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a_delovni_zvezek" defaultThemeVersion="166925"/>
  <mc:AlternateContent xmlns:mc="http://schemas.openxmlformats.org/markup-compatibility/2006">
    <mc:Choice Requires="x15">
      <x15ac:absPath xmlns:x15ac="http://schemas.microsoft.com/office/spreadsheetml/2010/11/ac" url="C:\Users\Uporabnik\Dropbox\01 STUDIO KRIŠTOF\01 PROJEKTI\+190501 RA NOVO POBREŽJE MARIBOR\10 PZI\00 oddaje\2026-09-02 končni pzi\12 Popisi\"/>
    </mc:Choice>
  </mc:AlternateContent>
  <xr:revisionPtr revIDLastSave="0" documentId="13_ncr:1_{CD393A25-797E-4F4D-89A7-A5E9F876090D}" xr6:coauthVersionLast="47" xr6:coauthVersionMax="47" xr10:uidLastSave="{00000000-0000-0000-0000-000000000000}"/>
  <bookViews>
    <workbookView xWindow="-98" yWindow="-98" windowWidth="21795" windowHeight="12975" tabRatio="847" xr2:uid="{1114CF08-8B0C-40F0-907C-A63547464297}"/>
  </bookViews>
  <sheets>
    <sheet name="SKUPNA REKAPITULACIJA" sheetId="1" r:id="rId1"/>
    <sheet name="AR_REK" sheetId="36" r:id="rId2"/>
    <sheet name="viri" sheetId="57" state="hidden" r:id="rId3"/>
    <sheet name="AR_A1 Prip" sheetId="37" r:id="rId4"/>
    <sheet name="AR_A2 Zem" sheetId="38" r:id="rId5"/>
    <sheet name="AR_A3 Bet" sheetId="39" r:id="rId6"/>
    <sheet name="AR_A4 OpT" sheetId="40" r:id="rId7"/>
    <sheet name="AR_A5 Zid" sheetId="41" r:id="rId8"/>
    <sheet name="AR_A6 Fas" sheetId="42" r:id="rId9"/>
    <sheet name="AR_A7 Jaški" sheetId="43" r:id="rId10"/>
    <sheet name="AR_B1 Krov" sheetId="44" r:id="rId11"/>
    <sheet name="AR_B2 Klju" sheetId="45" r:id="rId12"/>
    <sheet name="AR_B3 Miz" sheetId="46" r:id="rId13"/>
    <sheet name="AR_B4 StaP" sheetId="47" r:id="rId14"/>
    <sheet name="AR_B5 Estr" sheetId="48" r:id="rId15"/>
    <sheet name="AR_B6 Tlak" sheetId="49" r:id="rId16"/>
    <sheet name="AR_B7 Slik" sheetId="50" r:id="rId17"/>
    <sheet name="AR_B8 Mont" sheetId="51" r:id="rId18"/>
    <sheet name="AR_B9 Dvig" sheetId="52" r:id="rId19"/>
    <sheet name="AR_B10 Kop" sheetId="53" r:id="rId20"/>
    <sheet name="AR_B11 Ker" sheetId="54" r:id="rId21"/>
    <sheet name="AR_B12 Odv" sheetId="55" r:id="rId22"/>
    <sheet name="AR_B13 Javn" sheetId="35" r:id="rId23"/>
    <sheet name="AR_B14 Raz" sheetId="56" r:id="rId24"/>
    <sheet name="2.5 ZPU I G" sheetId="58" r:id="rId25"/>
    <sheet name="2.5 ZPU I P" sheetId="59" r:id="rId26"/>
    <sheet name="2.7 MET I" sheetId="60" r:id="rId27"/>
    <sheet name="2.9 FEK I" sheetId="61" r:id="rId28"/>
    <sheet name="3.1 EI" sheetId="62" r:id="rId29"/>
    <sheet name="3.1 EI ZR" sheetId="63" r:id="rId30"/>
    <sheet name="3.2 NN" sheetId="64" r:id="rId31"/>
    <sheet name="3.3 TK" sheetId="65" r:id="rId32"/>
    <sheet name="4.1 SI PG " sheetId="66" r:id="rId33"/>
    <sheet name="4.1 SI PGH" sheetId="67" r:id="rId34"/>
    <sheet name="4.1 SI PR" sheetId="68" r:id="rId35"/>
    <sheet name="4.1 SI PRJP" sheetId="69" r:id="rId36"/>
    <sheet name="4.1 SI VK" sheetId="70" r:id="rId37"/>
    <sheet name="4.1 SI ODT" sheetId="71" r:id="rId38"/>
    <sheet name="4.2 VD 1H" sheetId="72" r:id="rId39"/>
    <sheet name="4.3 PV 1H" sheetId="73" r:id="rId40"/>
    <sheet name="10.2 KA I" sheetId="77" r:id="rId41"/>
  </sheets>
  <definedNames>
    <definedName name="___xlnm.Print_Area">#N/A</definedName>
    <definedName name="__xlnm_Print_Area_6" localSheetId="37">#REF!</definedName>
    <definedName name="__xlnm_Print_Area_6" localSheetId="32">#REF!</definedName>
    <definedName name="__xlnm_Print_Area_6" localSheetId="33">#REF!</definedName>
    <definedName name="__xlnm_Print_Area_6" localSheetId="34">#REF!</definedName>
    <definedName name="__xlnm_Print_Area_6" localSheetId="35">#REF!</definedName>
    <definedName name="__xlnm_Print_Area_6" localSheetId="36">#REF!</definedName>
    <definedName name="__xlnm_Print_Area_6" localSheetId="38">#REF!</definedName>
    <definedName name="__xlnm_Print_Area_6" localSheetId="39">#REF!</definedName>
    <definedName name="__xlnm_Print_Area_6">#REF!</definedName>
    <definedName name="__xlnm_Print_Area_6_1" localSheetId="37">#REF!</definedName>
    <definedName name="__xlnm_Print_Area_6_1" localSheetId="32">#REF!</definedName>
    <definedName name="__xlnm_Print_Area_6_1" localSheetId="33">#REF!</definedName>
    <definedName name="__xlnm_Print_Area_6_1" localSheetId="34">#REF!</definedName>
    <definedName name="__xlnm_Print_Area_6_1" localSheetId="35">#REF!</definedName>
    <definedName name="__xlnm_Print_Area_6_1" localSheetId="36">#REF!</definedName>
    <definedName name="__xlnm_Print_Area_6_1" localSheetId="38">#REF!</definedName>
    <definedName name="__xlnm_Print_Area_6_1" localSheetId="39">#REF!</definedName>
    <definedName name="__xlnm_Print_Area_6_1">#REF!</definedName>
    <definedName name="_1" localSheetId="37">#REF!</definedName>
    <definedName name="_1" localSheetId="32">#REF!</definedName>
    <definedName name="_1" localSheetId="33">#REF!</definedName>
    <definedName name="_1" localSheetId="34">#REF!</definedName>
    <definedName name="_1" localSheetId="35">#REF!</definedName>
    <definedName name="_1" localSheetId="36">#REF!</definedName>
    <definedName name="_1" localSheetId="38">#REF!</definedName>
    <definedName name="_1" localSheetId="39">#REF!</definedName>
    <definedName name="_1">#REF!</definedName>
    <definedName name="_1Excel_BuiltIn_Print_Titles_1_1">"$#REF!.$A$1:$AMJ$5"</definedName>
    <definedName name="_pro2" localSheetId="37">#REF!</definedName>
    <definedName name="_pro2" localSheetId="32">#REF!</definedName>
    <definedName name="_pro2" localSheetId="33">#REF!</definedName>
    <definedName name="_pro2" localSheetId="34">#REF!</definedName>
    <definedName name="_pro2" localSheetId="35">#REF!</definedName>
    <definedName name="_pro2" localSheetId="36">#REF!</definedName>
    <definedName name="_pro2" localSheetId="38">#REF!</definedName>
    <definedName name="_pro2" localSheetId="39">#REF!</definedName>
    <definedName name="_pro2">#REF!</definedName>
    <definedName name="_pro3" localSheetId="37">#REF!</definedName>
    <definedName name="_pro3" localSheetId="32">#REF!</definedName>
    <definedName name="_pro3" localSheetId="33">#REF!</definedName>
    <definedName name="_pro3" localSheetId="34">#REF!</definedName>
    <definedName name="_pro3" localSheetId="35">#REF!</definedName>
    <definedName name="_pro3" localSheetId="36">#REF!</definedName>
    <definedName name="_pro3" localSheetId="38">#REF!</definedName>
    <definedName name="_pro3" localSheetId="39">#REF!</definedName>
    <definedName name="_pro3">#REF!</definedName>
    <definedName name="_Toc289939629" localSheetId="22">#REF!</definedName>
    <definedName name="_Toc289939629">#REF!</definedName>
    <definedName name="¸1" localSheetId="22">#REF!</definedName>
    <definedName name="¸1">#REF!</definedName>
    <definedName name="B" localSheetId="22">#REF!</definedName>
    <definedName name="B">#REF!</definedName>
    <definedName name="BETONSKA" localSheetId="22">#REF!</definedName>
    <definedName name="BETONSKA">#REF!</definedName>
    <definedName name="cena_skupaj_v__">"$#REF!.$#REF!$#REF!"</definedName>
    <definedName name="cena_skupaj_v___4">"#ref!"</definedName>
    <definedName name="cena_skupaj_v_€" localSheetId="37">#REF!</definedName>
    <definedName name="cena_skupaj_v_€" localSheetId="32">#REF!</definedName>
    <definedName name="cena_skupaj_v_€" localSheetId="33">#REF!</definedName>
    <definedName name="cena_skupaj_v_€" localSheetId="34">#REF!</definedName>
    <definedName name="cena_skupaj_v_€" localSheetId="35">#REF!</definedName>
    <definedName name="cena_skupaj_v_€" localSheetId="36">#REF!</definedName>
    <definedName name="cena_skupaj_v_€" localSheetId="38">#REF!</definedName>
    <definedName name="cena_skupaj_v_€" localSheetId="39">#REF!</definedName>
    <definedName name="cena_skupaj_v_€">#REF!</definedName>
    <definedName name="cena_skupaj_v_€_1_1" localSheetId="37">#REF!</definedName>
    <definedName name="cena_skupaj_v_€_1_1" localSheetId="32">#REF!</definedName>
    <definedName name="cena_skupaj_v_€_1_1" localSheetId="33">#REF!</definedName>
    <definedName name="cena_skupaj_v_€_1_1" localSheetId="34">#REF!</definedName>
    <definedName name="cena_skupaj_v_€_1_1" localSheetId="35">#REF!</definedName>
    <definedName name="cena_skupaj_v_€_1_1" localSheetId="36">#REF!</definedName>
    <definedName name="cena_skupaj_v_€_1_1" localSheetId="38">#REF!</definedName>
    <definedName name="cena_skupaj_v_€_1_1" localSheetId="39">#REF!</definedName>
    <definedName name="cena_skupaj_v_€_1_1">#REF!</definedName>
    <definedName name="Debelina1" localSheetId="22">#REF!</definedName>
    <definedName name="Debelina1">"$#REF!.$D$#REF!:$D$#REF!"</definedName>
    <definedName name="DF" localSheetId="37">#REF!</definedName>
    <definedName name="DF" localSheetId="32">#REF!</definedName>
    <definedName name="DF" localSheetId="33">#REF!</definedName>
    <definedName name="DF" localSheetId="34">#REF!</definedName>
    <definedName name="DF" localSheetId="35">#REF!</definedName>
    <definedName name="DF" localSheetId="36">#REF!</definedName>
    <definedName name="DF" localSheetId="38">#REF!</definedName>
    <definedName name="DF" localSheetId="39">#REF!</definedName>
    <definedName name="DF">#REF!</definedName>
    <definedName name="Dolzina" localSheetId="22">#REF!</definedName>
    <definedName name="Dolzina">"$#REF!.$C$100:$C$110"</definedName>
    <definedName name="Dolzina1" localSheetId="22">#REF!</definedName>
    <definedName name="Dolzina1">"$#REF!.$C$#REF!:$C$#REF!"</definedName>
    <definedName name="Excel_BuiltIn__FilterDatabase_1">"$#REF!.$A$1:$Q$88"</definedName>
    <definedName name="Excel_BuiltIn_Print_Area" localSheetId="28">'3.1 EI'!#REF!</definedName>
    <definedName name="Excel_BuiltIn_Print_Area_1" localSheetId="22">#REF!</definedName>
    <definedName name="Excel_BuiltIn_Print_Area_1" localSheetId="1">#REF!</definedName>
    <definedName name="Excel_BuiltIn_Print_Area_1">"$#REF!.$A$1:$F$263"</definedName>
    <definedName name="Excel_BuiltIn_Print_Area_2">"$#REF!.$A$1:$F$20"</definedName>
    <definedName name="Excel_BuiltIn_Print_Area_2_1">"$#REF!.$A$1:$E$97"</definedName>
    <definedName name="Excel_BuiltIn_Print_Area_3_1" localSheetId="3">'AR_A1 Prip'!$A$1:$F$46</definedName>
    <definedName name="Excel_BuiltIn_Print_Area_3_1" localSheetId="4">'AR_A2 Zem'!$A$1:$F$44</definedName>
    <definedName name="Excel_BuiltIn_Print_Area_3_1" localSheetId="5">'AR_A3 Bet'!$A$1:$F$147</definedName>
    <definedName name="Excel_BuiltIn_Print_Area_3_1" localSheetId="6">'AR_A4 OpT'!$A$1:$F$14</definedName>
    <definedName name="Excel_BuiltIn_Print_Area_3_1" localSheetId="7">'AR_A5 Zid'!#REF!</definedName>
    <definedName name="Excel_BuiltIn_Print_Area_3_1" localSheetId="8">'AR_A6 Fas'!$A$1:$F$2</definedName>
    <definedName name="Excel_BuiltIn_Print_Area_3_1" localSheetId="9">'AR_A7 Jaški'!$A$1:$F$4</definedName>
    <definedName name="Excel_BuiltIn_Print_Area_3_1" localSheetId="10">'AR_B1 Krov'!$A$1:$F$11</definedName>
    <definedName name="Excel_BuiltIn_Print_Area_3_1" localSheetId="19">'AR_B10 Kop'!#REF!</definedName>
    <definedName name="Excel_BuiltIn_Print_Area_3_1" localSheetId="20">'AR_B11 Ker'!#REF!</definedName>
    <definedName name="Excel_BuiltIn_Print_Area_3_1" localSheetId="21">'AR_B12 Odv'!#REF!</definedName>
    <definedName name="Excel_BuiltIn_Print_Area_3_1" localSheetId="22">'AR_B13 Javn'!$A$1:$F$17</definedName>
    <definedName name="Excel_BuiltIn_Print_Area_3_1" localSheetId="23">'AR_B14 Raz'!#REF!</definedName>
    <definedName name="Excel_BuiltIn_Print_Area_3_1" localSheetId="11">'AR_B2 Klju'!#REF!</definedName>
    <definedName name="Excel_BuiltIn_Print_Area_3_1" localSheetId="12">'AR_B3 Miz'!#REF!</definedName>
    <definedName name="Excel_BuiltIn_Print_Area_3_1" localSheetId="13">'AR_B4 StaP'!#REF!</definedName>
    <definedName name="Excel_BuiltIn_Print_Area_3_1" localSheetId="14">'AR_B5 Estr'!#REF!</definedName>
    <definedName name="Excel_BuiltIn_Print_Area_3_1" localSheetId="15">'AR_B6 Tlak'!#REF!</definedName>
    <definedName name="Excel_BuiltIn_Print_Area_3_1" localSheetId="16">'AR_B7 Slik'!#REF!</definedName>
    <definedName name="Excel_BuiltIn_Print_Area_3_1" localSheetId="17">'AR_B8 Mont'!#REF!</definedName>
    <definedName name="Excel_BuiltIn_Print_Area_3_1" localSheetId="18">'AR_B9 Dvig'!#REF!</definedName>
    <definedName name="Excel_BuiltIn_Print_Area_3_1" localSheetId="1">#REF!</definedName>
    <definedName name="Excel_BuiltIn_Print_Area_3_1">#REF!</definedName>
    <definedName name="Excel_BuiltIn_Print_Area_3_1_1" localSheetId="3">'AR_A1 Prip'!$A$1:$F$46</definedName>
    <definedName name="Excel_BuiltIn_Print_Area_3_1_1" localSheetId="4">'AR_A2 Zem'!#REF!</definedName>
    <definedName name="Excel_BuiltIn_Print_Area_3_1_1" localSheetId="5">'AR_A3 Bet'!#REF!</definedName>
    <definedName name="Excel_BuiltIn_Print_Area_3_1_1" localSheetId="6">'AR_A4 OpT'!#REF!</definedName>
    <definedName name="Excel_BuiltIn_Print_Area_3_1_1" localSheetId="7">'AR_A5 Zid'!#REF!</definedName>
    <definedName name="Excel_BuiltIn_Print_Area_3_1_1" localSheetId="8">'AR_A6 Fas'!$A$1:$F$2</definedName>
    <definedName name="Excel_BuiltIn_Print_Area_3_1_1" localSheetId="9">'AR_A7 Jaški'!$A$1:$F$4</definedName>
    <definedName name="Excel_BuiltIn_Print_Area_3_1_1" localSheetId="10">'AR_B1 Krov'!$A$1:$F$11</definedName>
    <definedName name="Excel_BuiltIn_Print_Area_3_1_1" localSheetId="19">'AR_B10 Kop'!#REF!</definedName>
    <definedName name="Excel_BuiltIn_Print_Area_3_1_1" localSheetId="20">'AR_B11 Ker'!#REF!</definedName>
    <definedName name="Excel_BuiltIn_Print_Area_3_1_1" localSheetId="21">'AR_B12 Odv'!#REF!</definedName>
    <definedName name="Excel_BuiltIn_Print_Area_3_1_1" localSheetId="22">'AR_B13 Javn'!$A$1:$F$17</definedName>
    <definedName name="Excel_BuiltIn_Print_Area_3_1_1" localSheetId="23">'AR_B14 Raz'!#REF!</definedName>
    <definedName name="Excel_BuiltIn_Print_Area_3_1_1" localSheetId="11">'AR_B2 Klju'!#REF!</definedName>
    <definedName name="Excel_BuiltIn_Print_Area_3_1_1" localSheetId="12">'AR_B3 Miz'!#REF!</definedName>
    <definedName name="Excel_BuiltIn_Print_Area_3_1_1" localSheetId="13">'AR_B4 StaP'!#REF!</definedName>
    <definedName name="Excel_BuiltIn_Print_Area_3_1_1" localSheetId="14">'AR_B5 Estr'!#REF!</definedName>
    <definedName name="Excel_BuiltIn_Print_Area_3_1_1" localSheetId="15">'AR_B6 Tlak'!#REF!</definedName>
    <definedName name="Excel_BuiltIn_Print_Area_3_1_1" localSheetId="16">'AR_B7 Slik'!#REF!</definedName>
    <definedName name="Excel_BuiltIn_Print_Area_3_1_1" localSheetId="17">'AR_B8 Mont'!#REF!</definedName>
    <definedName name="Excel_BuiltIn_Print_Area_3_1_1" localSheetId="18">'AR_B9 Dvig'!#REF!</definedName>
    <definedName name="Excel_BuiltIn_Print_Area_3_1_1" localSheetId="1">#REF!</definedName>
    <definedName name="Excel_BuiltIn_Print_Area_3_1_1">#REF!</definedName>
    <definedName name="Excel_BuiltIn_Print_Area_3_1_1_1" localSheetId="3">'AR_A1 Prip'!$A$1:$F$46</definedName>
    <definedName name="Excel_BuiltIn_Print_Area_3_1_1_1" localSheetId="4">'AR_A2 Zem'!#REF!</definedName>
    <definedName name="Excel_BuiltIn_Print_Area_3_1_1_1" localSheetId="5">'AR_A3 Bet'!#REF!</definedName>
    <definedName name="Excel_BuiltIn_Print_Area_3_1_1_1" localSheetId="6">'AR_A4 OpT'!#REF!</definedName>
    <definedName name="Excel_BuiltIn_Print_Area_3_1_1_1" localSheetId="7">'AR_A5 Zid'!#REF!</definedName>
    <definedName name="Excel_BuiltIn_Print_Area_3_1_1_1" localSheetId="8">'AR_A6 Fas'!$A$1:$F$2</definedName>
    <definedName name="Excel_BuiltIn_Print_Area_3_1_1_1" localSheetId="9">'AR_A7 Jaški'!$A$1:$F$4</definedName>
    <definedName name="Excel_BuiltIn_Print_Area_3_1_1_1" localSheetId="10">'AR_B1 Krov'!$A$1:$F$11</definedName>
    <definedName name="Excel_BuiltIn_Print_Area_3_1_1_1" localSheetId="19">'AR_B10 Kop'!#REF!</definedName>
    <definedName name="Excel_BuiltIn_Print_Area_3_1_1_1" localSheetId="20">'AR_B11 Ker'!#REF!</definedName>
    <definedName name="Excel_BuiltIn_Print_Area_3_1_1_1" localSheetId="21">'AR_B12 Odv'!#REF!</definedName>
    <definedName name="Excel_BuiltIn_Print_Area_3_1_1_1" localSheetId="22">'AR_B13 Javn'!$A$1:$F$17</definedName>
    <definedName name="Excel_BuiltIn_Print_Area_3_1_1_1" localSheetId="23">'AR_B14 Raz'!#REF!</definedName>
    <definedName name="Excel_BuiltIn_Print_Area_3_1_1_1" localSheetId="11">'AR_B2 Klju'!#REF!</definedName>
    <definedName name="Excel_BuiltIn_Print_Area_3_1_1_1" localSheetId="12">'AR_B3 Miz'!#REF!</definedName>
    <definedName name="Excel_BuiltIn_Print_Area_3_1_1_1" localSheetId="13">'AR_B4 StaP'!#REF!</definedName>
    <definedName name="Excel_BuiltIn_Print_Area_3_1_1_1" localSheetId="14">'AR_B5 Estr'!#REF!</definedName>
    <definedName name="Excel_BuiltIn_Print_Area_3_1_1_1" localSheetId="15">'AR_B6 Tlak'!#REF!</definedName>
    <definedName name="Excel_BuiltIn_Print_Area_3_1_1_1" localSheetId="16">'AR_B7 Slik'!#REF!</definedName>
    <definedName name="Excel_BuiltIn_Print_Area_3_1_1_1" localSheetId="17">'AR_B8 Mont'!#REF!</definedName>
    <definedName name="Excel_BuiltIn_Print_Area_3_1_1_1" localSheetId="18">'AR_B9 Dvig'!#REF!</definedName>
    <definedName name="Excel_BuiltIn_Print_Area_3_1_1_1" localSheetId="1">#REF!</definedName>
    <definedName name="Excel_BuiltIn_Print_Area_3_1_1_1">#REF!</definedName>
    <definedName name="Excel_BuiltIn_Print_Area_4" localSheetId="22">#REF!</definedName>
    <definedName name="Excel_BuiltIn_Print_Area_4" localSheetId="1">#REF!</definedName>
    <definedName name="Excel_BuiltIn_Print_Area_4">#REF!</definedName>
    <definedName name="Excel_BuiltIn_Print_Area_5" localSheetId="22">#REF!</definedName>
    <definedName name="Excel_BuiltIn_Print_Area_5" localSheetId="1">#REF!</definedName>
    <definedName name="Excel_BuiltIn_Print_Area_5">#REF!</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FRD" localSheetId="37">#REF!</definedName>
    <definedName name="FRD" localSheetId="32">#REF!</definedName>
    <definedName name="FRD" localSheetId="33">#REF!</definedName>
    <definedName name="FRD" localSheetId="34">#REF!</definedName>
    <definedName name="FRD" localSheetId="35">#REF!</definedName>
    <definedName name="FRD" localSheetId="36">#REF!</definedName>
    <definedName name="FRD" localSheetId="38">#REF!</definedName>
    <definedName name="FRD" localSheetId="39">#REF!</definedName>
    <definedName name="FRD">#REF!</definedName>
    <definedName name="gd" localSheetId="22">#REF!</definedName>
    <definedName name="gd">#REF!</definedName>
    <definedName name="GFDGF" localSheetId="22">#REF!</definedName>
    <definedName name="GFDGF">#REF!</definedName>
    <definedName name="Globina" localSheetId="22">#REF!</definedName>
    <definedName name="Globina">"$#REF!.$B$#REF!:$B$#REF!"</definedName>
    <definedName name="i" localSheetId="22">#REF!</definedName>
    <definedName name="i">#REF!</definedName>
    <definedName name="Item_No." localSheetId="22">#REF!</definedName>
    <definedName name="Item_No.">#REF!</definedName>
    <definedName name="JEKLO_SD" localSheetId="37">#REF!</definedName>
    <definedName name="JEKLO_SD" localSheetId="32">#REF!</definedName>
    <definedName name="JEKLO_SD" localSheetId="33">#REF!</definedName>
    <definedName name="JEKLO_SD" localSheetId="34">#REF!</definedName>
    <definedName name="JEKLO_SD" localSheetId="35">#REF!</definedName>
    <definedName name="JEKLO_SD" localSheetId="36">#REF!</definedName>
    <definedName name="JEKLO_SD" localSheetId="38">#REF!</definedName>
    <definedName name="JEKLO_SD" localSheetId="39">#REF!</definedName>
    <definedName name="JEKLO_SD">#REF!</definedName>
    <definedName name="K" localSheetId="22">#REF!</definedName>
    <definedName name="K">#REF!</definedName>
    <definedName name="KROVSKA" localSheetId="22">#REF!</definedName>
    <definedName name="KROVSKA">#REF!</definedName>
    <definedName name="L" localSheetId="22">#REF!</definedName>
    <definedName name="L">#REF!</definedName>
    <definedName name="o" localSheetId="22">#REF!</definedName>
    <definedName name="o">#REF!</definedName>
    <definedName name="pakiranje" localSheetId="22">#REF!</definedName>
    <definedName name="pakiranje">#REF!</definedName>
    <definedName name="PL">#REF!</definedName>
    <definedName name="_xlnm.Print_Area" localSheetId="40">'10.2 KA I'!$A$1:$F$299</definedName>
    <definedName name="_xlnm.Print_Area" localSheetId="24">'2.5 ZPU I G'!$A$1:$G$93</definedName>
    <definedName name="_xlnm.Print_Area" localSheetId="25">'2.5 ZPU I P'!$A$1:$G$34</definedName>
    <definedName name="_xlnm.Print_Area" localSheetId="26">'2.7 MET I'!$A$1:$G$97</definedName>
    <definedName name="_xlnm.Print_Area" localSheetId="27">'2.9 FEK I'!$A$1:$G$78</definedName>
    <definedName name="_xlnm.Print_Area" localSheetId="28">'3.1 EI'!$F$1:$Q$689</definedName>
    <definedName name="_xlnm.Print_Area" localSheetId="29">'3.1 EI ZR'!$F$3:$K$43</definedName>
    <definedName name="_xlnm.Print_Area" localSheetId="30">'3.2 NN'!$F$3:$K$107</definedName>
    <definedName name="_xlnm.Print_Area" localSheetId="31">'3.3 TK'!$F$3:$K$42</definedName>
    <definedName name="_xlnm.Print_Area" localSheetId="37">'4.1 SI ODT'!$A$3:$K$180</definedName>
    <definedName name="_xlnm.Print_Area" localSheetId="32">'4.1 SI PG '!$A$2:$J$243</definedName>
    <definedName name="_xlnm.Print_Area" localSheetId="33">'4.1 SI PGH'!$A$3:$Q$846</definedName>
    <definedName name="_xlnm.Print_Area" localSheetId="34">'4.1 SI PR'!$A$3:$Q$255</definedName>
    <definedName name="_xlnm.Print_Area" localSheetId="35">'4.1 SI PRJP'!$A$3:$K$174</definedName>
    <definedName name="_xlnm.Print_Area" localSheetId="36">'4.1 SI VK'!$A$3:$Q$418</definedName>
    <definedName name="_xlnm.Print_Area" localSheetId="38">'4.2 VD 1H'!$A$3:$J$167</definedName>
    <definedName name="_xlnm.Print_Area" localSheetId="39">'4.3 PV 1H'!$A$3:$J$125</definedName>
    <definedName name="_xlnm.Print_Area" localSheetId="3">'AR_A1 Prip'!$A$1:$F$76</definedName>
    <definedName name="_xlnm.Print_Area" localSheetId="4">'AR_A2 Zem'!$A$1:$F$41</definedName>
    <definedName name="_xlnm.Print_Area" localSheetId="5">'AR_A3 Bet'!$A$1:$F$278</definedName>
    <definedName name="_xlnm.Print_Area" localSheetId="6">'AR_A4 OpT'!$A$1:$F$205</definedName>
    <definedName name="_xlnm.Print_Area" localSheetId="7">'AR_A5 Zid'!$A$1:$F$318</definedName>
    <definedName name="_xlnm.Print_Area" localSheetId="8">'AR_A6 Fas'!$A$1:$F$217</definedName>
    <definedName name="_xlnm.Print_Area" localSheetId="9">'AR_A7 Jaški'!$A$1:$F$853</definedName>
    <definedName name="_xlnm.Print_Area" localSheetId="10">'AR_B1 Krov'!$A$1:$F$260</definedName>
    <definedName name="_xlnm.Print_Area" localSheetId="19">'AR_B10 Kop'!$A$1:$F$91</definedName>
    <definedName name="_xlnm.Print_Area" localSheetId="20">'AR_B11 Ker'!$A$1:$F$47</definedName>
    <definedName name="_xlnm.Print_Area" localSheetId="21">'AR_B12 Odv'!$A$1:$F$572</definedName>
    <definedName name="_xlnm.Print_Area" localSheetId="22">'AR_B13 Javn'!$A$1:$F$82</definedName>
    <definedName name="_xlnm.Print_Area" localSheetId="23">'AR_B14 Raz'!$A$1:$F$33</definedName>
    <definedName name="_xlnm.Print_Area" localSheetId="11">'AR_B2 Klju'!$A$1:$F$434</definedName>
    <definedName name="_xlnm.Print_Area" localSheetId="12">'AR_B3 Miz'!$A$1:$F$32</definedName>
    <definedName name="_xlnm.Print_Area" localSheetId="13">'AR_B4 StaP'!$A$1:$F$213</definedName>
    <definedName name="_xlnm.Print_Area" localSheetId="14">'AR_B5 Estr'!$A$1:$F$108</definedName>
    <definedName name="_xlnm.Print_Area" localSheetId="15">'AR_B6 Tlak'!$A$1:$F$56</definedName>
    <definedName name="_xlnm.Print_Area" localSheetId="16">'AR_B7 Slik'!$A$1:$F$60</definedName>
    <definedName name="_xlnm.Print_Area" localSheetId="17">'AR_B8 Mont'!$A$1:$F$176</definedName>
    <definedName name="_xlnm.Print_Area" localSheetId="18">'AR_B9 Dvig'!$A$1:$F$25</definedName>
    <definedName name="_xlnm.Print_Area" localSheetId="1">AR_REK!$A$1:$I$36</definedName>
    <definedName name="_xlnm.Print_Area">#REF!</definedName>
    <definedName name="POSTAVKA2" localSheetId="22">#REF!</definedName>
    <definedName name="POSTAVKA2">#REF!</definedName>
    <definedName name="PRA" localSheetId="37">'4.1 SI ODT'!$E$10:$H$20</definedName>
    <definedName name="PRA" localSheetId="33">'4.1 SI PGH'!$E$10:$L$846</definedName>
    <definedName name="PRA" localSheetId="34">'4.1 SI PR'!$E$10:$O$255</definedName>
    <definedName name="PRA" localSheetId="35">'4.1 SI PRJP'!$E$10:$I$13</definedName>
    <definedName name="PRA" localSheetId="36">'4.1 SI VK'!$E$10:$O$398</definedName>
    <definedName name="PRA_2" localSheetId="32">'4.1 SI PG '!$E$10:$H$18</definedName>
    <definedName name="PRA_2" localSheetId="38">'4.2 VD 1H'!$E$10:$H$16</definedName>
    <definedName name="PRA_2" localSheetId="39">'4.3 PV 1H'!$E$10:$H$16</definedName>
    <definedName name="Print_Area_MI" localSheetId="22">#REF!</definedName>
    <definedName name="Print_Area_MI">#REF!</definedName>
    <definedName name="s" localSheetId="22">#REF!</definedName>
    <definedName name="s">#REF!</definedName>
    <definedName name="Sirina" localSheetId="22">#REF!</definedName>
    <definedName name="Sirina">"$#REF!.$B$100:$B$110"</definedName>
    <definedName name="sklop8" localSheetId="22">#REF!</definedName>
    <definedName name="sklop8">#REF!</definedName>
    <definedName name="Snema">#REF!</definedName>
    <definedName name="_xlnm.Recorder">#REF!</definedName>
    <definedName name="SteviloKomadovGred" localSheetId="22">#REF!</definedName>
    <definedName name="SteviloKomadovGred">"$#REF!.$E$#REF!:$E$#REF!"</definedName>
    <definedName name="SteviloKomadovTockovnihTemeljev" localSheetId="22">#REF!</definedName>
    <definedName name="SteviloKomadovTockovnihTemeljev">"$#REF!.$E$100:$E$110"</definedName>
    <definedName name="TableName">"Dummy"</definedName>
    <definedName name="_xlnm.Print_Titles" localSheetId="40">'10.2 KA I'!$6:$6</definedName>
    <definedName name="_xlnm.Print_Titles" localSheetId="24">'2.5 ZPU I G'!$7:$8</definedName>
    <definedName name="_xlnm.Print_Titles" localSheetId="25">'2.5 ZPU I P'!$7:$8</definedName>
    <definedName name="_xlnm.Print_Titles" localSheetId="26">'2.7 MET I'!$6:$7</definedName>
    <definedName name="_xlnm.Print_Titles" localSheetId="27">'2.9 FEK I'!$7:$8</definedName>
    <definedName name="_xlnm.Print_Titles" localSheetId="37">'4.1 SI ODT'!$11:$12</definedName>
    <definedName name="_xlnm.Print_Titles" localSheetId="32">'4.1 SI PG '!$11:$12</definedName>
    <definedName name="_xlnm.Print_Titles" localSheetId="33">'4.1 SI PGH'!$11:$13</definedName>
    <definedName name="_xlnm.Print_Titles" localSheetId="34">'4.1 SI PR'!$11:$13</definedName>
    <definedName name="_xlnm.Print_Titles" localSheetId="35">'4.1 SI PRJP'!$11:$13</definedName>
    <definedName name="_xlnm.Print_Titles" localSheetId="36">'4.1 SI VK'!$11:$13</definedName>
    <definedName name="_xlnm.Print_Titles" localSheetId="38">'4.2 VD 1H'!$11:$12</definedName>
    <definedName name="_xlnm.Print_Titles" localSheetId="39">'4.3 PV 1H'!$11:$12</definedName>
    <definedName name="TLA" localSheetId="22">#REF!</definedName>
    <definedName name="TLA">#REF!</definedName>
    <definedName name="V6F15F304" localSheetId="22">#REF!</definedName>
    <definedName name="V6F15F304">#REF!</definedName>
    <definedName name="Visina" localSheetId="22">#REF!</definedName>
    <definedName name="Visina">"$#REF!.$D$100:$D$110"</definedName>
    <definedName name="work2" localSheetId="22">#REF!</definedName>
    <definedName name="work2">#REF!</definedName>
    <definedName name="xlnm_Pint_Area_6_1" localSheetId="37">#REF!</definedName>
    <definedName name="xlnm_Pint_Area_6_1" localSheetId="32">#REF!</definedName>
    <definedName name="xlnm_Pint_Area_6_1" localSheetId="33">#REF!</definedName>
    <definedName name="xlnm_Pint_Area_6_1" localSheetId="34">#REF!</definedName>
    <definedName name="xlnm_Pint_Area_6_1" localSheetId="35">#REF!</definedName>
    <definedName name="xlnm_Pint_Area_6_1" localSheetId="36">#REF!</definedName>
    <definedName name="xlnm_Pint_Area_6_1" localSheetId="38">#REF!</definedName>
    <definedName name="xlnm_Pint_Area_6_1" localSheetId="39">#REF!</definedName>
    <definedName name="xlnm_Pint_Area_6_1">#REF!</definedName>
    <definedName name="xlnm_Print_Area_6_1_1" localSheetId="37">#REF!</definedName>
    <definedName name="xlnm_Print_Area_6_1_1" localSheetId="32">#REF!</definedName>
    <definedName name="xlnm_Print_Area_6_1_1" localSheetId="33">#REF!</definedName>
    <definedName name="xlnm_Print_Area_6_1_1" localSheetId="34">#REF!</definedName>
    <definedName name="xlnm_Print_Area_6_1_1" localSheetId="35">#REF!</definedName>
    <definedName name="xlnm_Print_Area_6_1_1" localSheetId="36">#REF!</definedName>
    <definedName name="xlnm_Print_Area_6_1_1" localSheetId="38">#REF!</definedName>
    <definedName name="xlnm_Print_Area_6_1_1" localSheetId="39">#REF!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 name="_xlnm.Database">#REF!</definedName>
    <definedName name="ZEMELJSKA" localSheetId="22">#REF!</definedName>
    <definedName name="ZEMELJ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96" i="45" l="1"/>
  <c r="F290" i="45"/>
  <c r="F290" i="77"/>
  <c r="F289" i="77"/>
  <c r="F287" i="77"/>
  <c r="F286" i="77"/>
  <c r="D284" i="77"/>
  <c r="F284" i="77" s="1"/>
  <c r="D283" i="77"/>
  <c r="F283" i="77" s="1"/>
  <c r="F281" i="77"/>
  <c r="F280" i="77"/>
  <c r="F278" i="77"/>
  <c r="F277" i="77"/>
  <c r="F275" i="77"/>
  <c r="F274" i="77"/>
  <c r="F291" i="77" s="1"/>
  <c r="D269" i="77"/>
  <c r="F269" i="77" s="1"/>
  <c r="F268" i="77"/>
  <c r="F270" i="77" s="1"/>
  <c r="D264" i="77"/>
  <c r="F264" i="77" s="1"/>
  <c r="F263" i="77"/>
  <c r="F265" i="77" s="1"/>
  <c r="F259" i="77"/>
  <c r="F258" i="77"/>
  <c r="F257" i="77"/>
  <c r="F256" i="77"/>
  <c r="F255" i="77"/>
  <c r="F254" i="77"/>
  <c r="F253" i="77"/>
  <c r="F252" i="77"/>
  <c r="F251" i="77"/>
  <c r="F250" i="77"/>
  <c r="F249" i="77"/>
  <c r="F248" i="77"/>
  <c r="F247" i="77"/>
  <c r="F246" i="77"/>
  <c r="F245" i="77"/>
  <c r="F244" i="77"/>
  <c r="F243" i="77"/>
  <c r="F242" i="77"/>
  <c r="F241" i="77"/>
  <c r="F240" i="77"/>
  <c r="F239" i="77"/>
  <c r="F238" i="77"/>
  <c r="F237" i="77"/>
  <c r="F236" i="77"/>
  <c r="F235" i="77"/>
  <c r="F234" i="77"/>
  <c r="F233" i="77"/>
  <c r="F260" i="77" s="1"/>
  <c r="F229" i="77"/>
  <c r="F228" i="77"/>
  <c r="F230" i="77" s="1"/>
  <c r="F224" i="77"/>
  <c r="F223" i="77"/>
  <c r="F222" i="77"/>
  <c r="F225" i="77" s="1"/>
  <c r="F218" i="77"/>
  <c r="F217" i="77"/>
  <c r="F216" i="77"/>
  <c r="F215" i="77"/>
  <c r="F214" i="77"/>
  <c r="F213" i="77"/>
  <c r="F212" i="77"/>
  <c r="F211" i="77"/>
  <c r="F210" i="77"/>
  <c r="F209" i="77"/>
  <c r="F208" i="77"/>
  <c r="F207" i="77"/>
  <c r="F206" i="77"/>
  <c r="F205" i="77"/>
  <c r="F204" i="77"/>
  <c r="F203" i="77"/>
  <c r="F202" i="77"/>
  <c r="F201" i="77"/>
  <c r="F200" i="77"/>
  <c r="F199" i="77"/>
  <c r="F198" i="77"/>
  <c r="F197" i="77"/>
  <c r="F196" i="77"/>
  <c r="F195" i="77"/>
  <c r="F219" i="77" s="1"/>
  <c r="F189" i="77"/>
  <c r="F188" i="77"/>
  <c r="F187" i="77"/>
  <c r="F186" i="77"/>
  <c r="F185" i="77"/>
  <c r="F184" i="77"/>
  <c r="F183" i="77"/>
  <c r="F182" i="77"/>
  <c r="F181" i="77"/>
  <c r="F180" i="77"/>
  <c r="F179" i="77"/>
  <c r="F178" i="77"/>
  <c r="F177" i="77"/>
  <c r="F176" i="77"/>
  <c r="F175" i="77"/>
  <c r="F174" i="77"/>
  <c r="F173" i="77"/>
  <c r="F172" i="77"/>
  <c r="F171" i="77"/>
  <c r="F170" i="77"/>
  <c r="F169" i="77"/>
  <c r="F168" i="77"/>
  <c r="F167" i="77"/>
  <c r="F166" i="77"/>
  <c r="B163" i="77"/>
  <c r="D160" i="77"/>
  <c r="F159" i="77"/>
  <c r="F158" i="77"/>
  <c r="D153" i="77"/>
  <c r="D147" i="77"/>
  <c r="D142" i="77"/>
  <c r="F141" i="77"/>
  <c r="F140" i="77"/>
  <c r="F139" i="77"/>
  <c r="F138" i="77"/>
  <c r="D133" i="77"/>
  <c r="F132" i="77"/>
  <c r="F131" i="77"/>
  <c r="F130" i="77"/>
  <c r="F129" i="77"/>
  <c r="F128" i="77"/>
  <c r="F126" i="77"/>
  <c r="F125" i="77"/>
  <c r="F124" i="77"/>
  <c r="F122" i="77"/>
  <c r="F121" i="77"/>
  <c r="F120" i="77"/>
  <c r="D118" i="77"/>
  <c r="F118" i="77" s="1"/>
  <c r="D114" i="77"/>
  <c r="F112" i="77"/>
  <c r="D112" i="77"/>
  <c r="D108" i="77"/>
  <c r="F107" i="77"/>
  <c r="F106" i="77"/>
  <c r="F105" i="77"/>
  <c r="D103" i="77"/>
  <c r="F103" i="77" s="1"/>
  <c r="D99" i="77"/>
  <c r="F98" i="77"/>
  <c r="F97" i="77"/>
  <c r="D95" i="77"/>
  <c r="F95" i="77" s="1"/>
  <c r="D94" i="77"/>
  <c r="F94" i="77" s="1"/>
  <c r="D93" i="77"/>
  <c r="F93" i="77" s="1"/>
  <c r="D92" i="77"/>
  <c r="F92" i="77" s="1"/>
  <c r="F91" i="77"/>
  <c r="F86" i="77"/>
  <c r="D86" i="77"/>
  <c r="D84" i="77"/>
  <c r="F84" i="77" s="1"/>
  <c r="D83" i="77"/>
  <c r="F83" i="77" s="1"/>
  <c r="D82" i="77"/>
  <c r="F82" i="77" s="1"/>
  <c r="F81" i="77"/>
  <c r="D81" i="77"/>
  <c r="F80" i="77"/>
  <c r="F79" i="77"/>
  <c r="F78" i="77"/>
  <c r="F77" i="77"/>
  <c r="F75" i="77"/>
  <c r="D74" i="77"/>
  <c r="F74" i="77" s="1"/>
  <c r="D73" i="77"/>
  <c r="F73" i="77" s="1"/>
  <c r="F72" i="77"/>
  <c r="F71" i="77"/>
  <c r="F70" i="77"/>
  <c r="F69" i="77"/>
  <c r="F67" i="77"/>
  <c r="D66" i="77"/>
  <c r="F66" i="77" s="1"/>
  <c r="D65" i="77"/>
  <c r="F65" i="77" s="1"/>
  <c r="F64" i="77"/>
  <c r="F63" i="77"/>
  <c r="F62" i="77"/>
  <c r="F61" i="77"/>
  <c r="D59" i="77"/>
  <c r="F59" i="77" s="1"/>
  <c r="F58" i="77"/>
  <c r="D58" i="77"/>
  <c r="F57" i="77"/>
  <c r="D55" i="77"/>
  <c r="F55" i="77" s="1"/>
  <c r="D54" i="77"/>
  <c r="F54" i="77" s="1"/>
  <c r="F53" i="77"/>
  <c r="F52" i="77"/>
  <c r="F51" i="77"/>
  <c r="F50" i="77"/>
  <c r="F48" i="77"/>
  <c r="D47" i="77"/>
  <c r="F47" i="77" s="1"/>
  <c r="D46" i="77"/>
  <c r="F46" i="77" s="1"/>
  <c r="F45" i="77"/>
  <c r="F44" i="77"/>
  <c r="F43" i="77"/>
  <c r="F42" i="77"/>
  <c r="F40" i="77"/>
  <c r="F39" i="77"/>
  <c r="F38" i="77"/>
  <c r="D36" i="77"/>
  <c r="F36" i="77" s="1"/>
  <c r="D35" i="77"/>
  <c r="F35" i="77" s="1"/>
  <c r="F34" i="77"/>
  <c r="D31" i="77"/>
  <c r="F31" i="77" s="1"/>
  <c r="D30" i="77"/>
  <c r="F30" i="77" s="1"/>
  <c r="F29" i="77"/>
  <c r="F28" i="77"/>
  <c r="F27" i="77"/>
  <c r="F26" i="77"/>
  <c r="F24" i="77"/>
  <c r="F23" i="77"/>
  <c r="F21" i="77"/>
  <c r="F20" i="77"/>
  <c r="F19" i="77"/>
  <c r="F18" i="77"/>
  <c r="F13" i="77"/>
  <c r="F12" i="77"/>
  <c r="F14" i="77" s="1"/>
  <c r="F11" i="77"/>
  <c r="Q479" i="62"/>
  <c r="Q478" i="62"/>
  <c r="Q68" i="62"/>
  <c r="Q47" i="62"/>
  <c r="I8" i="36"/>
  <c r="D124" i="73"/>
  <c r="B123" i="73"/>
  <c r="J122" i="73"/>
  <c r="D122" i="73"/>
  <c r="B122" i="73"/>
  <c r="B121" i="73"/>
  <c r="D120" i="73"/>
  <c r="B120" i="73"/>
  <c r="J119" i="73"/>
  <c r="D119" i="73"/>
  <c r="B119" i="73"/>
  <c r="B118" i="73"/>
  <c r="D117" i="73"/>
  <c r="B117" i="73"/>
  <c r="J116" i="73"/>
  <c r="D116" i="73"/>
  <c r="B116" i="73"/>
  <c r="B115" i="73"/>
  <c r="D114" i="73"/>
  <c r="B114" i="73"/>
  <c r="J113" i="73"/>
  <c r="D113" i="73"/>
  <c r="B113" i="73"/>
  <c r="B112" i="73"/>
  <c r="D111" i="73"/>
  <c r="B111" i="73"/>
  <c r="J110" i="73"/>
  <c r="D110" i="73"/>
  <c r="B110" i="73"/>
  <c r="B109" i="73"/>
  <c r="D108" i="73"/>
  <c r="B108" i="73"/>
  <c r="J107" i="73"/>
  <c r="D107" i="73"/>
  <c r="B107" i="73"/>
  <c r="B106" i="73"/>
  <c r="D105" i="73"/>
  <c r="B105" i="73"/>
  <c r="J104" i="73"/>
  <c r="D104" i="73"/>
  <c r="B104" i="73"/>
  <c r="B103" i="73"/>
  <c r="D102" i="73"/>
  <c r="B102" i="73"/>
  <c r="J101" i="73"/>
  <c r="D101" i="73"/>
  <c r="B101" i="73"/>
  <c r="B100" i="73"/>
  <c r="D99" i="73"/>
  <c r="B99" i="73"/>
  <c r="J98" i="73"/>
  <c r="D98" i="73"/>
  <c r="B98" i="73"/>
  <c r="B97" i="73"/>
  <c r="D96" i="73"/>
  <c r="B96" i="73"/>
  <c r="J95" i="73"/>
  <c r="D95" i="73"/>
  <c r="B95" i="73"/>
  <c r="B94" i="73"/>
  <c r="D93" i="73"/>
  <c r="B93" i="73"/>
  <c r="J92" i="73"/>
  <c r="D92" i="73"/>
  <c r="B92" i="73"/>
  <c r="B91" i="73"/>
  <c r="D90" i="73"/>
  <c r="B90" i="73"/>
  <c r="J89" i="73"/>
  <c r="D89" i="73"/>
  <c r="B89" i="73"/>
  <c r="B88" i="73"/>
  <c r="D87" i="73"/>
  <c r="B87" i="73"/>
  <c r="J86" i="73"/>
  <c r="D86" i="73"/>
  <c r="B86" i="73"/>
  <c r="B85" i="73"/>
  <c r="B84" i="73"/>
  <c r="J83" i="73"/>
  <c r="D83" i="73"/>
  <c r="B83" i="73"/>
  <c r="B82" i="73"/>
  <c r="D81" i="73"/>
  <c r="B81" i="73"/>
  <c r="J80" i="73"/>
  <c r="D80" i="73"/>
  <c r="B80" i="73"/>
  <c r="B79" i="73"/>
  <c r="D78" i="73"/>
  <c r="B78" i="73"/>
  <c r="J77" i="73"/>
  <c r="D77" i="73"/>
  <c r="B77" i="73"/>
  <c r="B76" i="73"/>
  <c r="D75" i="73"/>
  <c r="B75" i="73"/>
  <c r="J74" i="73"/>
  <c r="D74" i="73"/>
  <c r="B74" i="73"/>
  <c r="J73" i="73"/>
  <c r="D73" i="73"/>
  <c r="B73" i="73"/>
  <c r="B72" i="73"/>
  <c r="B71" i="73"/>
  <c r="J70" i="73"/>
  <c r="D70" i="73"/>
  <c r="B70" i="73"/>
  <c r="B69" i="73"/>
  <c r="D68" i="73"/>
  <c r="B68" i="73"/>
  <c r="J67" i="73"/>
  <c r="J125" i="73" s="1"/>
  <c r="J15" i="73" s="1"/>
  <c r="D67" i="73"/>
  <c r="B67" i="73"/>
  <c r="B66" i="73"/>
  <c r="E66" i="73" s="1"/>
  <c r="B65" i="73"/>
  <c r="B64" i="73"/>
  <c r="E64" i="73" s="1"/>
  <c r="E15" i="73" s="1"/>
  <c r="B63" i="73"/>
  <c r="B62" i="73"/>
  <c r="D61" i="73"/>
  <c r="B61" i="73"/>
  <c r="J60" i="73"/>
  <c r="D60" i="73"/>
  <c r="B60" i="73"/>
  <c r="B59" i="73"/>
  <c r="D58" i="73"/>
  <c r="B58" i="73"/>
  <c r="J57" i="73"/>
  <c r="D57" i="73"/>
  <c r="B57" i="73"/>
  <c r="B56" i="73"/>
  <c r="D55" i="73"/>
  <c r="B55" i="73"/>
  <c r="J54" i="73"/>
  <c r="D54" i="73"/>
  <c r="B54" i="73"/>
  <c r="B53" i="73"/>
  <c r="D52" i="73"/>
  <c r="B52" i="73"/>
  <c r="J51" i="73"/>
  <c r="D51" i="73"/>
  <c r="B51" i="73"/>
  <c r="B50" i="73"/>
  <c r="D49" i="73"/>
  <c r="B49" i="73"/>
  <c r="J48" i="73"/>
  <c r="D48" i="73"/>
  <c r="B48" i="73"/>
  <c r="B47" i="73"/>
  <c r="D46" i="73"/>
  <c r="B46" i="73"/>
  <c r="J45" i="73"/>
  <c r="D45" i="73"/>
  <c r="B45" i="73"/>
  <c r="B44" i="73"/>
  <c r="D43" i="73"/>
  <c r="B43" i="73"/>
  <c r="J42" i="73"/>
  <c r="D42" i="73"/>
  <c r="B42" i="73"/>
  <c r="B41" i="73"/>
  <c r="D40" i="73"/>
  <c r="B40" i="73"/>
  <c r="J39" i="73"/>
  <c r="D39" i="73"/>
  <c r="B39" i="73"/>
  <c r="J38" i="73"/>
  <c r="D38" i="73"/>
  <c r="B38" i="73"/>
  <c r="B37" i="73"/>
  <c r="D36" i="73"/>
  <c r="B36" i="73"/>
  <c r="J35" i="73"/>
  <c r="D35" i="73"/>
  <c r="B35" i="73"/>
  <c r="B34" i="73"/>
  <c r="D33" i="73"/>
  <c r="B33" i="73"/>
  <c r="J32" i="73"/>
  <c r="D32" i="73"/>
  <c r="B32" i="73"/>
  <c r="B31" i="73"/>
  <c r="D30" i="73"/>
  <c r="B30" i="73"/>
  <c r="J29" i="73"/>
  <c r="D29" i="73"/>
  <c r="B29" i="73"/>
  <c r="B28" i="73"/>
  <c r="D27" i="73"/>
  <c r="B27" i="73"/>
  <c r="J26" i="73"/>
  <c r="D26" i="73"/>
  <c r="B26" i="73"/>
  <c r="B25" i="73"/>
  <c r="D24" i="73"/>
  <c r="B24" i="73"/>
  <c r="J23" i="73"/>
  <c r="J62" i="73" s="1"/>
  <c r="J14" i="73" s="1"/>
  <c r="D23" i="73"/>
  <c r="B23" i="73"/>
  <c r="B22" i="73"/>
  <c r="E22" i="73" s="1"/>
  <c r="B21" i="73"/>
  <c r="E21" i="73" s="1"/>
  <c r="E14" i="73" s="1"/>
  <c r="B20" i="73"/>
  <c r="B19" i="73"/>
  <c r="E19" i="73" s="1"/>
  <c r="E13" i="73" s="1"/>
  <c r="B18" i="73"/>
  <c r="F15" i="73"/>
  <c r="F14" i="73"/>
  <c r="F13" i="73"/>
  <c r="B168" i="72"/>
  <c r="F167" i="72"/>
  <c r="B167" i="72"/>
  <c r="D166" i="72"/>
  <c r="B166" i="72"/>
  <c r="D165" i="72"/>
  <c r="B165" i="72"/>
  <c r="J164" i="72"/>
  <c r="D164" i="72"/>
  <c r="B164" i="72"/>
  <c r="B163" i="72"/>
  <c r="J162" i="72"/>
  <c r="D162" i="72"/>
  <c r="B162" i="72"/>
  <c r="B161" i="72"/>
  <c r="D160" i="72"/>
  <c r="B160" i="72"/>
  <c r="J159" i="72"/>
  <c r="D159" i="72"/>
  <c r="B159" i="72"/>
  <c r="B158" i="72"/>
  <c r="D157" i="72"/>
  <c r="B157" i="72"/>
  <c r="J156" i="72"/>
  <c r="D156" i="72"/>
  <c r="B156" i="72"/>
  <c r="B155" i="72"/>
  <c r="D154" i="72"/>
  <c r="B154" i="72"/>
  <c r="J153" i="72"/>
  <c r="D153" i="72"/>
  <c r="B153" i="72"/>
  <c r="B152" i="72"/>
  <c r="D151" i="72"/>
  <c r="B151" i="72"/>
  <c r="J150" i="72"/>
  <c r="D150" i="72"/>
  <c r="B150" i="72"/>
  <c r="B149" i="72"/>
  <c r="D148" i="72"/>
  <c r="B148" i="72"/>
  <c r="J147" i="72"/>
  <c r="D147" i="72"/>
  <c r="B147" i="72"/>
  <c r="B146" i="72"/>
  <c r="D145" i="72"/>
  <c r="B145" i="72"/>
  <c r="J144" i="72"/>
  <c r="D144" i="72"/>
  <c r="B144" i="72"/>
  <c r="B143" i="72"/>
  <c r="D142" i="72"/>
  <c r="B142" i="72"/>
  <c r="J141" i="72"/>
  <c r="D141" i="72"/>
  <c r="B141" i="72"/>
  <c r="B140" i="72"/>
  <c r="D139" i="72"/>
  <c r="B139" i="72"/>
  <c r="J138" i="72"/>
  <c r="D138" i="72"/>
  <c r="B138" i="72"/>
  <c r="B137" i="72"/>
  <c r="D136" i="72"/>
  <c r="B136" i="72"/>
  <c r="J135" i="72"/>
  <c r="D135" i="72"/>
  <c r="B135" i="72"/>
  <c r="B134" i="72"/>
  <c r="J132" i="72"/>
  <c r="D132" i="72"/>
  <c r="B132" i="72"/>
  <c r="B131" i="72"/>
  <c r="D130" i="72"/>
  <c r="B130" i="72"/>
  <c r="J129" i="72"/>
  <c r="D129" i="72"/>
  <c r="B129" i="72"/>
  <c r="D128" i="72"/>
  <c r="B128" i="72"/>
  <c r="B127" i="72"/>
  <c r="D126" i="72"/>
  <c r="B126" i="72"/>
  <c r="J125" i="72"/>
  <c r="D125" i="72"/>
  <c r="B125" i="72"/>
  <c r="D124" i="72"/>
  <c r="B124" i="72"/>
  <c r="D123" i="72"/>
  <c r="B123" i="72"/>
  <c r="D122" i="72"/>
  <c r="B122" i="72"/>
  <c r="D121" i="72"/>
  <c r="B121" i="72"/>
  <c r="B120" i="72"/>
  <c r="D119" i="72"/>
  <c r="B119" i="72"/>
  <c r="J118" i="72"/>
  <c r="D118" i="72"/>
  <c r="B118" i="72"/>
  <c r="B117" i="72"/>
  <c r="J115" i="72"/>
  <c r="D115" i="72"/>
  <c r="B115" i="72"/>
  <c r="B114" i="72"/>
  <c r="D113" i="72"/>
  <c r="B113" i="72"/>
  <c r="J112" i="72"/>
  <c r="D112" i="72"/>
  <c r="B112" i="72"/>
  <c r="B111" i="72"/>
  <c r="J109" i="72"/>
  <c r="D109" i="72"/>
  <c r="B109" i="72"/>
  <c r="B108" i="72"/>
  <c r="D107" i="72"/>
  <c r="B107" i="72"/>
  <c r="J106" i="72"/>
  <c r="D106" i="72"/>
  <c r="B106" i="72"/>
  <c r="B105" i="72"/>
  <c r="D104" i="72"/>
  <c r="B104" i="72"/>
  <c r="J103" i="72"/>
  <c r="D103" i="72"/>
  <c r="B103" i="72"/>
  <c r="D102" i="72"/>
  <c r="B102" i="72"/>
  <c r="B101" i="72"/>
  <c r="D100" i="72"/>
  <c r="B100" i="72"/>
  <c r="J99" i="72"/>
  <c r="D99" i="72"/>
  <c r="B99" i="72"/>
  <c r="B98" i="72"/>
  <c r="D97" i="72"/>
  <c r="B97" i="72"/>
  <c r="J96" i="72"/>
  <c r="D96" i="72"/>
  <c r="B96" i="72"/>
  <c r="D95" i="72"/>
  <c r="B95" i="72"/>
  <c r="B94" i="72"/>
  <c r="D93" i="72"/>
  <c r="B93" i="72"/>
  <c r="J92" i="72"/>
  <c r="D92" i="72"/>
  <c r="B92" i="72"/>
  <c r="D91" i="72"/>
  <c r="B91" i="72"/>
  <c r="B90" i="72"/>
  <c r="D89" i="72"/>
  <c r="B89" i="72"/>
  <c r="J88" i="72"/>
  <c r="D88" i="72"/>
  <c r="B88" i="72"/>
  <c r="D87" i="72"/>
  <c r="B87" i="72"/>
  <c r="B86" i="72"/>
  <c r="J84" i="72"/>
  <c r="D84" i="72"/>
  <c r="B84" i="72"/>
  <c r="D83" i="72"/>
  <c r="B83" i="72"/>
  <c r="B82" i="72"/>
  <c r="J80" i="72"/>
  <c r="D80" i="72"/>
  <c r="B80" i="72"/>
  <c r="D79" i="72"/>
  <c r="B79" i="72"/>
  <c r="B78" i="72"/>
  <c r="J76" i="72"/>
  <c r="D76" i="72"/>
  <c r="B76" i="72"/>
  <c r="J75" i="72"/>
  <c r="D75" i="72"/>
  <c r="B75" i="72"/>
  <c r="J74" i="72"/>
  <c r="D74" i="72"/>
  <c r="B74" i="72"/>
  <c r="D73" i="72"/>
  <c r="B73" i="72"/>
  <c r="B72" i="72"/>
  <c r="D71" i="72"/>
  <c r="B71" i="72"/>
  <c r="J70" i="72"/>
  <c r="D70" i="72"/>
  <c r="B70" i="72"/>
  <c r="B69" i="72"/>
  <c r="J67" i="72"/>
  <c r="D67" i="72"/>
  <c r="B67" i="72"/>
  <c r="B66" i="72"/>
  <c r="E66" i="72" s="1"/>
  <c r="B65" i="72"/>
  <c r="E65" i="72" s="1"/>
  <c r="B64" i="72"/>
  <c r="E64" i="72" s="1"/>
  <c r="E15" i="72" s="1"/>
  <c r="B63" i="72"/>
  <c r="F62" i="72"/>
  <c r="B62" i="72"/>
  <c r="D61" i="72"/>
  <c r="B61" i="72"/>
  <c r="D60" i="72"/>
  <c r="B60" i="72"/>
  <c r="J59" i="72"/>
  <c r="D59" i="72"/>
  <c r="B59" i="72"/>
  <c r="B58" i="72"/>
  <c r="D57" i="72"/>
  <c r="B57" i="72"/>
  <c r="J56" i="72"/>
  <c r="D56" i="72"/>
  <c r="B56" i="72"/>
  <c r="B55" i="72"/>
  <c r="D54" i="72"/>
  <c r="B54" i="72"/>
  <c r="J53" i="72"/>
  <c r="D53" i="72"/>
  <c r="B53" i="72"/>
  <c r="B52" i="72"/>
  <c r="D51" i="72"/>
  <c r="B51" i="72"/>
  <c r="J50" i="72"/>
  <c r="D50" i="72"/>
  <c r="B50" i="72"/>
  <c r="B49" i="72"/>
  <c r="D48" i="72"/>
  <c r="B48" i="72"/>
  <c r="J47" i="72"/>
  <c r="D47" i="72"/>
  <c r="B47" i="72"/>
  <c r="B46" i="72"/>
  <c r="D45" i="72"/>
  <c r="B45" i="72"/>
  <c r="J44" i="72"/>
  <c r="D44" i="72"/>
  <c r="B44" i="72"/>
  <c r="B43" i="72"/>
  <c r="D42" i="72"/>
  <c r="B42" i="72"/>
  <c r="J41" i="72"/>
  <c r="D41" i="72"/>
  <c r="B41" i="72"/>
  <c r="B40" i="72"/>
  <c r="D39" i="72"/>
  <c r="B39" i="72"/>
  <c r="J38" i="72"/>
  <c r="D38" i="72"/>
  <c r="B38" i="72"/>
  <c r="J37" i="72"/>
  <c r="D37" i="72"/>
  <c r="B37" i="72"/>
  <c r="B36" i="72"/>
  <c r="D35" i="72"/>
  <c r="B35" i="72"/>
  <c r="J34" i="72"/>
  <c r="D34" i="72"/>
  <c r="B34" i="72"/>
  <c r="B33" i="72"/>
  <c r="D32" i="72"/>
  <c r="B32" i="72"/>
  <c r="J31" i="72"/>
  <c r="D31" i="72"/>
  <c r="B31" i="72"/>
  <c r="B30" i="72"/>
  <c r="D29" i="72"/>
  <c r="B29" i="72"/>
  <c r="J28" i="72"/>
  <c r="D28" i="72"/>
  <c r="B28" i="72"/>
  <c r="B27" i="72"/>
  <c r="D26" i="72"/>
  <c r="B26" i="72"/>
  <c r="J25" i="72"/>
  <c r="D25" i="72"/>
  <c r="B25" i="72"/>
  <c r="D24" i="72"/>
  <c r="B24" i="72"/>
  <c r="B23" i="72"/>
  <c r="J22" i="72"/>
  <c r="J62" i="72" s="1"/>
  <c r="J14" i="72" s="1"/>
  <c r="B22" i="72"/>
  <c r="E22" i="72" s="1"/>
  <c r="B21" i="72"/>
  <c r="E21" i="72" s="1"/>
  <c r="E14" i="72" s="1"/>
  <c r="B20" i="72"/>
  <c r="B19" i="72"/>
  <c r="E19" i="72" s="1"/>
  <c r="E13" i="72" s="1"/>
  <c r="F15" i="72"/>
  <c r="F14" i="72"/>
  <c r="F13" i="72"/>
  <c r="E11" i="72"/>
  <c r="F180" i="71"/>
  <c r="B180" i="71"/>
  <c r="B179" i="71"/>
  <c r="K178" i="71"/>
  <c r="B178" i="71"/>
  <c r="K176" i="71"/>
  <c r="B176" i="71"/>
  <c r="B175" i="71"/>
  <c r="K174" i="71"/>
  <c r="B174" i="71"/>
  <c r="B173" i="71"/>
  <c r="K172" i="71"/>
  <c r="B172" i="71"/>
  <c r="B171" i="71"/>
  <c r="K170" i="71"/>
  <c r="B170" i="71"/>
  <c r="B169" i="71"/>
  <c r="K168" i="71"/>
  <c r="K180" i="71" s="1"/>
  <c r="K17" i="71" s="1"/>
  <c r="D168" i="71"/>
  <c r="B168" i="71"/>
  <c r="E168" i="71" s="1"/>
  <c r="B167" i="71"/>
  <c r="E167" i="71" s="1"/>
  <c r="E17" i="71" s="1"/>
  <c r="B166" i="71"/>
  <c r="F165" i="71"/>
  <c r="B165" i="71"/>
  <c r="B164" i="71"/>
  <c r="K163" i="71"/>
  <c r="K165" i="71" s="1"/>
  <c r="K16" i="71" s="1"/>
  <c r="B163" i="71"/>
  <c r="B162" i="71"/>
  <c r="B161" i="71"/>
  <c r="B160" i="71"/>
  <c r="B159" i="71"/>
  <c r="B158" i="71"/>
  <c r="B157" i="71"/>
  <c r="B156" i="71"/>
  <c r="B155" i="71"/>
  <c r="B154" i="71"/>
  <c r="B153" i="71"/>
  <c r="B152" i="71"/>
  <c r="B151" i="71"/>
  <c r="B150" i="71"/>
  <c r="B149" i="71"/>
  <c r="B148" i="71"/>
  <c r="B147" i="71"/>
  <c r="B146" i="71"/>
  <c r="B145" i="71"/>
  <c r="B144" i="71"/>
  <c r="B143" i="71"/>
  <c r="B142" i="71"/>
  <c r="B141" i="71"/>
  <c r="B140" i="71"/>
  <c r="B139" i="71"/>
  <c r="B138" i="71"/>
  <c r="B137" i="71"/>
  <c r="B136" i="71"/>
  <c r="B135" i="71"/>
  <c r="B134" i="71"/>
  <c r="B133" i="71"/>
  <c r="B132" i="71"/>
  <c r="B131" i="71"/>
  <c r="B130" i="71"/>
  <c r="B129" i="71"/>
  <c r="B128" i="71"/>
  <c r="B127" i="71"/>
  <c r="B126" i="71"/>
  <c r="B125" i="71"/>
  <c r="B124" i="71"/>
  <c r="B123" i="71"/>
  <c r="B122" i="71"/>
  <c r="B121" i="71"/>
  <c r="B120" i="71"/>
  <c r="D119" i="71"/>
  <c r="B119" i="71"/>
  <c r="B118" i="71"/>
  <c r="E118" i="71" s="1"/>
  <c r="E16" i="71" s="1"/>
  <c r="B117" i="71"/>
  <c r="F116" i="71"/>
  <c r="B116" i="71"/>
  <c r="B115" i="71"/>
  <c r="K114" i="71"/>
  <c r="K116" i="71" s="1"/>
  <c r="K15" i="71" s="1"/>
  <c r="B114" i="71"/>
  <c r="B113" i="71"/>
  <c r="B112" i="71"/>
  <c r="B111" i="71"/>
  <c r="B110" i="71"/>
  <c r="B109" i="71"/>
  <c r="B108" i="71"/>
  <c r="B107" i="71"/>
  <c r="B106" i="71"/>
  <c r="D105" i="71"/>
  <c r="B105" i="71"/>
  <c r="B104" i="71"/>
  <c r="E104" i="71" s="1"/>
  <c r="E15" i="71" s="1"/>
  <c r="B103" i="71"/>
  <c r="F102" i="71"/>
  <c r="B102" i="71"/>
  <c r="B101" i="71"/>
  <c r="K100" i="71"/>
  <c r="B100" i="71"/>
  <c r="B99" i="71"/>
  <c r="B98" i="71"/>
  <c r="B97" i="71"/>
  <c r="B96" i="71"/>
  <c r="B95" i="71"/>
  <c r="B94" i="71"/>
  <c r="B93" i="71"/>
  <c r="B92" i="71"/>
  <c r="B91" i="71"/>
  <c r="B90" i="71"/>
  <c r="B89" i="71"/>
  <c r="B88" i="71"/>
  <c r="B87" i="71"/>
  <c r="B86" i="71"/>
  <c r="B85" i="71"/>
  <c r="B84" i="71"/>
  <c r="B83" i="71"/>
  <c r="B82" i="71"/>
  <c r="K81" i="71"/>
  <c r="B81" i="71"/>
  <c r="B80" i="71"/>
  <c r="B79" i="71"/>
  <c r="B78" i="71"/>
  <c r="B77" i="71"/>
  <c r="B76" i="71"/>
  <c r="B75" i="71"/>
  <c r="B74" i="71"/>
  <c r="B73" i="71"/>
  <c r="B72" i="71"/>
  <c r="B71" i="71"/>
  <c r="B70" i="71"/>
  <c r="B69" i="71"/>
  <c r="B68" i="71"/>
  <c r="B67" i="71"/>
  <c r="B66" i="71"/>
  <c r="B65" i="71"/>
  <c r="B64" i="71"/>
  <c r="B63" i="71"/>
  <c r="K62" i="71"/>
  <c r="B62" i="71"/>
  <c r="B61" i="71"/>
  <c r="B60" i="71"/>
  <c r="B59" i="71"/>
  <c r="B58" i="71"/>
  <c r="B57" i="71"/>
  <c r="B56" i="71"/>
  <c r="B55" i="71"/>
  <c r="B54" i="71"/>
  <c r="B53" i="71"/>
  <c r="B52" i="71"/>
  <c r="B51" i="71"/>
  <c r="B50" i="71"/>
  <c r="B49" i="71"/>
  <c r="B48" i="71"/>
  <c r="B47" i="71"/>
  <c r="B46" i="71"/>
  <c r="D45" i="71"/>
  <c r="B45" i="71"/>
  <c r="B44" i="71"/>
  <c r="K43" i="71"/>
  <c r="B43" i="71"/>
  <c r="B42" i="71"/>
  <c r="B41" i="71"/>
  <c r="B40" i="71"/>
  <c r="B39" i="71"/>
  <c r="B38" i="71"/>
  <c r="B37" i="71"/>
  <c r="B36" i="71"/>
  <c r="B35" i="71"/>
  <c r="B34" i="71"/>
  <c r="B33" i="71"/>
  <c r="B32" i="71"/>
  <c r="B31" i="71"/>
  <c r="B30" i="71"/>
  <c r="B29" i="71"/>
  <c r="B28" i="71"/>
  <c r="B27" i="71"/>
  <c r="B26" i="71"/>
  <c r="E26" i="71" s="1"/>
  <c r="B25" i="71"/>
  <c r="E25" i="71" s="1"/>
  <c r="E14" i="71" s="1"/>
  <c r="B24" i="71"/>
  <c r="B23" i="71"/>
  <c r="E23" i="71" s="1"/>
  <c r="E13" i="71" s="1"/>
  <c r="F17" i="71"/>
  <c r="F16" i="71"/>
  <c r="F15" i="71"/>
  <c r="F14" i="71"/>
  <c r="F13" i="71"/>
  <c r="E11" i="71"/>
  <c r="B425" i="70"/>
  <c r="B424" i="70"/>
  <c r="B423" i="70"/>
  <c r="B422" i="70"/>
  <c r="B421" i="70"/>
  <c r="B420" i="70"/>
  <c r="B419" i="70"/>
  <c r="F418" i="70"/>
  <c r="D418" i="70"/>
  <c r="B418" i="70"/>
  <c r="D417" i="70"/>
  <c r="B417" i="70"/>
  <c r="Q416" i="70"/>
  <c r="B416" i="70"/>
  <c r="Q414" i="70"/>
  <c r="B414" i="70"/>
  <c r="Q412" i="70"/>
  <c r="B412" i="70"/>
  <c r="D411" i="70"/>
  <c r="B411" i="70"/>
  <c r="Q410" i="70"/>
  <c r="B410" i="70"/>
  <c r="D409" i="70"/>
  <c r="O408" i="70" a="1"/>
  <c r="N408" i="70" a="1"/>
  <c r="M408" i="70" a="1"/>
  <c r="K408" i="70" a="1"/>
  <c r="J408" i="70" a="1"/>
  <c r="I408" i="70" a="1"/>
  <c r="Q408" i="70" s="1"/>
  <c r="D408" i="70"/>
  <c r="B408" i="70"/>
  <c r="O407" i="70"/>
  <c r="N407" i="70"/>
  <c r="M407" i="70"/>
  <c r="K407" i="70"/>
  <c r="J407" i="70"/>
  <c r="I407" i="70"/>
  <c r="Q407" i="70" s="1"/>
  <c r="D407" i="70"/>
  <c r="B407" i="70"/>
  <c r="B406" i="70"/>
  <c r="D405" i="70"/>
  <c r="B405" i="70"/>
  <c r="Q404" i="70"/>
  <c r="B404" i="70"/>
  <c r="D403" i="70"/>
  <c r="B403" i="70"/>
  <c r="Q402" i="70"/>
  <c r="B402" i="70"/>
  <c r="D401" i="70"/>
  <c r="B401" i="70"/>
  <c r="Q400" i="70"/>
  <c r="D400" i="70"/>
  <c r="B400" i="70"/>
  <c r="B399" i="70"/>
  <c r="Q398" i="70"/>
  <c r="B398" i="70"/>
  <c r="E398" i="70" s="1"/>
  <c r="D397" i="70"/>
  <c r="B397" i="70"/>
  <c r="E397" i="70" s="1"/>
  <c r="E20" i="70" s="1"/>
  <c r="F395" i="70"/>
  <c r="B395" i="70"/>
  <c r="D394" i="70"/>
  <c r="B394" i="70"/>
  <c r="Q393" i="70"/>
  <c r="D393" i="70"/>
  <c r="B393" i="70"/>
  <c r="B392" i="70"/>
  <c r="D391" i="70"/>
  <c r="B391" i="70"/>
  <c r="Q390" i="70"/>
  <c r="B390" i="70"/>
  <c r="D389" i="70"/>
  <c r="B389" i="70"/>
  <c r="Q388" i="70"/>
  <c r="D388" i="70"/>
  <c r="B388" i="70"/>
  <c r="Q387" i="70"/>
  <c r="D387" i="70"/>
  <c r="B387" i="70"/>
  <c r="B386" i="70"/>
  <c r="D385" i="70"/>
  <c r="B385" i="70"/>
  <c r="Q384" i="70"/>
  <c r="D384" i="70"/>
  <c r="B384" i="70"/>
  <c r="Q383" i="70"/>
  <c r="D383" i="70"/>
  <c r="B383" i="70"/>
  <c r="Q382" i="70"/>
  <c r="D382" i="70"/>
  <c r="B382" i="70"/>
  <c r="Q381" i="70"/>
  <c r="D381" i="70"/>
  <c r="B381" i="70"/>
  <c r="Q380" i="70"/>
  <c r="D380" i="70"/>
  <c r="B380" i="70"/>
  <c r="D379" i="70"/>
  <c r="B379" i="70"/>
  <c r="D378" i="70"/>
  <c r="B378" i="70"/>
  <c r="D377" i="70"/>
  <c r="B377" i="70"/>
  <c r="D376" i="70"/>
  <c r="B376" i="70"/>
  <c r="D375" i="70"/>
  <c r="B375" i="70"/>
  <c r="B374" i="70"/>
  <c r="D373" i="70"/>
  <c r="B373" i="70"/>
  <c r="Q372" i="70"/>
  <c r="D372" i="70"/>
  <c r="B372" i="70"/>
  <c r="B371" i="70"/>
  <c r="D370" i="70"/>
  <c r="B370" i="70"/>
  <c r="Q369" i="70"/>
  <c r="D369" i="70"/>
  <c r="B369" i="70"/>
  <c r="D368" i="70"/>
  <c r="B368" i="70"/>
  <c r="B367" i="70"/>
  <c r="D366" i="70"/>
  <c r="B366" i="70"/>
  <c r="Q365" i="70"/>
  <c r="D365" i="70"/>
  <c r="B365" i="70"/>
  <c r="B364" i="70"/>
  <c r="D363" i="70"/>
  <c r="B363" i="70"/>
  <c r="Q362" i="70"/>
  <c r="Q395" i="70" s="1"/>
  <c r="Q19" i="70" s="1"/>
  <c r="D362" i="70"/>
  <c r="B362" i="70"/>
  <c r="B361" i="70"/>
  <c r="E361" i="70" s="1"/>
  <c r="B360" i="70"/>
  <c r="E360" i="70" s="1"/>
  <c r="E19" i="70" s="1"/>
  <c r="B359" i="70"/>
  <c r="F358" i="70"/>
  <c r="B358" i="70"/>
  <c r="D357" i="70"/>
  <c r="B357" i="70"/>
  <c r="Q356" i="70"/>
  <c r="D356" i="70"/>
  <c r="B356" i="70"/>
  <c r="B355" i="70"/>
  <c r="B354" i="70"/>
  <c r="Q353" i="70"/>
  <c r="B353" i="70"/>
  <c r="B352" i="70"/>
  <c r="B351" i="70"/>
  <c r="B350" i="70"/>
  <c r="Q349" i="70"/>
  <c r="D349" i="70"/>
  <c r="B349" i="70"/>
  <c r="B348" i="70"/>
  <c r="B347" i="70"/>
  <c r="Q346" i="70"/>
  <c r="D346" i="70"/>
  <c r="B346" i="70"/>
  <c r="B345" i="70"/>
  <c r="B344" i="70"/>
  <c r="D343" i="70"/>
  <c r="B343" i="70"/>
  <c r="Q342" i="70"/>
  <c r="B342" i="70"/>
  <c r="D341" i="70"/>
  <c r="B341" i="70"/>
  <c r="Q340" i="70"/>
  <c r="B340" i="70"/>
  <c r="D339" i="70"/>
  <c r="B339" i="70"/>
  <c r="Q338" i="70"/>
  <c r="B338" i="70"/>
  <c r="D337" i="70"/>
  <c r="B337" i="70"/>
  <c r="Q336" i="70"/>
  <c r="D336" i="70"/>
  <c r="B336" i="70"/>
  <c r="B335" i="70"/>
  <c r="D334" i="70"/>
  <c r="B334" i="70"/>
  <c r="Q333" i="70"/>
  <c r="D333" i="70"/>
  <c r="B333" i="70"/>
  <c r="Q332" i="70"/>
  <c r="D332" i="70"/>
  <c r="B332" i="70"/>
  <c r="B331" i="70"/>
  <c r="D330" i="70"/>
  <c r="B330" i="70"/>
  <c r="B329" i="70"/>
  <c r="Q328" i="70"/>
  <c r="B328" i="70"/>
  <c r="Q327" i="70"/>
  <c r="B327" i="70"/>
  <c r="Q326" i="70"/>
  <c r="B326" i="70"/>
  <c r="B325" i="70"/>
  <c r="B324" i="70"/>
  <c r="B323" i="70"/>
  <c r="B322" i="70"/>
  <c r="B321" i="70"/>
  <c r="B320" i="70"/>
  <c r="B319" i="70"/>
  <c r="B318" i="70"/>
  <c r="B317" i="70"/>
  <c r="D316" i="70"/>
  <c r="B316" i="70"/>
  <c r="Q315" i="70"/>
  <c r="D315" i="70"/>
  <c r="B315" i="70"/>
  <c r="Q314" i="70"/>
  <c r="D314" i="70"/>
  <c r="B314" i="70"/>
  <c r="D313" i="70"/>
  <c r="B313" i="70"/>
  <c r="D312" i="70"/>
  <c r="B312" i="70"/>
  <c r="D311" i="70"/>
  <c r="B311" i="70"/>
  <c r="D310" i="70"/>
  <c r="B310" i="70"/>
  <c r="D309" i="70"/>
  <c r="B309" i="70"/>
  <c r="D308" i="70"/>
  <c r="B308" i="70"/>
  <c r="D307" i="70"/>
  <c r="B307" i="70"/>
  <c r="D306" i="70"/>
  <c r="B306" i="70"/>
  <c r="B305" i="70"/>
  <c r="D304" i="70"/>
  <c r="B304" i="70"/>
  <c r="Q303" i="70"/>
  <c r="D303" i="70"/>
  <c r="B303" i="70"/>
  <c r="B302" i="70"/>
  <c r="D301" i="70"/>
  <c r="B301" i="70"/>
  <c r="Q300" i="70"/>
  <c r="B300" i="70"/>
  <c r="Q299" i="70"/>
  <c r="B299" i="70"/>
  <c r="Q298" i="70"/>
  <c r="B298" i="70"/>
  <c r="B297" i="70"/>
  <c r="Q296" i="70"/>
  <c r="D296" i="70"/>
  <c r="B296" i="70"/>
  <c r="D295" i="70"/>
  <c r="B295" i="70"/>
  <c r="B294" i="70"/>
  <c r="B293" i="70"/>
  <c r="Q292" i="70"/>
  <c r="D292" i="70"/>
  <c r="B292" i="70"/>
  <c r="D291" i="70"/>
  <c r="B291" i="70"/>
  <c r="B290" i="70"/>
  <c r="B289" i="70"/>
  <c r="Q288" i="70"/>
  <c r="D288" i="70"/>
  <c r="B288" i="70"/>
  <c r="Q287" i="70"/>
  <c r="D287" i="70"/>
  <c r="B287" i="70"/>
  <c r="Q286" i="70"/>
  <c r="D286" i="70"/>
  <c r="B286" i="70"/>
  <c r="Q285" i="70"/>
  <c r="D285" i="70"/>
  <c r="B285" i="70"/>
  <c r="B284" i="70"/>
  <c r="B283" i="70"/>
  <c r="Q282" i="70"/>
  <c r="D282" i="70"/>
  <c r="B282" i="70"/>
  <c r="Q281" i="70"/>
  <c r="D281" i="70"/>
  <c r="B281" i="70"/>
  <c r="Q280" i="70"/>
  <c r="D280" i="70"/>
  <c r="B280" i="70"/>
  <c r="Q279" i="70"/>
  <c r="D279" i="70"/>
  <c r="B279" i="70"/>
  <c r="D278" i="70"/>
  <c r="B278" i="70"/>
  <c r="B277" i="70"/>
  <c r="B276" i="70"/>
  <c r="Q275" i="70"/>
  <c r="D275" i="70"/>
  <c r="B275" i="70"/>
  <c r="Q274" i="70"/>
  <c r="D274" i="70"/>
  <c r="B274" i="70"/>
  <c r="Q273" i="70"/>
  <c r="D273" i="70"/>
  <c r="B273" i="70"/>
  <c r="Q272" i="70"/>
  <c r="D272" i="70"/>
  <c r="B272" i="70"/>
  <c r="D271" i="70"/>
  <c r="B271" i="70"/>
  <c r="B270" i="70"/>
  <c r="D269" i="70"/>
  <c r="B269" i="70"/>
  <c r="Q268" i="70"/>
  <c r="D268" i="70"/>
  <c r="B268" i="70"/>
  <c r="B267" i="70"/>
  <c r="D266" i="70"/>
  <c r="B266" i="70"/>
  <c r="Q265" i="70"/>
  <c r="D265" i="70"/>
  <c r="B265" i="70"/>
  <c r="D264" i="70"/>
  <c r="B264" i="70"/>
  <c r="B263" i="70"/>
  <c r="D262" i="70"/>
  <c r="B262" i="70"/>
  <c r="Q261" i="70"/>
  <c r="D261" i="70"/>
  <c r="B261" i="70"/>
  <c r="Q260" i="70"/>
  <c r="D260" i="70"/>
  <c r="B260" i="70"/>
  <c r="Q259" i="70"/>
  <c r="D259" i="70"/>
  <c r="B259" i="70"/>
  <c r="Q258" i="70"/>
  <c r="D258" i="70"/>
  <c r="B258" i="70"/>
  <c r="Q257" i="70"/>
  <c r="D257" i="70"/>
  <c r="B257" i="70"/>
  <c r="Q256" i="70"/>
  <c r="Q358" i="70" s="1"/>
  <c r="Q18" i="70" s="1"/>
  <c r="D256" i="70"/>
  <c r="B256" i="70"/>
  <c r="D255" i="70"/>
  <c r="B255" i="70"/>
  <c r="D254" i="70"/>
  <c r="B254" i="70"/>
  <c r="B253" i="70"/>
  <c r="B252" i="70"/>
  <c r="E251" i="70"/>
  <c r="B251" i="70"/>
  <c r="B250" i="70"/>
  <c r="Q249" i="70"/>
  <c r="F249" i="70"/>
  <c r="B249" i="70"/>
  <c r="D248" i="70"/>
  <c r="B248" i="70"/>
  <c r="D247" i="70"/>
  <c r="B247" i="70"/>
  <c r="D246" i="70"/>
  <c r="B246" i="70"/>
  <c r="D245" i="70"/>
  <c r="B245" i="70"/>
  <c r="D244" i="70"/>
  <c r="B244" i="70"/>
  <c r="B243" i="70"/>
  <c r="B242" i="70"/>
  <c r="B241" i="70"/>
  <c r="B240" i="70"/>
  <c r="B239" i="70"/>
  <c r="E239" i="70" s="1"/>
  <c r="B238" i="70"/>
  <c r="B237" i="70"/>
  <c r="E237" i="70" s="1"/>
  <c r="E17" i="70" s="1"/>
  <c r="B236" i="70"/>
  <c r="F235" i="70"/>
  <c r="B235" i="70"/>
  <c r="D234" i="70"/>
  <c r="B234" i="70"/>
  <c r="Q233" i="70"/>
  <c r="D233" i="70"/>
  <c r="B233" i="70"/>
  <c r="B232" i="70"/>
  <c r="D231" i="70"/>
  <c r="B231" i="70"/>
  <c r="Q230" i="70"/>
  <c r="D230" i="70"/>
  <c r="B230" i="70"/>
  <c r="B229" i="70"/>
  <c r="D228" i="70"/>
  <c r="B228" i="70"/>
  <c r="Q227" i="70"/>
  <c r="D227" i="70"/>
  <c r="B227" i="70"/>
  <c r="B226" i="70"/>
  <c r="B225" i="70"/>
  <c r="Q224" i="70"/>
  <c r="B224" i="70"/>
  <c r="Q223" i="70"/>
  <c r="B223" i="70"/>
  <c r="D222" i="70"/>
  <c r="B222" i="70"/>
  <c r="D221" i="70"/>
  <c r="B221" i="70"/>
  <c r="D220" i="70"/>
  <c r="B220" i="70"/>
  <c r="D219" i="70"/>
  <c r="B219" i="70"/>
  <c r="D218" i="70"/>
  <c r="B218" i="70"/>
  <c r="D217" i="70"/>
  <c r="B217" i="70"/>
  <c r="B216" i="70"/>
  <c r="B215" i="70"/>
  <c r="B214" i="70"/>
  <c r="Q213" i="70"/>
  <c r="B213" i="70"/>
  <c r="Q212" i="70"/>
  <c r="B212" i="70"/>
  <c r="Q211" i="70"/>
  <c r="B211" i="70"/>
  <c r="D210" i="70"/>
  <c r="B210" i="70"/>
  <c r="D209" i="70"/>
  <c r="B209" i="70"/>
  <c r="D208" i="70"/>
  <c r="B208" i="70"/>
  <c r="D207" i="70"/>
  <c r="B207" i="70"/>
  <c r="D206" i="70"/>
  <c r="B206" i="70"/>
  <c r="D205" i="70"/>
  <c r="B205" i="70"/>
  <c r="D204" i="70"/>
  <c r="B204" i="70"/>
  <c r="B203" i="70"/>
  <c r="D202" i="70"/>
  <c r="B202" i="70"/>
  <c r="Q201" i="70"/>
  <c r="D201" i="70"/>
  <c r="B201" i="70"/>
  <c r="Q200" i="70"/>
  <c r="D200" i="70"/>
  <c r="B200" i="70"/>
  <c r="Q199" i="70"/>
  <c r="D199" i="70"/>
  <c r="B199" i="70"/>
  <c r="B198" i="70"/>
  <c r="D197" i="70"/>
  <c r="B197" i="70"/>
  <c r="Q196" i="70"/>
  <c r="B196" i="70"/>
  <c r="D195" i="70"/>
  <c r="B195" i="70"/>
  <c r="Q194" i="70"/>
  <c r="D194" i="70"/>
  <c r="B194" i="70"/>
  <c r="B193" i="70"/>
  <c r="D192" i="70"/>
  <c r="B192" i="70"/>
  <c r="Q191" i="70"/>
  <c r="B191" i="70"/>
  <c r="B190" i="70"/>
  <c r="Q189" i="70"/>
  <c r="D189" i="70"/>
  <c r="B189" i="70"/>
  <c r="D188" i="70"/>
  <c r="B188" i="70"/>
  <c r="D187" i="70"/>
  <c r="B187" i="70"/>
  <c r="D186" i="70"/>
  <c r="B186" i="70"/>
  <c r="D185" i="70"/>
  <c r="B185" i="70"/>
  <c r="B184" i="70"/>
  <c r="B183" i="70"/>
  <c r="Q182" i="70"/>
  <c r="D182" i="70"/>
  <c r="B182" i="70"/>
  <c r="B181" i="70"/>
  <c r="D180" i="70"/>
  <c r="B180" i="70"/>
  <c r="D179" i="70"/>
  <c r="B179" i="70"/>
  <c r="B178" i="70"/>
  <c r="D177" i="70"/>
  <c r="B177" i="70"/>
  <c r="Q176" i="70"/>
  <c r="D176" i="70"/>
  <c r="B176" i="70"/>
  <c r="D175" i="70"/>
  <c r="B175" i="70"/>
  <c r="D174" i="70"/>
  <c r="B174" i="70"/>
  <c r="D173" i="70"/>
  <c r="B173" i="70"/>
  <c r="B172" i="70"/>
  <c r="D171" i="70"/>
  <c r="B171" i="70"/>
  <c r="Q170" i="70"/>
  <c r="D170" i="70"/>
  <c r="B170" i="70"/>
  <c r="D169" i="70"/>
  <c r="B169" i="70"/>
  <c r="B168" i="70"/>
  <c r="D167" i="70"/>
  <c r="B167" i="70"/>
  <c r="D166" i="70"/>
  <c r="B166" i="70"/>
  <c r="D165" i="70"/>
  <c r="B165" i="70"/>
  <c r="B164" i="70"/>
  <c r="D163" i="70"/>
  <c r="B163" i="70"/>
  <c r="Q162" i="70"/>
  <c r="D162" i="70"/>
  <c r="B162" i="70"/>
  <c r="D161" i="70"/>
  <c r="B161" i="70"/>
  <c r="D160" i="70"/>
  <c r="B160" i="70"/>
  <c r="D159" i="70"/>
  <c r="B159" i="70"/>
  <c r="D158" i="70"/>
  <c r="B158" i="70"/>
  <c r="B157" i="70"/>
  <c r="D156" i="70"/>
  <c r="B156" i="70"/>
  <c r="Q155" i="70"/>
  <c r="D155" i="70"/>
  <c r="B155" i="70"/>
  <c r="D154" i="70"/>
  <c r="B154" i="70"/>
  <c r="D153" i="70"/>
  <c r="B153" i="70"/>
  <c r="D152" i="70"/>
  <c r="B152" i="70"/>
  <c r="D151" i="70"/>
  <c r="B151" i="70"/>
  <c r="D150" i="70"/>
  <c r="B150" i="70"/>
  <c r="B149" i="70"/>
  <c r="D148" i="70"/>
  <c r="B148" i="70"/>
  <c r="Q147" i="70"/>
  <c r="D147" i="70"/>
  <c r="B147" i="70"/>
  <c r="D146" i="70"/>
  <c r="B146" i="70"/>
  <c r="D145" i="70"/>
  <c r="B145" i="70"/>
  <c r="D144" i="70"/>
  <c r="B144" i="70"/>
  <c r="D143" i="70"/>
  <c r="B143" i="70"/>
  <c r="B142" i="70"/>
  <c r="D141" i="70"/>
  <c r="B141" i="70"/>
  <c r="Q140" i="70"/>
  <c r="D140" i="70"/>
  <c r="B140" i="70"/>
  <c r="D139" i="70"/>
  <c r="B139" i="70"/>
  <c r="D138" i="70"/>
  <c r="B138" i="70"/>
  <c r="D137" i="70"/>
  <c r="B137" i="70"/>
  <c r="D136" i="70"/>
  <c r="B136" i="70"/>
  <c r="D135" i="70"/>
  <c r="B135" i="70"/>
  <c r="D134" i="70"/>
  <c r="B134" i="70"/>
  <c r="B133" i="70"/>
  <c r="D132" i="70"/>
  <c r="B132" i="70"/>
  <c r="Q131" i="70"/>
  <c r="D131" i="70"/>
  <c r="B131" i="70"/>
  <c r="D130" i="70"/>
  <c r="B130" i="70"/>
  <c r="D129" i="70"/>
  <c r="B129" i="70"/>
  <c r="D128" i="70"/>
  <c r="B128" i="70"/>
  <c r="D127" i="70"/>
  <c r="B127" i="70"/>
  <c r="B126" i="70"/>
  <c r="D125" i="70"/>
  <c r="B125" i="70"/>
  <c r="Q124" i="70"/>
  <c r="D124" i="70"/>
  <c r="B124" i="70"/>
  <c r="D123" i="70"/>
  <c r="B123" i="70"/>
  <c r="D122" i="70"/>
  <c r="B122" i="70"/>
  <c r="D121" i="70"/>
  <c r="B121" i="70"/>
  <c r="D120" i="70"/>
  <c r="B120" i="70"/>
  <c r="D119" i="70"/>
  <c r="B119" i="70"/>
  <c r="D118" i="70"/>
  <c r="B118" i="70"/>
  <c r="D117" i="70"/>
  <c r="B117" i="70"/>
  <c r="B116" i="70"/>
  <c r="D115" i="70"/>
  <c r="B115" i="70"/>
  <c r="Q114" i="70"/>
  <c r="D114" i="70"/>
  <c r="B114" i="70"/>
  <c r="B113" i="70"/>
  <c r="D112" i="70"/>
  <c r="B112" i="70"/>
  <c r="Q111" i="70"/>
  <c r="D111" i="70"/>
  <c r="B111" i="70"/>
  <c r="D110" i="70"/>
  <c r="B110" i="70"/>
  <c r="D109" i="70"/>
  <c r="B109" i="70"/>
  <c r="D108" i="70"/>
  <c r="B108" i="70"/>
  <c r="B107" i="70"/>
  <c r="D106" i="70"/>
  <c r="B106" i="70"/>
  <c r="Q105" i="70"/>
  <c r="D105" i="70"/>
  <c r="B105" i="70"/>
  <c r="B104" i="70"/>
  <c r="D103" i="70"/>
  <c r="B103" i="70"/>
  <c r="Q102" i="70"/>
  <c r="D102" i="70"/>
  <c r="B102" i="70"/>
  <c r="D101" i="70"/>
  <c r="B101" i="70"/>
  <c r="D100" i="70"/>
  <c r="B100" i="70"/>
  <c r="D99" i="70"/>
  <c r="B99" i="70"/>
  <c r="D98" i="70"/>
  <c r="B98" i="70"/>
  <c r="D97" i="70"/>
  <c r="B97" i="70"/>
  <c r="B96" i="70"/>
  <c r="D95" i="70"/>
  <c r="B95" i="70"/>
  <c r="Q94" i="70"/>
  <c r="D94" i="70"/>
  <c r="B94" i="70"/>
  <c r="Q93" i="70"/>
  <c r="D93" i="70"/>
  <c r="B93" i="70"/>
  <c r="Q92" i="70"/>
  <c r="D92" i="70"/>
  <c r="B92" i="70"/>
  <c r="D91" i="70"/>
  <c r="B91" i="70"/>
  <c r="B90" i="70"/>
  <c r="B89" i="70"/>
  <c r="Q88" i="70"/>
  <c r="D88" i="70"/>
  <c r="B88" i="70"/>
  <c r="Q87" i="70"/>
  <c r="D87" i="70"/>
  <c r="B87" i="70"/>
  <c r="Q86" i="70"/>
  <c r="B86" i="70"/>
  <c r="Q85" i="70"/>
  <c r="D85" i="70"/>
  <c r="B85" i="70"/>
  <c r="D84" i="70"/>
  <c r="B84" i="70"/>
  <c r="B83" i="70"/>
  <c r="D82" i="70"/>
  <c r="B82" i="70"/>
  <c r="D81" i="70"/>
  <c r="B81" i="70"/>
  <c r="D80" i="70"/>
  <c r="B80" i="70"/>
  <c r="Q79" i="70"/>
  <c r="D79" i="70"/>
  <c r="B79" i="70"/>
  <c r="Q78" i="70"/>
  <c r="D78" i="70"/>
  <c r="B78" i="70"/>
  <c r="Q77" i="70"/>
  <c r="D77" i="70"/>
  <c r="B77" i="70"/>
  <c r="D76" i="70"/>
  <c r="B76" i="70"/>
  <c r="D75" i="70"/>
  <c r="B75" i="70"/>
  <c r="Q74" i="70"/>
  <c r="D74" i="70"/>
  <c r="B74" i="70"/>
  <c r="Q73" i="70"/>
  <c r="D73" i="70"/>
  <c r="B73" i="70"/>
  <c r="Q72" i="70"/>
  <c r="D72" i="70"/>
  <c r="B72" i="70"/>
  <c r="D71" i="70"/>
  <c r="B71" i="70"/>
  <c r="D70" i="70"/>
  <c r="B70" i="70"/>
  <c r="D69" i="70"/>
  <c r="B69" i="70"/>
  <c r="D68" i="70"/>
  <c r="B68" i="70"/>
  <c r="D67" i="70"/>
  <c r="B67" i="70"/>
  <c r="B66" i="70"/>
  <c r="D65" i="70"/>
  <c r="B65" i="70"/>
  <c r="Q64" i="70"/>
  <c r="D64" i="70"/>
  <c r="B64" i="70"/>
  <c r="Q63" i="70"/>
  <c r="D63" i="70"/>
  <c r="B63" i="70"/>
  <c r="B62" i="70"/>
  <c r="B61" i="70"/>
  <c r="Q60" i="70"/>
  <c r="D60" i="70"/>
  <c r="B60" i="70"/>
  <c r="Q59" i="70"/>
  <c r="D59" i="70"/>
  <c r="B59" i="70"/>
  <c r="Q58" i="70"/>
  <c r="D58" i="70"/>
  <c r="B58" i="70"/>
  <c r="Q57" i="70"/>
  <c r="D57" i="70"/>
  <c r="B57" i="70"/>
  <c r="Q56" i="70"/>
  <c r="D56" i="70"/>
  <c r="B56" i="70"/>
  <c r="D55" i="70"/>
  <c r="B55" i="70"/>
  <c r="D54" i="70"/>
  <c r="B54" i="70"/>
  <c r="D53" i="70"/>
  <c r="B53" i="70"/>
  <c r="D52" i="70"/>
  <c r="B52" i="70"/>
  <c r="Q51" i="70"/>
  <c r="D51" i="70"/>
  <c r="B51" i="70"/>
  <c r="Q50" i="70"/>
  <c r="D50" i="70"/>
  <c r="B50" i="70"/>
  <c r="Q49" i="70"/>
  <c r="D49" i="70"/>
  <c r="B49" i="70"/>
  <c r="Q48" i="70"/>
  <c r="D48" i="70"/>
  <c r="B48" i="70"/>
  <c r="Q47" i="70"/>
  <c r="D47" i="70"/>
  <c r="B47" i="70"/>
  <c r="D46" i="70"/>
  <c r="B46" i="70"/>
  <c r="D45" i="70"/>
  <c r="B45" i="70"/>
  <c r="D44" i="70"/>
  <c r="B44" i="70"/>
  <c r="B43" i="70"/>
  <c r="D42" i="70"/>
  <c r="B42" i="70"/>
  <c r="Q41" i="70"/>
  <c r="D41" i="70"/>
  <c r="B41" i="70"/>
  <c r="B40" i="70"/>
  <c r="D39" i="70"/>
  <c r="B39" i="70"/>
  <c r="Q38" i="70"/>
  <c r="D38" i="70"/>
  <c r="B38" i="70"/>
  <c r="Q37" i="70"/>
  <c r="D37" i="70"/>
  <c r="B37" i="70"/>
  <c r="Q36" i="70"/>
  <c r="D36" i="70"/>
  <c r="B36" i="70"/>
  <c r="Q35" i="70"/>
  <c r="D35" i="70"/>
  <c r="B35" i="70"/>
  <c r="Q34" i="70"/>
  <c r="D34" i="70"/>
  <c r="B34" i="70"/>
  <c r="Q33" i="70"/>
  <c r="Q235" i="70" s="1"/>
  <c r="Q15" i="70" s="1"/>
  <c r="D33" i="70"/>
  <c r="B33" i="70"/>
  <c r="D32" i="70"/>
  <c r="B32" i="70"/>
  <c r="B31" i="70"/>
  <c r="B30" i="70"/>
  <c r="B29" i="70"/>
  <c r="B28" i="70"/>
  <c r="B27" i="70"/>
  <c r="E27" i="70" s="1"/>
  <c r="B26" i="70"/>
  <c r="E26" i="70" s="1"/>
  <c r="E15" i="70" s="1"/>
  <c r="B25" i="70"/>
  <c r="B24" i="70"/>
  <c r="E24" i="70" s="1"/>
  <c r="E14" i="70" s="1"/>
  <c r="F20" i="70"/>
  <c r="F19" i="70"/>
  <c r="F18" i="70"/>
  <c r="E18" i="70"/>
  <c r="Q17" i="70"/>
  <c r="F17" i="70"/>
  <c r="E16" i="70"/>
  <c r="F15" i="70"/>
  <c r="F14" i="70"/>
  <c r="E11" i="70"/>
  <c r="B175" i="69"/>
  <c r="F174" i="69"/>
  <c r="D174" i="69"/>
  <c r="B174" i="69"/>
  <c r="D173" i="69"/>
  <c r="B173" i="69"/>
  <c r="D172" i="69"/>
  <c r="B172" i="69"/>
  <c r="K171" i="69"/>
  <c r="B171" i="69"/>
  <c r="B170" i="69"/>
  <c r="K169" i="69"/>
  <c r="B169" i="69"/>
  <c r="D168" i="69"/>
  <c r="B168" i="69"/>
  <c r="K167" i="69"/>
  <c r="B167" i="69"/>
  <c r="D166" i="69"/>
  <c r="B166" i="69"/>
  <c r="K165" i="69"/>
  <c r="B165" i="69"/>
  <c r="D164" i="69"/>
  <c r="B164" i="69"/>
  <c r="K163" i="69"/>
  <c r="B163" i="69"/>
  <c r="D162" i="69"/>
  <c r="B162" i="69"/>
  <c r="K161" i="69"/>
  <c r="B161" i="69"/>
  <c r="D160" i="69"/>
  <c r="B160" i="69"/>
  <c r="K159" i="69"/>
  <c r="B159" i="69"/>
  <c r="D158" i="69"/>
  <c r="B158" i="69"/>
  <c r="I157" i="69"/>
  <c r="K157" i="69" s="1"/>
  <c r="K174" i="69" s="1"/>
  <c r="K16" i="69" s="1"/>
  <c r="B157" i="69"/>
  <c r="B156" i="69"/>
  <c r="E156" i="69" s="1"/>
  <c r="B155" i="69"/>
  <c r="E155" i="69" s="1"/>
  <c r="E16" i="69" s="1"/>
  <c r="D154" i="69"/>
  <c r="B154" i="69"/>
  <c r="F153" i="69"/>
  <c r="K151" i="69"/>
  <c r="B151" i="69"/>
  <c r="D150" i="69"/>
  <c r="B150" i="69"/>
  <c r="K149" i="69"/>
  <c r="D149" i="69"/>
  <c r="B149" i="69"/>
  <c r="K148" i="69"/>
  <c r="D148" i="69"/>
  <c r="B148" i="69"/>
  <c r="K147" i="69"/>
  <c r="D147" i="69"/>
  <c r="B147" i="69"/>
  <c r="B146" i="69"/>
  <c r="D145" i="69"/>
  <c r="B145" i="69"/>
  <c r="K144" i="69"/>
  <c r="D144" i="69"/>
  <c r="B144" i="69"/>
  <c r="K143" i="69"/>
  <c r="D143" i="69"/>
  <c r="B143" i="69"/>
  <c r="K142" i="69"/>
  <c r="D142" i="69"/>
  <c r="B142" i="69"/>
  <c r="B141" i="69"/>
  <c r="D140" i="69"/>
  <c r="B140" i="69"/>
  <c r="K139" i="69"/>
  <c r="D139" i="69"/>
  <c r="B139" i="69"/>
  <c r="D138" i="69"/>
  <c r="B138" i="69"/>
  <c r="B137" i="69"/>
  <c r="D136" i="69"/>
  <c r="B136" i="69"/>
  <c r="K135" i="69"/>
  <c r="D135" i="69"/>
  <c r="B135" i="69"/>
  <c r="B134" i="69"/>
  <c r="D133" i="69"/>
  <c r="B133" i="69"/>
  <c r="K132" i="69"/>
  <c r="D132" i="69"/>
  <c r="B132" i="69"/>
  <c r="D131" i="69"/>
  <c r="B131" i="69"/>
  <c r="B130" i="69"/>
  <c r="D129" i="69"/>
  <c r="B129" i="69"/>
  <c r="K128" i="69"/>
  <c r="D128" i="69"/>
  <c r="B128" i="69"/>
  <c r="B127" i="69"/>
  <c r="D126" i="69"/>
  <c r="B126" i="69"/>
  <c r="K125" i="69"/>
  <c r="D125" i="69"/>
  <c r="B125" i="69"/>
  <c r="K124" i="69"/>
  <c r="D124" i="69"/>
  <c r="B124" i="69"/>
  <c r="K123" i="69"/>
  <c r="D123" i="69"/>
  <c r="B123" i="69"/>
  <c r="K122" i="69"/>
  <c r="D122" i="69"/>
  <c r="B122" i="69"/>
  <c r="K121" i="69"/>
  <c r="D121" i="69"/>
  <c r="B121" i="69"/>
  <c r="K120" i="69"/>
  <c r="D120" i="69"/>
  <c r="B120" i="69"/>
  <c r="K119" i="69"/>
  <c r="D119" i="69"/>
  <c r="B119" i="69"/>
  <c r="K118" i="69"/>
  <c r="D118" i="69"/>
  <c r="B118" i="69"/>
  <c r="K117" i="69"/>
  <c r="D117" i="69"/>
  <c r="B117" i="69"/>
  <c r="K116" i="69"/>
  <c r="D116" i="69"/>
  <c r="B116" i="69"/>
  <c r="B115" i="69"/>
  <c r="B114" i="69"/>
  <c r="K113" i="69"/>
  <c r="D113" i="69"/>
  <c r="B113" i="69"/>
  <c r="D112" i="69"/>
  <c r="B112" i="69"/>
  <c r="B111" i="69"/>
  <c r="B110" i="69"/>
  <c r="K109" i="69"/>
  <c r="B109" i="69"/>
  <c r="K108" i="69"/>
  <c r="B108" i="69"/>
  <c r="B107" i="69"/>
  <c r="B106" i="69"/>
  <c r="B105" i="69"/>
  <c r="K104" i="69"/>
  <c r="B104" i="69"/>
  <c r="B103" i="69"/>
  <c r="B102" i="69"/>
  <c r="B101" i="69"/>
  <c r="K100" i="69"/>
  <c r="B100" i="69"/>
  <c r="B99" i="69"/>
  <c r="K98" i="69"/>
  <c r="B98" i="69"/>
  <c r="K97" i="69"/>
  <c r="B97" i="69"/>
  <c r="B96" i="69"/>
  <c r="B95" i="69"/>
  <c r="B94" i="69"/>
  <c r="B93" i="69"/>
  <c r="K92" i="69"/>
  <c r="D92" i="69"/>
  <c r="B92" i="69"/>
  <c r="B91" i="69"/>
  <c r="B90" i="69"/>
  <c r="B89" i="69"/>
  <c r="K88" i="69"/>
  <c r="D88" i="69"/>
  <c r="B88" i="69"/>
  <c r="B87" i="69"/>
  <c r="B86" i="69"/>
  <c r="B85" i="69"/>
  <c r="K84" i="69"/>
  <c r="B84" i="69"/>
  <c r="B83" i="69"/>
  <c r="B82" i="69"/>
  <c r="D81" i="69"/>
  <c r="B81" i="69"/>
  <c r="K80" i="69"/>
  <c r="D80" i="69"/>
  <c r="B80" i="69"/>
  <c r="K79" i="69"/>
  <c r="D79" i="69"/>
  <c r="B79" i="69"/>
  <c r="K78" i="69"/>
  <c r="D78" i="69"/>
  <c r="B78" i="69"/>
  <c r="D77" i="69"/>
  <c r="B77" i="69"/>
  <c r="B76" i="69"/>
  <c r="B75" i="69"/>
  <c r="B74" i="69"/>
  <c r="K73" i="69"/>
  <c r="B73" i="69"/>
  <c r="B72" i="69"/>
  <c r="B71" i="69"/>
  <c r="B70" i="69"/>
  <c r="B69" i="69"/>
  <c r="B68" i="69"/>
  <c r="B67" i="69"/>
  <c r="B66" i="69"/>
  <c r="B65" i="69"/>
  <c r="B64" i="69"/>
  <c r="B63" i="69"/>
  <c r="B62" i="69"/>
  <c r="B61" i="69"/>
  <c r="B60" i="69"/>
  <c r="B59" i="69"/>
  <c r="B58" i="69"/>
  <c r="B57" i="69"/>
  <c r="B56" i="69"/>
  <c r="B55" i="69"/>
  <c r="B54" i="69"/>
  <c r="B53" i="69"/>
  <c r="B52" i="69"/>
  <c r="B51" i="69"/>
  <c r="B50" i="69"/>
  <c r="D49" i="69"/>
  <c r="B49" i="69"/>
  <c r="B48" i="69"/>
  <c r="K47" i="69"/>
  <c r="D47" i="69"/>
  <c r="B47" i="69"/>
  <c r="K46" i="69"/>
  <c r="K153" i="69" s="1"/>
  <c r="K15" i="69" s="1"/>
  <c r="K18" i="69" s="1"/>
  <c r="E24" i="1" s="1"/>
  <c r="D46" i="69"/>
  <c r="B46" i="69"/>
  <c r="D45" i="69"/>
  <c r="B45" i="69"/>
  <c r="D44" i="69"/>
  <c r="B44" i="69"/>
  <c r="B43" i="69"/>
  <c r="D42" i="69"/>
  <c r="B42" i="69"/>
  <c r="D41" i="69"/>
  <c r="B41" i="69"/>
  <c r="D40" i="69"/>
  <c r="B40" i="69"/>
  <c r="D39" i="69"/>
  <c r="B39" i="69"/>
  <c r="D38" i="69"/>
  <c r="B38" i="69"/>
  <c r="D37" i="69"/>
  <c r="B37" i="69"/>
  <c r="B36" i="69"/>
  <c r="B35" i="69"/>
  <c r="B34" i="69"/>
  <c r="B33" i="69"/>
  <c r="B32" i="69"/>
  <c r="B31" i="69"/>
  <c r="B30" i="69"/>
  <c r="B29" i="69"/>
  <c r="B28" i="69"/>
  <c r="B27" i="69"/>
  <c r="B26" i="69"/>
  <c r="B25" i="69"/>
  <c r="D24" i="69"/>
  <c r="B24" i="69"/>
  <c r="E24" i="69" s="1"/>
  <c r="B23" i="69"/>
  <c r="E23" i="69" s="1"/>
  <c r="E15" i="69" s="1"/>
  <c r="B22" i="69"/>
  <c r="E22" i="69" s="1"/>
  <c r="E14" i="69" s="1"/>
  <c r="F16" i="69"/>
  <c r="F15" i="69"/>
  <c r="F14" i="69"/>
  <c r="E11" i="69"/>
  <c r="F255" i="68"/>
  <c r="D255" i="68"/>
  <c r="B255" i="68"/>
  <c r="D254" i="68"/>
  <c r="B254" i="68"/>
  <c r="Q253" i="68"/>
  <c r="B253" i="68"/>
  <c r="D252" i="68"/>
  <c r="Q251" i="68"/>
  <c r="B251" i="68"/>
  <c r="Q249" i="68"/>
  <c r="B249" i="68"/>
  <c r="D248" i="68"/>
  <c r="B248" i="68"/>
  <c r="Q247" i="68"/>
  <c r="B247" i="68"/>
  <c r="D246" i="68"/>
  <c r="B246" i="68"/>
  <c r="Q245" i="68"/>
  <c r="B245" i="68"/>
  <c r="D244" i="68"/>
  <c r="B244" i="68"/>
  <c r="Q243" i="68"/>
  <c r="B243" i="68"/>
  <c r="Q241" i="68"/>
  <c r="B241" i="68"/>
  <c r="D240" i="68"/>
  <c r="B240" i="68"/>
  <c r="O239" i="68"/>
  <c r="N239" i="68"/>
  <c r="M239" i="68"/>
  <c r="K239" i="68"/>
  <c r="J239" i="68"/>
  <c r="I239" i="68"/>
  <c r="Q239" i="68" s="1"/>
  <c r="B239" i="68"/>
  <c r="B238" i="68"/>
  <c r="E238" i="68" s="1"/>
  <c r="B237" i="68"/>
  <c r="E237" i="68" s="1"/>
  <c r="E17" i="68" s="1"/>
  <c r="F235" i="68"/>
  <c r="Q233" i="68"/>
  <c r="B233" i="68"/>
  <c r="D232" i="68"/>
  <c r="B232" i="68"/>
  <c r="Q231" i="68"/>
  <c r="B231" i="68"/>
  <c r="D230" i="68"/>
  <c r="B230" i="68"/>
  <c r="Q229" i="68"/>
  <c r="D229" i="68"/>
  <c r="B229" i="68"/>
  <c r="B228" i="68"/>
  <c r="B227" i="68"/>
  <c r="Q226" i="68"/>
  <c r="D226" i="68"/>
  <c r="B226" i="68"/>
  <c r="B225" i="68"/>
  <c r="D224" i="68"/>
  <c r="B224" i="68"/>
  <c r="Q223" i="68"/>
  <c r="D223" i="68"/>
  <c r="B223" i="68"/>
  <c r="Q222" i="68"/>
  <c r="D222" i="68"/>
  <c r="B222" i="68"/>
  <c r="Q221" i="68"/>
  <c r="D221" i="68"/>
  <c r="B221" i="68"/>
  <c r="Q220" i="68"/>
  <c r="D220" i="68"/>
  <c r="B220" i="68"/>
  <c r="Q219" i="68"/>
  <c r="D219" i="68"/>
  <c r="B219" i="68"/>
  <c r="Q218" i="68"/>
  <c r="D218" i="68"/>
  <c r="B218" i="68"/>
  <c r="Q217" i="68"/>
  <c r="D217" i="68"/>
  <c r="B217" i="68"/>
  <c r="Q216" i="68"/>
  <c r="D216" i="68"/>
  <c r="B216" i="68"/>
  <c r="B215" i="68"/>
  <c r="D214" i="68"/>
  <c r="B214" i="68"/>
  <c r="Q213" i="68"/>
  <c r="D213" i="68"/>
  <c r="B213" i="68"/>
  <c r="Q212" i="68"/>
  <c r="D212" i="68"/>
  <c r="B212" i="68"/>
  <c r="Q211" i="68"/>
  <c r="D211" i="68"/>
  <c r="B211" i="68"/>
  <c r="Q210" i="68"/>
  <c r="D210" i="68"/>
  <c r="B210" i="68"/>
  <c r="Q209" i="68"/>
  <c r="D209" i="68"/>
  <c r="B209" i="68"/>
  <c r="Q208" i="68"/>
  <c r="D208" i="68"/>
  <c r="B208" i="68"/>
  <c r="Q207" i="68"/>
  <c r="D207" i="68"/>
  <c r="B207" i="68"/>
  <c r="D206" i="68"/>
  <c r="B206" i="68"/>
  <c r="B205" i="68"/>
  <c r="D204" i="68"/>
  <c r="B204" i="68"/>
  <c r="Q203" i="68"/>
  <c r="D203" i="68"/>
  <c r="B203" i="68"/>
  <c r="B202" i="68"/>
  <c r="D201" i="68"/>
  <c r="B201" i="68"/>
  <c r="Q200" i="68"/>
  <c r="D200" i="68"/>
  <c r="B200" i="68"/>
  <c r="Q199" i="68"/>
  <c r="D199" i="68"/>
  <c r="B199" i="68"/>
  <c r="D198" i="68"/>
  <c r="B198" i="68"/>
  <c r="B197" i="68"/>
  <c r="B196" i="68"/>
  <c r="Q195" i="68"/>
  <c r="D195" i="68"/>
  <c r="B195" i="68"/>
  <c r="B194" i="68"/>
  <c r="D193" i="68"/>
  <c r="B193" i="68"/>
  <c r="Q192" i="68"/>
  <c r="D192" i="68"/>
  <c r="B192" i="68"/>
  <c r="Q191" i="68"/>
  <c r="D191" i="68"/>
  <c r="B191" i="68"/>
  <c r="Q190" i="68"/>
  <c r="D190" i="68"/>
  <c r="B190" i="68"/>
  <c r="Q189" i="68"/>
  <c r="D189" i="68"/>
  <c r="B189" i="68"/>
  <c r="Q188" i="68"/>
  <c r="D188" i="68"/>
  <c r="B188" i="68"/>
  <c r="Q187" i="68"/>
  <c r="D187" i="68"/>
  <c r="B187" i="68"/>
  <c r="Q186" i="68"/>
  <c r="D186" i="68"/>
  <c r="B186" i="68"/>
  <c r="Q185" i="68"/>
  <c r="D185" i="68"/>
  <c r="B185" i="68"/>
  <c r="Q184" i="68"/>
  <c r="D184" i="68"/>
  <c r="B184" i="68"/>
  <c r="Q183" i="68"/>
  <c r="D183" i="68"/>
  <c r="B183" i="68"/>
  <c r="B182" i="68"/>
  <c r="D181" i="68"/>
  <c r="B181" i="68"/>
  <c r="Q180" i="68"/>
  <c r="D180" i="68"/>
  <c r="B180" i="68"/>
  <c r="D179" i="68"/>
  <c r="B179" i="68"/>
  <c r="B178" i="68"/>
  <c r="D177" i="68"/>
  <c r="B177" i="68"/>
  <c r="Q176" i="68"/>
  <c r="D176" i="68"/>
  <c r="B176" i="68"/>
  <c r="D175" i="68"/>
  <c r="B175" i="68"/>
  <c r="B174" i="68"/>
  <c r="D173" i="68"/>
  <c r="B173" i="68"/>
  <c r="Q172" i="68"/>
  <c r="D172" i="68"/>
  <c r="B172" i="68"/>
  <c r="D171" i="68"/>
  <c r="B171" i="68"/>
  <c r="B170" i="68"/>
  <c r="D169" i="68"/>
  <c r="B169" i="68"/>
  <c r="Q168" i="68"/>
  <c r="D168" i="68"/>
  <c r="B168" i="68"/>
  <c r="Q167" i="68"/>
  <c r="D167" i="68"/>
  <c r="B167" i="68"/>
  <c r="Q166" i="68"/>
  <c r="D166" i="68"/>
  <c r="B166" i="68"/>
  <c r="D165" i="68"/>
  <c r="B165" i="68"/>
  <c r="Q164" i="68"/>
  <c r="D164" i="68"/>
  <c r="B164" i="68"/>
  <c r="Q163" i="68"/>
  <c r="D163" i="68"/>
  <c r="B163" i="68"/>
  <c r="Q162" i="68"/>
  <c r="D162" i="68"/>
  <c r="B162" i="68"/>
  <c r="Q161" i="68"/>
  <c r="D161" i="68"/>
  <c r="B161" i="68"/>
  <c r="D160" i="68"/>
  <c r="B160" i="68"/>
  <c r="D159" i="68"/>
  <c r="B159" i="68"/>
  <c r="B158" i="68"/>
  <c r="D157" i="68"/>
  <c r="B157" i="68"/>
  <c r="Q156" i="68"/>
  <c r="D156" i="68"/>
  <c r="B156" i="68"/>
  <c r="D155" i="68"/>
  <c r="B155" i="68"/>
  <c r="B154" i="68"/>
  <c r="D153" i="68"/>
  <c r="B153" i="68"/>
  <c r="D152" i="68"/>
  <c r="B152" i="68"/>
  <c r="Q151" i="68"/>
  <c r="D151" i="68"/>
  <c r="B151" i="68"/>
  <c r="Q150" i="68"/>
  <c r="D150" i="68"/>
  <c r="B150" i="68"/>
  <c r="Q149" i="68"/>
  <c r="D149" i="68"/>
  <c r="B149" i="68"/>
  <c r="D148" i="68"/>
  <c r="B148" i="68"/>
  <c r="B147" i="68"/>
  <c r="B146" i="68"/>
  <c r="Q145" i="68"/>
  <c r="D145" i="68"/>
  <c r="B145" i="68"/>
  <c r="B144" i="68"/>
  <c r="B143" i="68"/>
  <c r="D142" i="68"/>
  <c r="B142" i="68"/>
  <c r="D141" i="68"/>
  <c r="B141" i="68"/>
  <c r="D140" i="68"/>
  <c r="B140" i="68"/>
  <c r="D139" i="68"/>
  <c r="B139" i="68"/>
  <c r="D138" i="68"/>
  <c r="B138" i="68"/>
  <c r="D137" i="68"/>
  <c r="B137" i="68"/>
  <c r="B136" i="68"/>
  <c r="B135" i="68"/>
  <c r="D134" i="68"/>
  <c r="B134" i="68"/>
  <c r="D133" i="68"/>
  <c r="B133" i="68"/>
  <c r="D132" i="68"/>
  <c r="B132" i="68"/>
  <c r="D131" i="68"/>
  <c r="B131" i="68"/>
  <c r="D130" i="68"/>
  <c r="B130" i="68"/>
  <c r="B129" i="68"/>
  <c r="D128" i="68"/>
  <c r="B128" i="68"/>
  <c r="D127" i="68"/>
  <c r="B127" i="68"/>
  <c r="D126" i="68"/>
  <c r="B126" i="68"/>
  <c r="D125" i="68"/>
  <c r="B125" i="68"/>
  <c r="D124" i="68"/>
  <c r="B124" i="68"/>
  <c r="D123" i="68"/>
  <c r="B123" i="68"/>
  <c r="B122" i="68"/>
  <c r="B121" i="68"/>
  <c r="Q120" i="68"/>
  <c r="D120" i="68"/>
  <c r="B120" i="68"/>
  <c r="B119" i="68"/>
  <c r="B118" i="68"/>
  <c r="D117" i="68"/>
  <c r="B117" i="68"/>
  <c r="B116" i="68"/>
  <c r="D115" i="68"/>
  <c r="B115" i="68"/>
  <c r="D114" i="68"/>
  <c r="B114" i="68"/>
  <c r="D113" i="68"/>
  <c r="B113" i="68"/>
  <c r="D112" i="68"/>
  <c r="B112" i="68"/>
  <c r="D111" i="68"/>
  <c r="B111" i="68"/>
  <c r="B110" i="68"/>
  <c r="B109" i="68"/>
  <c r="D108" i="68"/>
  <c r="B108" i="68"/>
  <c r="D107" i="68"/>
  <c r="B107" i="68"/>
  <c r="D106" i="68"/>
  <c r="B106" i="68"/>
  <c r="D105" i="68"/>
  <c r="B105" i="68"/>
  <c r="D104" i="68"/>
  <c r="B104" i="68"/>
  <c r="B103" i="68"/>
  <c r="D102" i="68"/>
  <c r="B102" i="68"/>
  <c r="D101" i="68"/>
  <c r="B101" i="68"/>
  <c r="D100" i="68"/>
  <c r="B100" i="68"/>
  <c r="D99" i="68"/>
  <c r="B99" i="68"/>
  <c r="D98" i="68"/>
  <c r="B98" i="68"/>
  <c r="D97" i="68"/>
  <c r="B97" i="68"/>
  <c r="D96" i="68"/>
  <c r="B96" i="68"/>
  <c r="E96" i="68" s="1"/>
  <c r="B95" i="68"/>
  <c r="Q94" i="68"/>
  <c r="Q235" i="68" s="1"/>
  <c r="Q16" i="68" s="1"/>
  <c r="D94" i="68"/>
  <c r="B94" i="68"/>
  <c r="B93" i="68"/>
  <c r="D92" i="68"/>
  <c r="B92" i="68"/>
  <c r="D91" i="68"/>
  <c r="B91" i="68"/>
  <c r="D90" i="68"/>
  <c r="B90" i="68"/>
  <c r="D89" i="68"/>
  <c r="B89" i="68"/>
  <c r="D88" i="68"/>
  <c r="B88" i="68"/>
  <c r="D87" i="68"/>
  <c r="B87" i="68"/>
  <c r="B86" i="68"/>
  <c r="D85" i="68"/>
  <c r="B85" i="68"/>
  <c r="D84" i="68"/>
  <c r="B84" i="68"/>
  <c r="D83" i="68"/>
  <c r="B83" i="68"/>
  <c r="D82" i="68"/>
  <c r="B82" i="68"/>
  <c r="D81" i="68"/>
  <c r="B81" i="68"/>
  <c r="B80" i="68"/>
  <c r="D79" i="68"/>
  <c r="B79" i="68"/>
  <c r="D78" i="68"/>
  <c r="B78" i="68"/>
  <c r="D77" i="68"/>
  <c r="B77" i="68"/>
  <c r="D76" i="68"/>
  <c r="B76" i="68"/>
  <c r="D75" i="68"/>
  <c r="B75" i="68"/>
  <c r="D74" i="68"/>
  <c r="B74" i="68"/>
  <c r="B73" i="68"/>
  <c r="E73" i="68" s="1"/>
  <c r="B72" i="68"/>
  <c r="E72" i="68" s="1"/>
  <c r="E16" i="68" s="1"/>
  <c r="B71" i="68"/>
  <c r="B70" i="68"/>
  <c r="D69" i="68"/>
  <c r="B69" i="68"/>
  <c r="Q68" i="68"/>
  <c r="D68" i="68"/>
  <c r="B68" i="68"/>
  <c r="Q67" i="68"/>
  <c r="D67" i="68"/>
  <c r="B67" i="68"/>
  <c r="D66" i="68"/>
  <c r="B66" i="68"/>
  <c r="B65" i="68"/>
  <c r="D64" i="68"/>
  <c r="B64" i="68"/>
  <c r="D63" i="68"/>
  <c r="B63" i="68"/>
  <c r="B62" i="68"/>
  <c r="B61" i="68"/>
  <c r="B60" i="68"/>
  <c r="B59" i="68"/>
  <c r="B58" i="68"/>
  <c r="B57" i="68"/>
  <c r="D56" i="68"/>
  <c r="B56" i="68"/>
  <c r="D55" i="68"/>
  <c r="B55" i="68"/>
  <c r="D54" i="68"/>
  <c r="B54" i="68"/>
  <c r="D53" i="68"/>
  <c r="B53" i="68"/>
  <c r="D52" i="68"/>
  <c r="B52" i="68"/>
  <c r="D51" i="68"/>
  <c r="B51" i="68"/>
  <c r="D50" i="68"/>
  <c r="B50" i="68"/>
  <c r="B49" i="68"/>
  <c r="D48" i="68"/>
  <c r="B48" i="68"/>
  <c r="Q47" i="68"/>
  <c r="D47" i="68"/>
  <c r="B47" i="68"/>
  <c r="D46" i="68"/>
  <c r="B46" i="68"/>
  <c r="D45" i="68"/>
  <c r="B45" i="68"/>
  <c r="Q44" i="68"/>
  <c r="Q70" i="68" s="1"/>
  <c r="Q15" i="68" s="1"/>
  <c r="D44" i="68"/>
  <c r="B44" i="68"/>
  <c r="D43" i="68"/>
  <c r="B43" i="68"/>
  <c r="D42" i="68"/>
  <c r="B42" i="68"/>
  <c r="D41" i="68"/>
  <c r="B41" i="68"/>
  <c r="D40" i="68"/>
  <c r="B40" i="68"/>
  <c r="D39" i="68"/>
  <c r="B39" i="68"/>
  <c r="D38" i="68"/>
  <c r="B38" i="68"/>
  <c r="D37" i="68"/>
  <c r="B37" i="68"/>
  <c r="D36" i="68"/>
  <c r="B36" i="68"/>
  <c r="D35" i="68"/>
  <c r="B35" i="68"/>
  <c r="D34" i="68"/>
  <c r="B34" i="68"/>
  <c r="D33" i="68"/>
  <c r="B33" i="68"/>
  <c r="D32" i="68"/>
  <c r="B32" i="68"/>
  <c r="D31" i="68"/>
  <c r="B31" i="68"/>
  <c r="D30" i="68"/>
  <c r="B30" i="68"/>
  <c r="D29" i="68"/>
  <c r="B29" i="68"/>
  <c r="D28" i="68"/>
  <c r="B28" i="68"/>
  <c r="D27" i="68"/>
  <c r="B27" i="68"/>
  <c r="D26" i="68"/>
  <c r="B26" i="68"/>
  <c r="D25" i="68"/>
  <c r="B25" i="68"/>
  <c r="B24" i="68"/>
  <c r="B23" i="68"/>
  <c r="E23" i="68" s="1"/>
  <c r="B22" i="68"/>
  <c r="E22" i="68" s="1"/>
  <c r="E15" i="68" s="1"/>
  <c r="B21" i="68"/>
  <c r="E21" i="68" s="1"/>
  <c r="E14" i="68" s="1"/>
  <c r="F17" i="68"/>
  <c r="F16" i="68"/>
  <c r="F15" i="68"/>
  <c r="F70" i="68" s="1"/>
  <c r="F14" i="68"/>
  <c r="E11" i="68"/>
  <c r="F846" i="67"/>
  <c r="C845" i="67"/>
  <c r="B845" i="67"/>
  <c r="Q844" i="67"/>
  <c r="C844" i="67"/>
  <c r="B844" i="67"/>
  <c r="D843" i="67"/>
  <c r="Q842" i="67"/>
  <c r="C842" i="67"/>
  <c r="B842" i="67"/>
  <c r="Q840" i="67"/>
  <c r="C840" i="67"/>
  <c r="B840" i="67"/>
  <c r="C839" i="67"/>
  <c r="D839" i="67" s="1"/>
  <c r="B839" i="67"/>
  <c r="Q838" i="67"/>
  <c r="C838" i="67"/>
  <c r="B838" i="67"/>
  <c r="C837" i="67"/>
  <c r="D837" i="67" s="1"/>
  <c r="B837" i="67"/>
  <c r="Q836" i="67"/>
  <c r="C836" i="67"/>
  <c r="B836" i="67"/>
  <c r="C835" i="67"/>
  <c r="D835" i="67" s="1"/>
  <c r="B835" i="67"/>
  <c r="O834" i="67" a="1"/>
  <c r="N834" i="67" a="1"/>
  <c r="M834" i="67" a="1"/>
  <c r="K834" i="67" a="1"/>
  <c r="J834" i="67" a="1"/>
  <c r="I834" i="67" a="1"/>
  <c r="Q834" i="67" s="1"/>
  <c r="C834" i="67"/>
  <c r="D834" i="67" s="1"/>
  <c r="B834" i="67"/>
  <c r="C833" i="67"/>
  <c r="B833" i="67"/>
  <c r="Q831" i="67"/>
  <c r="C831" i="67"/>
  <c r="D831" i="67" s="1"/>
  <c r="B831" i="67"/>
  <c r="C830" i="67"/>
  <c r="B830" i="67"/>
  <c r="C829" i="67"/>
  <c r="D829" i="67" s="1"/>
  <c r="B829" i="67"/>
  <c r="Q828" i="67"/>
  <c r="C828" i="67"/>
  <c r="D828" i="67" s="1"/>
  <c r="B828" i="67"/>
  <c r="C827" i="67"/>
  <c r="D827" i="67" s="1"/>
  <c r="B827" i="67"/>
  <c r="C826" i="67"/>
  <c r="D826" i="67" s="1"/>
  <c r="B826" i="67"/>
  <c r="C825" i="67"/>
  <c r="B825" i="67"/>
  <c r="C824" i="67"/>
  <c r="D824" i="67" s="1"/>
  <c r="B824" i="67"/>
  <c r="Q823" i="67"/>
  <c r="C823" i="67"/>
  <c r="D823" i="67" s="1"/>
  <c r="B823" i="67"/>
  <c r="C822" i="67"/>
  <c r="B822" i="67"/>
  <c r="C821" i="67"/>
  <c r="D821" i="67" s="1"/>
  <c r="B821" i="67"/>
  <c r="Q820" i="67"/>
  <c r="C820" i="67"/>
  <c r="B820" i="67"/>
  <c r="C819" i="67"/>
  <c r="D819" i="67" s="1"/>
  <c r="B819" i="67"/>
  <c r="Q818" i="67"/>
  <c r="C818" i="67"/>
  <c r="B818" i="67"/>
  <c r="C817" i="67"/>
  <c r="D817" i="67" s="1"/>
  <c r="B817" i="67"/>
  <c r="Q816" i="67"/>
  <c r="C816" i="67"/>
  <c r="B816" i="67"/>
  <c r="C815" i="67"/>
  <c r="D815" i="67" s="1"/>
  <c r="B815" i="67"/>
  <c r="Q814" i="67"/>
  <c r="C814" i="67"/>
  <c r="B814" i="67"/>
  <c r="C813" i="67"/>
  <c r="D813" i="67" s="1"/>
  <c r="B813" i="67"/>
  <c r="Q812" i="67"/>
  <c r="C812" i="67"/>
  <c r="D812" i="67" s="1"/>
  <c r="B812" i="67"/>
  <c r="C811" i="67"/>
  <c r="D811" i="67" s="1"/>
  <c r="B811" i="67"/>
  <c r="C810" i="67"/>
  <c r="D810" i="67" s="1"/>
  <c r="B810" i="67"/>
  <c r="C809" i="67"/>
  <c r="D809" i="67" s="1"/>
  <c r="B809" i="67"/>
  <c r="C808" i="67"/>
  <c r="B808" i="67"/>
  <c r="E808" i="67" s="1"/>
  <c r="B807" i="67"/>
  <c r="E807" i="67" s="1"/>
  <c r="E23" i="67" s="1"/>
  <c r="F805" i="67"/>
  <c r="C805" i="67"/>
  <c r="B805" i="67"/>
  <c r="Q803" i="67"/>
  <c r="Q802" i="67"/>
  <c r="Q801" i="67"/>
  <c r="Q800" i="67"/>
  <c r="Q805" i="67" s="1"/>
  <c r="Q22" i="67" s="1"/>
  <c r="C787" i="67"/>
  <c r="B787" i="67"/>
  <c r="E787" i="67" s="1"/>
  <c r="B786" i="67"/>
  <c r="E786" i="67" s="1"/>
  <c r="E22" i="67" s="1"/>
  <c r="C785" i="67"/>
  <c r="B785" i="67"/>
  <c r="F784" i="67"/>
  <c r="C784" i="67"/>
  <c r="B784" i="67"/>
  <c r="C783" i="67"/>
  <c r="D783" i="67" s="1"/>
  <c r="B783" i="67"/>
  <c r="Q782" i="67"/>
  <c r="C781" i="67"/>
  <c r="B781" i="67"/>
  <c r="C780" i="67"/>
  <c r="B780" i="67"/>
  <c r="Q779" i="67"/>
  <c r="C779" i="67"/>
  <c r="B779" i="67"/>
  <c r="C778" i="67"/>
  <c r="D778" i="67" s="1"/>
  <c r="B778" i="67"/>
  <c r="Q777" i="67"/>
  <c r="Q784" i="67" s="1"/>
  <c r="Q21" i="67" s="1"/>
  <c r="C777" i="67"/>
  <c r="D777" i="67" s="1"/>
  <c r="B777" i="67"/>
  <c r="C776" i="67"/>
  <c r="D776" i="67" s="1"/>
  <c r="B776" i="67"/>
  <c r="C775" i="67"/>
  <c r="B775" i="67"/>
  <c r="E775" i="67" s="1"/>
  <c r="B774" i="67"/>
  <c r="E774" i="67" s="1"/>
  <c r="E21" i="67" s="1"/>
  <c r="C773" i="67"/>
  <c r="B773" i="67"/>
  <c r="F772" i="67"/>
  <c r="C772" i="67"/>
  <c r="D772" i="67" s="1"/>
  <c r="B772" i="67"/>
  <c r="C771" i="67"/>
  <c r="B771" i="67"/>
  <c r="Q769" i="67"/>
  <c r="C769" i="67"/>
  <c r="B769" i="67"/>
  <c r="Q767" i="67"/>
  <c r="C767" i="67"/>
  <c r="B767" i="67"/>
  <c r="Q765" i="67"/>
  <c r="C764" i="67"/>
  <c r="B764" i="67"/>
  <c r="Q762" i="67"/>
  <c r="C760" i="67"/>
  <c r="B760" i="67"/>
  <c r="Q758" i="67"/>
  <c r="C757" i="67"/>
  <c r="B757" i="67"/>
  <c r="Q755" i="67"/>
  <c r="C755" i="67"/>
  <c r="B755" i="67"/>
  <c r="Q753" i="67"/>
  <c r="C752" i="67"/>
  <c r="B752" i="67"/>
  <c r="Q750" i="67"/>
  <c r="C749" i="67"/>
  <c r="B749" i="67"/>
  <c r="Q747" i="67"/>
  <c r="C746" i="67"/>
  <c r="B746" i="67"/>
  <c r="Q744" i="67"/>
  <c r="C743" i="67"/>
  <c r="B743" i="67"/>
  <c r="Q741" i="67"/>
  <c r="C740" i="67"/>
  <c r="B740" i="67"/>
  <c r="Q738" i="67"/>
  <c r="C737" i="67"/>
  <c r="B737" i="67"/>
  <c r="Q735" i="67"/>
  <c r="C734" i="67"/>
  <c r="B734" i="67"/>
  <c r="Q732" i="67"/>
  <c r="C731" i="67"/>
  <c r="B731" i="67"/>
  <c r="Q729" i="67"/>
  <c r="Q728" i="67"/>
  <c r="Q725" i="67"/>
  <c r="Q719" i="67"/>
  <c r="Q717" i="67"/>
  <c r="Q715" i="67"/>
  <c r="Q772" i="67" s="1"/>
  <c r="Q20" i="67" s="1"/>
  <c r="C701" i="67"/>
  <c r="D701" i="67" s="1"/>
  <c r="B701" i="67"/>
  <c r="C700" i="67"/>
  <c r="B700" i="67"/>
  <c r="E700" i="67" s="1"/>
  <c r="C699" i="67"/>
  <c r="D699" i="67" s="1"/>
  <c r="B699" i="67"/>
  <c r="B698" i="67"/>
  <c r="E698" i="67" s="1"/>
  <c r="E20" i="67" s="1"/>
  <c r="D697" i="67"/>
  <c r="B697" i="67"/>
  <c r="F696" i="67"/>
  <c r="B696" i="67"/>
  <c r="Q694" i="67"/>
  <c r="Q693" i="67"/>
  <c r="Q692" i="67"/>
  <c r="Q691" i="67"/>
  <c r="Q690" i="67"/>
  <c r="D689" i="67"/>
  <c r="D688" i="67"/>
  <c r="D687" i="67"/>
  <c r="D686" i="67"/>
  <c r="D685" i="67"/>
  <c r="D684" i="67"/>
  <c r="B682" i="67"/>
  <c r="Q680" i="67"/>
  <c r="Q679" i="67"/>
  <c r="Q678" i="67"/>
  <c r="Q677" i="67"/>
  <c r="Q676" i="67"/>
  <c r="D675" i="67"/>
  <c r="D674" i="67"/>
  <c r="D673" i="67"/>
  <c r="D672" i="67"/>
  <c r="D671" i="67"/>
  <c r="D670" i="67"/>
  <c r="B668" i="67"/>
  <c r="D667" i="67"/>
  <c r="Q666" i="67"/>
  <c r="Q665" i="67"/>
  <c r="Q664" i="67"/>
  <c r="Q663" i="67"/>
  <c r="Q662" i="67"/>
  <c r="B661" i="67"/>
  <c r="D660" i="67"/>
  <c r="Q659" i="67"/>
  <c r="B658" i="67"/>
  <c r="D657" i="67"/>
  <c r="B657" i="67"/>
  <c r="Q656" i="67"/>
  <c r="B656" i="67"/>
  <c r="D655" i="67"/>
  <c r="B655" i="67"/>
  <c r="Q654" i="67"/>
  <c r="D654" i="67"/>
  <c r="B654" i="67"/>
  <c r="B653" i="67"/>
  <c r="Q651" i="67"/>
  <c r="Q650" i="67"/>
  <c r="Q649" i="67"/>
  <c r="B648" i="67"/>
  <c r="D647" i="67"/>
  <c r="B647" i="67"/>
  <c r="Q646" i="67"/>
  <c r="D646" i="67"/>
  <c r="Q645" i="67"/>
  <c r="D645" i="67"/>
  <c r="Q644" i="67"/>
  <c r="D644" i="67"/>
  <c r="Q643" i="67"/>
  <c r="D643" i="67"/>
  <c r="B643" i="67"/>
  <c r="Q642" i="67"/>
  <c r="D642" i="67"/>
  <c r="B642" i="67"/>
  <c r="Q641" i="67"/>
  <c r="D641" i="67"/>
  <c r="B641" i="67"/>
  <c r="Q640" i="67"/>
  <c r="D640" i="67"/>
  <c r="B640" i="67"/>
  <c r="Q639" i="67"/>
  <c r="D639" i="67"/>
  <c r="B639" i="67"/>
  <c r="D638" i="67"/>
  <c r="B638" i="67"/>
  <c r="D637" i="67"/>
  <c r="B637" i="67"/>
  <c r="Q635" i="67"/>
  <c r="D635" i="67"/>
  <c r="B635" i="67"/>
  <c r="Q634" i="67"/>
  <c r="D634" i="67"/>
  <c r="B634" i="67"/>
  <c r="Q633" i="67"/>
  <c r="D633" i="67"/>
  <c r="B633" i="67"/>
  <c r="Q632" i="67"/>
  <c r="D632" i="67"/>
  <c r="B632" i="67"/>
  <c r="Q631" i="67"/>
  <c r="D631" i="67"/>
  <c r="B631" i="67"/>
  <c r="Q630" i="67"/>
  <c r="D630" i="67"/>
  <c r="B630" i="67"/>
  <c r="D629" i="67"/>
  <c r="B629" i="67"/>
  <c r="D628" i="67"/>
  <c r="B628" i="67"/>
  <c r="B627" i="67"/>
  <c r="D626" i="67"/>
  <c r="Q625" i="67"/>
  <c r="D625" i="67"/>
  <c r="B625" i="67"/>
  <c r="Q624" i="67"/>
  <c r="D624" i="67"/>
  <c r="B624" i="67"/>
  <c r="Q623" i="67"/>
  <c r="D623" i="67"/>
  <c r="B623" i="67"/>
  <c r="Q622" i="67"/>
  <c r="D622" i="67"/>
  <c r="B622" i="67"/>
  <c r="Q621" i="67"/>
  <c r="D621" i="67"/>
  <c r="B621" i="67"/>
  <c r="Q620" i="67"/>
  <c r="D620" i="67"/>
  <c r="B620" i="67"/>
  <c r="Q619" i="67"/>
  <c r="D619" i="67"/>
  <c r="B619" i="67"/>
  <c r="Q618" i="67"/>
  <c r="D618" i="67"/>
  <c r="B618" i="67"/>
  <c r="Q617" i="67"/>
  <c r="D617" i="67"/>
  <c r="B617" i="67"/>
  <c r="D616" i="67"/>
  <c r="B616" i="67"/>
  <c r="B615" i="67"/>
  <c r="D614" i="67"/>
  <c r="Q613" i="67"/>
  <c r="B613" i="67"/>
  <c r="Q611" i="67"/>
  <c r="B611" i="67"/>
  <c r="D610" i="67"/>
  <c r="Q609" i="67"/>
  <c r="D609" i="67"/>
  <c r="B608" i="67"/>
  <c r="Q606" i="67"/>
  <c r="D606" i="67"/>
  <c r="Q605" i="67"/>
  <c r="D605" i="67"/>
  <c r="Q604" i="67"/>
  <c r="D604" i="67"/>
  <c r="Q603" i="67"/>
  <c r="D603" i="67"/>
  <c r="Q602" i="67"/>
  <c r="D602" i="67"/>
  <c r="Q601" i="67"/>
  <c r="D601" i="67"/>
  <c r="Q600" i="67"/>
  <c r="D600" i="67"/>
  <c r="Q599" i="67"/>
  <c r="Q598" i="67"/>
  <c r="D598" i="67"/>
  <c r="Q597" i="67"/>
  <c r="Q696" i="67" s="1"/>
  <c r="Q19" i="67" s="1"/>
  <c r="B596" i="67"/>
  <c r="E596" i="67" s="1"/>
  <c r="B595" i="67"/>
  <c r="E595" i="67" s="1"/>
  <c r="E19" i="67" s="1"/>
  <c r="D594" i="67"/>
  <c r="B594" i="67"/>
  <c r="F593" i="67"/>
  <c r="B593" i="67"/>
  <c r="Q591" i="67"/>
  <c r="B591" i="67"/>
  <c r="D590" i="67"/>
  <c r="B590" i="67"/>
  <c r="B589" i="67"/>
  <c r="Q587" i="67"/>
  <c r="D587" i="67"/>
  <c r="B587" i="67"/>
  <c r="D586" i="67"/>
  <c r="B586" i="67"/>
  <c r="B585" i="67"/>
  <c r="B584" i="67"/>
  <c r="B583" i="67"/>
  <c r="B582" i="67"/>
  <c r="B581" i="67"/>
  <c r="Q579" i="67"/>
  <c r="B573" i="67"/>
  <c r="Q571" i="67"/>
  <c r="D571" i="67"/>
  <c r="B571" i="67"/>
  <c r="B569" i="67"/>
  <c r="D568" i="67"/>
  <c r="B568" i="67"/>
  <c r="D567" i="67"/>
  <c r="B567" i="67"/>
  <c r="Q566" i="67"/>
  <c r="D566" i="67"/>
  <c r="B566" i="67"/>
  <c r="B565" i="67"/>
  <c r="D564" i="67"/>
  <c r="B564" i="67"/>
  <c r="Q563" i="67"/>
  <c r="D563" i="67"/>
  <c r="B563" i="67"/>
  <c r="B562" i="67"/>
  <c r="D561" i="67"/>
  <c r="B561" i="67"/>
  <c r="Q560" i="67"/>
  <c r="D560" i="67"/>
  <c r="B560" i="67"/>
  <c r="B559" i="67"/>
  <c r="D558" i="67"/>
  <c r="B558" i="67"/>
  <c r="Q557" i="67"/>
  <c r="D557" i="67"/>
  <c r="B557" i="67"/>
  <c r="B556" i="67"/>
  <c r="D555" i="67"/>
  <c r="B555" i="67"/>
  <c r="Q554" i="67"/>
  <c r="D554" i="67"/>
  <c r="B554" i="67"/>
  <c r="D553" i="67"/>
  <c r="B553" i="67"/>
  <c r="D552" i="67"/>
  <c r="B552" i="67"/>
  <c r="B551" i="67"/>
  <c r="D550" i="67"/>
  <c r="B550" i="67"/>
  <c r="Q549" i="67"/>
  <c r="D549" i="67"/>
  <c r="B549" i="67"/>
  <c r="D548" i="67"/>
  <c r="B548" i="67"/>
  <c r="D547" i="67"/>
  <c r="B547" i="67"/>
  <c r="D546" i="67"/>
  <c r="B546" i="67"/>
  <c r="D545" i="67"/>
  <c r="B545" i="67"/>
  <c r="D544" i="67"/>
  <c r="B544" i="67"/>
  <c r="B543" i="67"/>
  <c r="D542" i="67"/>
  <c r="B542" i="67"/>
  <c r="Q541" i="67"/>
  <c r="D541" i="67"/>
  <c r="B541" i="67"/>
  <c r="D540" i="67"/>
  <c r="B540" i="67"/>
  <c r="D539" i="67"/>
  <c r="B539" i="67"/>
  <c r="B538" i="67"/>
  <c r="D537" i="67"/>
  <c r="B537" i="67"/>
  <c r="Q536" i="67"/>
  <c r="D536" i="67"/>
  <c r="B536" i="67"/>
  <c r="D535" i="67"/>
  <c r="B535" i="67"/>
  <c r="D534" i="67"/>
  <c r="B534" i="67"/>
  <c r="D533" i="67"/>
  <c r="B533" i="67"/>
  <c r="D532" i="67"/>
  <c r="B532" i="67"/>
  <c r="D531" i="67"/>
  <c r="B531" i="67"/>
  <c r="B530" i="67"/>
  <c r="D529" i="67"/>
  <c r="B529" i="67"/>
  <c r="Q528" i="67"/>
  <c r="D528" i="67"/>
  <c r="B528" i="67"/>
  <c r="B527" i="67"/>
  <c r="D526" i="67"/>
  <c r="B526" i="67"/>
  <c r="Q525" i="67"/>
  <c r="D525" i="67"/>
  <c r="B525" i="67"/>
  <c r="D524" i="67"/>
  <c r="B524" i="67"/>
  <c r="D523" i="67"/>
  <c r="B523" i="67"/>
  <c r="B522" i="67"/>
  <c r="D521" i="67"/>
  <c r="B521" i="67"/>
  <c r="Q520" i="67"/>
  <c r="D520" i="67"/>
  <c r="B520" i="67"/>
  <c r="D519" i="67"/>
  <c r="B519" i="67"/>
  <c r="B516" i="67"/>
  <c r="D515" i="67"/>
  <c r="B515" i="67"/>
  <c r="Q514" i="67"/>
  <c r="D514" i="67"/>
  <c r="B514" i="67"/>
  <c r="D513" i="67"/>
  <c r="B513" i="67"/>
  <c r="D512" i="67"/>
  <c r="B512" i="67"/>
  <c r="D511" i="67"/>
  <c r="B511" i="67"/>
  <c r="D510" i="67"/>
  <c r="B510" i="67"/>
  <c r="D509" i="67"/>
  <c r="B509" i="67"/>
  <c r="B508" i="67"/>
  <c r="D507" i="67"/>
  <c r="B507" i="67"/>
  <c r="Q506" i="67"/>
  <c r="D506" i="67"/>
  <c r="B506" i="67"/>
  <c r="D505" i="67"/>
  <c r="B505" i="67"/>
  <c r="D504" i="67"/>
  <c r="B504" i="67"/>
  <c r="B503" i="67"/>
  <c r="D502" i="67"/>
  <c r="B502" i="67"/>
  <c r="Q501" i="67"/>
  <c r="D501" i="67"/>
  <c r="B501" i="67"/>
  <c r="D500" i="67"/>
  <c r="B500" i="67"/>
  <c r="D499" i="67"/>
  <c r="B499" i="67"/>
  <c r="D498" i="67"/>
  <c r="B498" i="67"/>
  <c r="D497" i="67"/>
  <c r="B497" i="67"/>
  <c r="D496" i="67"/>
  <c r="B496" i="67"/>
  <c r="B495" i="67"/>
  <c r="D494" i="67"/>
  <c r="B494" i="67"/>
  <c r="Q493" i="67"/>
  <c r="D493" i="67"/>
  <c r="B493" i="67"/>
  <c r="D492" i="67"/>
  <c r="B492" i="67"/>
  <c r="D491" i="67"/>
  <c r="B491" i="67"/>
  <c r="D490" i="67"/>
  <c r="B490" i="67"/>
  <c r="D489" i="67"/>
  <c r="B489" i="67"/>
  <c r="D488" i="67"/>
  <c r="B488" i="67"/>
  <c r="D487" i="67"/>
  <c r="B487" i="67"/>
  <c r="D486" i="67"/>
  <c r="B486" i="67"/>
  <c r="D485" i="67"/>
  <c r="B485" i="67"/>
  <c r="D484" i="67"/>
  <c r="B484" i="67"/>
  <c r="D483" i="67"/>
  <c r="B483" i="67"/>
  <c r="B482" i="67"/>
  <c r="D481" i="67"/>
  <c r="B481" i="67"/>
  <c r="Q480" i="67"/>
  <c r="D480" i="67"/>
  <c r="B480" i="67"/>
  <c r="Q479" i="67"/>
  <c r="D479" i="67"/>
  <c r="B479" i="67"/>
  <c r="B478" i="67"/>
  <c r="Q476" i="67"/>
  <c r="D476" i="67"/>
  <c r="B476" i="67"/>
  <c r="Q475" i="67"/>
  <c r="D475" i="67"/>
  <c r="B475" i="67"/>
  <c r="B474" i="67"/>
  <c r="Q472" i="67"/>
  <c r="D472" i="67"/>
  <c r="B472" i="67"/>
  <c r="Q471" i="67"/>
  <c r="D471" i="67"/>
  <c r="B471" i="67"/>
  <c r="B470" i="67"/>
  <c r="Q467" i="67"/>
  <c r="D467" i="67"/>
  <c r="B467" i="67"/>
  <c r="B465" i="67"/>
  <c r="Q463" i="67"/>
  <c r="D463" i="67"/>
  <c r="B463" i="67"/>
  <c r="B462" i="67"/>
  <c r="D461" i="67"/>
  <c r="B461" i="67"/>
  <c r="Q460" i="67"/>
  <c r="D460" i="67"/>
  <c r="B460" i="67"/>
  <c r="Q459" i="67"/>
  <c r="D459" i="67"/>
  <c r="B459" i="67"/>
  <c r="Q458" i="67"/>
  <c r="D458" i="67"/>
  <c r="B458" i="67"/>
  <c r="B457" i="67"/>
  <c r="D456" i="67"/>
  <c r="B456" i="67"/>
  <c r="Q455" i="67"/>
  <c r="D455" i="67"/>
  <c r="B455" i="67"/>
  <c r="Q454" i="67"/>
  <c r="D454" i="67"/>
  <c r="B454" i="67"/>
  <c r="B453" i="67"/>
  <c r="D452" i="67"/>
  <c r="B452" i="67"/>
  <c r="Q451" i="67"/>
  <c r="D451" i="67"/>
  <c r="B451" i="67"/>
  <c r="B450" i="67"/>
  <c r="Q448" i="67"/>
  <c r="D448" i="67"/>
  <c r="B448" i="67"/>
  <c r="B447" i="67"/>
  <c r="Q445" i="67"/>
  <c r="D445" i="67"/>
  <c r="B445" i="67"/>
  <c r="Q444" i="67"/>
  <c r="D444" i="67"/>
  <c r="B444" i="67"/>
  <c r="B443" i="67"/>
  <c r="D442" i="67"/>
  <c r="B442" i="67"/>
  <c r="Q441" i="67"/>
  <c r="D441" i="67"/>
  <c r="B441" i="67"/>
  <c r="D440" i="67"/>
  <c r="B440" i="67"/>
  <c r="D439" i="67"/>
  <c r="B439" i="67"/>
  <c r="D438" i="67"/>
  <c r="B438" i="67"/>
  <c r="B437" i="67"/>
  <c r="D436" i="67"/>
  <c r="B436" i="67"/>
  <c r="Q435" i="67"/>
  <c r="D435" i="67"/>
  <c r="B435" i="67"/>
  <c r="B434" i="67"/>
  <c r="D433" i="67"/>
  <c r="B433" i="67"/>
  <c r="Q432" i="67"/>
  <c r="D432" i="67"/>
  <c r="B432" i="67"/>
  <c r="D431" i="67"/>
  <c r="B431" i="67"/>
  <c r="D430" i="67"/>
  <c r="B430" i="67"/>
  <c r="B429" i="67"/>
  <c r="D428" i="67"/>
  <c r="B428" i="67"/>
  <c r="Q427" i="67"/>
  <c r="D427" i="67"/>
  <c r="B427" i="67"/>
  <c r="D426" i="67"/>
  <c r="B426" i="67"/>
  <c r="D425" i="67"/>
  <c r="B425" i="67"/>
  <c r="B424" i="67"/>
  <c r="D423" i="67"/>
  <c r="B423" i="67"/>
  <c r="Q422" i="67"/>
  <c r="D422" i="67"/>
  <c r="B422" i="67"/>
  <c r="D421" i="67"/>
  <c r="B421" i="67"/>
  <c r="D420" i="67"/>
  <c r="B420" i="67"/>
  <c r="B419" i="67"/>
  <c r="D418" i="67"/>
  <c r="B418" i="67"/>
  <c r="Q417" i="67"/>
  <c r="D417" i="67"/>
  <c r="B417" i="67"/>
  <c r="D416" i="67"/>
  <c r="B416" i="67"/>
  <c r="D415" i="67"/>
  <c r="B415" i="67"/>
  <c r="D414" i="67"/>
  <c r="B414" i="67"/>
  <c r="D413" i="67"/>
  <c r="B413" i="67"/>
  <c r="D412" i="67"/>
  <c r="B412" i="67"/>
  <c r="B411" i="67"/>
  <c r="D410" i="67"/>
  <c r="B410" i="67"/>
  <c r="Q409" i="67"/>
  <c r="D409" i="67"/>
  <c r="B409" i="67"/>
  <c r="D408" i="67"/>
  <c r="B408" i="67"/>
  <c r="D407" i="67"/>
  <c r="B407" i="67"/>
  <c r="D406" i="67"/>
  <c r="B406" i="67"/>
  <c r="D405" i="67"/>
  <c r="B405" i="67"/>
  <c r="D404" i="67"/>
  <c r="B404" i="67"/>
  <c r="B403" i="67"/>
  <c r="D402" i="67"/>
  <c r="B402" i="67"/>
  <c r="Q401" i="67"/>
  <c r="D401" i="67"/>
  <c r="B401" i="67"/>
  <c r="D400" i="67"/>
  <c r="B400" i="67"/>
  <c r="D399" i="67"/>
  <c r="B399" i="67"/>
  <c r="D398" i="67"/>
  <c r="B398" i="67"/>
  <c r="D397" i="67"/>
  <c r="B397" i="67"/>
  <c r="D396" i="67"/>
  <c r="B396" i="67"/>
  <c r="B395" i="67"/>
  <c r="D394" i="67"/>
  <c r="B394" i="67"/>
  <c r="Q393" i="67"/>
  <c r="D393" i="67"/>
  <c r="B393" i="67"/>
  <c r="D392" i="67"/>
  <c r="B392" i="67"/>
  <c r="D391" i="67"/>
  <c r="B391" i="67"/>
  <c r="D390" i="67"/>
  <c r="B390" i="67"/>
  <c r="D389" i="67"/>
  <c r="B389" i="67"/>
  <c r="D388" i="67"/>
  <c r="B388" i="67"/>
  <c r="B387" i="67"/>
  <c r="D386" i="67"/>
  <c r="B386" i="67"/>
  <c r="Q384" i="67"/>
  <c r="D384" i="67"/>
  <c r="B384" i="67"/>
  <c r="D383" i="67"/>
  <c r="B383" i="67"/>
  <c r="D382" i="67"/>
  <c r="B382" i="67"/>
  <c r="B381" i="67"/>
  <c r="D380" i="67"/>
  <c r="B380" i="67"/>
  <c r="Q379" i="67"/>
  <c r="D379" i="67"/>
  <c r="B379" i="67"/>
  <c r="D378" i="67"/>
  <c r="B378" i="67"/>
  <c r="B377" i="67"/>
  <c r="D376" i="67"/>
  <c r="B376" i="67"/>
  <c r="Q375" i="67"/>
  <c r="D375" i="67"/>
  <c r="B375" i="67"/>
  <c r="D374" i="67"/>
  <c r="B374" i="67"/>
  <c r="B373" i="67"/>
  <c r="D372" i="67"/>
  <c r="B372" i="67"/>
  <c r="Q371" i="67"/>
  <c r="D371" i="67"/>
  <c r="B371" i="67"/>
  <c r="D370" i="67"/>
  <c r="B370" i="67"/>
  <c r="D369" i="67"/>
  <c r="B369" i="67"/>
  <c r="B368" i="67"/>
  <c r="D367" i="67"/>
  <c r="B367" i="67"/>
  <c r="Q366" i="67"/>
  <c r="D366" i="67"/>
  <c r="B366" i="67"/>
  <c r="D365" i="67"/>
  <c r="B365" i="67"/>
  <c r="D364" i="67"/>
  <c r="B364" i="67"/>
  <c r="B363" i="67"/>
  <c r="D362" i="67"/>
  <c r="B362" i="67"/>
  <c r="Q361" i="67"/>
  <c r="D361" i="67"/>
  <c r="B361" i="67"/>
  <c r="B360" i="67"/>
  <c r="D359" i="67"/>
  <c r="B359" i="67"/>
  <c r="D358" i="67"/>
  <c r="B358" i="67"/>
  <c r="Q357" i="67"/>
  <c r="D357" i="67"/>
  <c r="B357" i="67"/>
  <c r="D356" i="67"/>
  <c r="B356" i="67"/>
  <c r="B355" i="67"/>
  <c r="D354" i="67"/>
  <c r="B354" i="67"/>
  <c r="Q353" i="67"/>
  <c r="D353" i="67"/>
  <c r="B353" i="67"/>
  <c r="D352" i="67"/>
  <c r="B352" i="67"/>
  <c r="D350" i="67"/>
  <c r="B350" i="67"/>
  <c r="D349" i="67"/>
  <c r="B349" i="67"/>
  <c r="D348" i="67"/>
  <c r="B348" i="67"/>
  <c r="D347" i="67"/>
  <c r="B347" i="67"/>
  <c r="D346" i="67"/>
  <c r="B346" i="67"/>
  <c r="B345" i="67"/>
  <c r="D344" i="67"/>
  <c r="B344" i="67"/>
  <c r="Q343" i="67"/>
  <c r="D343" i="67"/>
  <c r="B343" i="67"/>
  <c r="D342" i="67"/>
  <c r="B342" i="67"/>
  <c r="B341" i="67"/>
  <c r="D340" i="67"/>
  <c r="B340" i="67"/>
  <c r="Q339" i="67"/>
  <c r="D339" i="67"/>
  <c r="B339" i="67"/>
  <c r="D338" i="67"/>
  <c r="B338" i="67"/>
  <c r="D337" i="67"/>
  <c r="B337" i="67"/>
  <c r="D335" i="67"/>
  <c r="B335" i="67"/>
  <c r="D334" i="67"/>
  <c r="B334" i="67"/>
  <c r="D333" i="67"/>
  <c r="B333" i="67"/>
  <c r="D332" i="67"/>
  <c r="B332" i="67"/>
  <c r="D331" i="67"/>
  <c r="B331" i="67"/>
  <c r="D330" i="67"/>
  <c r="B330" i="67"/>
  <c r="D329" i="67"/>
  <c r="B329" i="67"/>
  <c r="D328" i="67"/>
  <c r="B328" i="67"/>
  <c r="D327" i="67"/>
  <c r="B327" i="67"/>
  <c r="D326" i="67"/>
  <c r="B326" i="67"/>
  <c r="B325" i="67"/>
  <c r="D324" i="67"/>
  <c r="B324" i="67"/>
  <c r="Q323" i="67"/>
  <c r="D323" i="67"/>
  <c r="B323" i="67"/>
  <c r="D322" i="67"/>
  <c r="B322" i="67"/>
  <c r="D321" i="67"/>
  <c r="B321" i="67"/>
  <c r="D319" i="67"/>
  <c r="B319" i="67"/>
  <c r="D318" i="67"/>
  <c r="B318" i="67"/>
  <c r="D317" i="67"/>
  <c r="B317" i="67"/>
  <c r="D316" i="67"/>
  <c r="B316" i="67"/>
  <c r="D315" i="67"/>
  <c r="B315" i="67"/>
  <c r="D314" i="67"/>
  <c r="B314" i="67"/>
  <c r="D313" i="67"/>
  <c r="B313" i="67"/>
  <c r="D312" i="67"/>
  <c r="B312" i="67"/>
  <c r="D311" i="67"/>
  <c r="B311" i="67"/>
  <c r="D310" i="67"/>
  <c r="B310" i="67"/>
  <c r="B309" i="67"/>
  <c r="D308" i="67"/>
  <c r="B308" i="67"/>
  <c r="Q307" i="67"/>
  <c r="D307" i="67"/>
  <c r="B307" i="67"/>
  <c r="D306" i="67"/>
  <c r="B306" i="67"/>
  <c r="B305" i="67"/>
  <c r="D304" i="67"/>
  <c r="B304" i="67"/>
  <c r="Q303" i="67"/>
  <c r="D303" i="67"/>
  <c r="B303" i="67"/>
  <c r="D302" i="67"/>
  <c r="B302" i="67"/>
  <c r="D301" i="67"/>
  <c r="B301" i="67"/>
  <c r="B300" i="67"/>
  <c r="D299" i="67"/>
  <c r="B299" i="67"/>
  <c r="Q298" i="67"/>
  <c r="D298" i="67"/>
  <c r="B298" i="67"/>
  <c r="D297" i="67"/>
  <c r="B297" i="67"/>
  <c r="D296" i="67"/>
  <c r="B296" i="67"/>
  <c r="D295" i="67"/>
  <c r="B295" i="67"/>
  <c r="D294" i="67"/>
  <c r="B294" i="67"/>
  <c r="D293" i="67"/>
  <c r="B293" i="67"/>
  <c r="D292" i="67"/>
  <c r="B292" i="67"/>
  <c r="D291" i="67"/>
  <c r="B291" i="67"/>
  <c r="B290" i="67"/>
  <c r="D289" i="67"/>
  <c r="B289" i="67"/>
  <c r="Q288" i="67"/>
  <c r="D288" i="67"/>
  <c r="B288" i="67"/>
  <c r="D287" i="67"/>
  <c r="B287" i="67"/>
  <c r="B286" i="67"/>
  <c r="D285" i="67"/>
  <c r="B285" i="67"/>
  <c r="Q284" i="67"/>
  <c r="D284" i="67"/>
  <c r="B284" i="67"/>
  <c r="D283" i="67"/>
  <c r="B283" i="67"/>
  <c r="B282" i="67"/>
  <c r="D281" i="67"/>
  <c r="B281" i="67"/>
  <c r="Q280" i="67"/>
  <c r="D280" i="67"/>
  <c r="B280" i="67"/>
  <c r="D279" i="67"/>
  <c r="B279" i="67"/>
  <c r="B278" i="67"/>
  <c r="D277" i="67"/>
  <c r="B277" i="67"/>
  <c r="Q276" i="67"/>
  <c r="D276" i="67"/>
  <c r="B276" i="67"/>
  <c r="D275" i="67"/>
  <c r="B275" i="67"/>
  <c r="D274" i="67"/>
  <c r="B274" i="67"/>
  <c r="B273" i="67"/>
  <c r="D272" i="67"/>
  <c r="B272" i="67"/>
  <c r="Q271" i="67"/>
  <c r="D271" i="67"/>
  <c r="B271" i="67"/>
  <c r="D270" i="67"/>
  <c r="B270" i="67"/>
  <c r="B269" i="67"/>
  <c r="D268" i="67"/>
  <c r="B268" i="67"/>
  <c r="Q267" i="67"/>
  <c r="D267" i="67"/>
  <c r="B267" i="67"/>
  <c r="D266" i="67"/>
  <c r="B266" i="67"/>
  <c r="B265" i="67"/>
  <c r="D264" i="67"/>
  <c r="B264" i="67"/>
  <c r="Q263" i="67"/>
  <c r="D263" i="67"/>
  <c r="B263" i="67"/>
  <c r="D262" i="67"/>
  <c r="B262" i="67"/>
  <c r="B261" i="67"/>
  <c r="D260" i="67"/>
  <c r="B260" i="67"/>
  <c r="Q259" i="67"/>
  <c r="D259" i="67"/>
  <c r="B259" i="67"/>
  <c r="D258" i="67"/>
  <c r="B258" i="67"/>
  <c r="B257" i="67"/>
  <c r="D256" i="67"/>
  <c r="B256" i="67"/>
  <c r="Q255" i="67"/>
  <c r="D255" i="67"/>
  <c r="B255" i="67"/>
  <c r="D254" i="67"/>
  <c r="B254" i="67"/>
  <c r="B253" i="67"/>
  <c r="D252" i="67"/>
  <c r="B252" i="67"/>
  <c r="Q251" i="67"/>
  <c r="D251" i="67"/>
  <c r="B251" i="67"/>
  <c r="D250" i="67"/>
  <c r="B250" i="67"/>
  <c r="B249" i="67"/>
  <c r="D248" i="67"/>
  <c r="B248" i="67"/>
  <c r="Q247" i="67"/>
  <c r="D247" i="67"/>
  <c r="B247" i="67"/>
  <c r="D246" i="67"/>
  <c r="B246" i="67"/>
  <c r="D245" i="67"/>
  <c r="B245" i="67"/>
  <c r="D244" i="67"/>
  <c r="B244" i="67"/>
  <c r="D243" i="67"/>
  <c r="B243" i="67"/>
  <c r="B242" i="67"/>
  <c r="D241" i="67"/>
  <c r="B241" i="67"/>
  <c r="Q240" i="67"/>
  <c r="D240" i="67"/>
  <c r="B240" i="67"/>
  <c r="D239" i="67"/>
  <c r="B239" i="67"/>
  <c r="B238" i="67"/>
  <c r="D237" i="67"/>
  <c r="B237" i="67"/>
  <c r="Q236" i="67"/>
  <c r="D236" i="67"/>
  <c r="B236" i="67"/>
  <c r="D235" i="67"/>
  <c r="B235" i="67"/>
  <c r="D234" i="67"/>
  <c r="B234" i="67"/>
  <c r="D233" i="67"/>
  <c r="B233" i="67"/>
  <c r="D232" i="67"/>
  <c r="B232" i="67"/>
  <c r="D231" i="67"/>
  <c r="B231" i="67"/>
  <c r="D230" i="67"/>
  <c r="B230" i="67"/>
  <c r="D229" i="67"/>
  <c r="B229" i="67"/>
  <c r="D228" i="67"/>
  <c r="B228" i="67"/>
  <c r="D227" i="67"/>
  <c r="B227" i="67"/>
  <c r="B226" i="67"/>
  <c r="B225" i="67"/>
  <c r="Q224" i="67"/>
  <c r="D224" i="67"/>
  <c r="B224" i="67"/>
  <c r="D223" i="67"/>
  <c r="B223" i="67"/>
  <c r="B222" i="67"/>
  <c r="B221" i="67"/>
  <c r="B220" i="67"/>
  <c r="B219" i="67"/>
  <c r="B218" i="67"/>
  <c r="B217" i="67"/>
  <c r="B216" i="67"/>
  <c r="B215" i="67"/>
  <c r="B214" i="67"/>
  <c r="B213" i="67"/>
  <c r="B212" i="67"/>
  <c r="B211" i="67"/>
  <c r="B210" i="67"/>
  <c r="B209" i="67"/>
  <c r="B208" i="67"/>
  <c r="B207" i="67"/>
  <c r="B206" i="67"/>
  <c r="B205" i="67"/>
  <c r="B204" i="67"/>
  <c r="B203" i="67"/>
  <c r="B202" i="67"/>
  <c r="B201" i="67"/>
  <c r="B200" i="67"/>
  <c r="B199" i="67"/>
  <c r="B198" i="67"/>
  <c r="D197" i="67"/>
  <c r="B197" i="67"/>
  <c r="B196" i="67"/>
  <c r="B195" i="67"/>
  <c r="Q194" i="67"/>
  <c r="D194" i="67"/>
  <c r="B194" i="67"/>
  <c r="B193" i="67"/>
  <c r="B192" i="67"/>
  <c r="B191" i="67"/>
  <c r="B190" i="67"/>
  <c r="B189" i="67"/>
  <c r="B188" i="67"/>
  <c r="B187" i="67"/>
  <c r="B186" i="67"/>
  <c r="B185" i="67"/>
  <c r="B184" i="67"/>
  <c r="B183" i="67"/>
  <c r="B182" i="67"/>
  <c r="B181" i="67"/>
  <c r="B180" i="67"/>
  <c r="D179" i="67"/>
  <c r="B179" i="67"/>
  <c r="B178" i="67"/>
  <c r="B177" i="67"/>
  <c r="Q176" i="67"/>
  <c r="B176" i="67"/>
  <c r="B175" i="67"/>
  <c r="B174" i="67"/>
  <c r="B173" i="67"/>
  <c r="B172" i="67"/>
  <c r="B171" i="67"/>
  <c r="B170" i="67"/>
  <c r="B169" i="67"/>
  <c r="B168" i="67"/>
  <c r="B167" i="67"/>
  <c r="B166" i="67"/>
  <c r="Q165" i="67"/>
  <c r="D165" i="67"/>
  <c r="B165" i="67"/>
  <c r="D164" i="67"/>
  <c r="B164" i="67"/>
  <c r="D163" i="67"/>
  <c r="B163" i="67"/>
  <c r="D162" i="67"/>
  <c r="B162" i="67"/>
  <c r="D161" i="67"/>
  <c r="B161" i="67"/>
  <c r="B160" i="67"/>
  <c r="B159" i="67"/>
  <c r="Q158" i="67"/>
  <c r="D158" i="67"/>
  <c r="B158" i="67"/>
  <c r="D157" i="67"/>
  <c r="B157" i="67"/>
  <c r="D156" i="67"/>
  <c r="B156" i="67"/>
  <c r="B155" i="67"/>
  <c r="B154" i="67"/>
  <c r="Q153" i="67"/>
  <c r="D153" i="67"/>
  <c r="B153" i="67"/>
  <c r="D152" i="67"/>
  <c r="B152" i="67"/>
  <c r="D151" i="67"/>
  <c r="B151" i="67"/>
  <c r="B150" i="67"/>
  <c r="B149" i="67"/>
  <c r="Q148" i="67"/>
  <c r="D148" i="67"/>
  <c r="B148" i="67"/>
  <c r="D147" i="67"/>
  <c r="B147" i="67"/>
  <c r="D146" i="67"/>
  <c r="B146" i="67"/>
  <c r="D145" i="67"/>
  <c r="B145" i="67"/>
  <c r="B144" i="67"/>
  <c r="B143" i="67"/>
  <c r="Q142" i="67"/>
  <c r="D142" i="67"/>
  <c r="B142" i="67"/>
  <c r="D141" i="67"/>
  <c r="B141" i="67"/>
  <c r="D140" i="67"/>
  <c r="B140" i="67"/>
  <c r="D139" i="67"/>
  <c r="B139" i="67"/>
  <c r="D138" i="67"/>
  <c r="B138" i="67"/>
  <c r="B137" i="67"/>
  <c r="B136" i="67"/>
  <c r="Q135" i="67"/>
  <c r="D135" i="67"/>
  <c r="B135" i="67"/>
  <c r="D134" i="67"/>
  <c r="B134" i="67"/>
  <c r="D133" i="67"/>
  <c r="B133" i="67"/>
  <c r="D132" i="67"/>
  <c r="B132" i="67"/>
  <c r="D131" i="67"/>
  <c r="B131" i="67"/>
  <c r="B130" i="67"/>
  <c r="B129" i="67"/>
  <c r="Q128" i="67"/>
  <c r="B128" i="67"/>
  <c r="B127" i="67"/>
  <c r="B126" i="67"/>
  <c r="B125" i="67"/>
  <c r="B124" i="67"/>
  <c r="B123" i="67"/>
  <c r="B122" i="67"/>
  <c r="B121" i="67"/>
  <c r="B120" i="67"/>
  <c r="B119" i="67"/>
  <c r="D118" i="67"/>
  <c r="B118" i="67"/>
  <c r="B117" i="67"/>
  <c r="Q116" i="67"/>
  <c r="Q593" i="67" s="1"/>
  <c r="Q18" i="67" s="1"/>
  <c r="B116" i="67"/>
  <c r="B115" i="67"/>
  <c r="B114" i="67"/>
  <c r="B113" i="67"/>
  <c r="B112" i="67"/>
  <c r="B111" i="67"/>
  <c r="B110" i="67"/>
  <c r="B109" i="67"/>
  <c r="E109" i="67" s="1"/>
  <c r="B108" i="67"/>
  <c r="B106" i="67"/>
  <c r="E106" i="67" s="1"/>
  <c r="E18" i="67" s="1"/>
  <c r="B105" i="67"/>
  <c r="E105" i="67" s="1"/>
  <c r="E17" i="67" s="1"/>
  <c r="B104" i="67"/>
  <c r="B103" i="67"/>
  <c r="F102" i="67"/>
  <c r="B102" i="67"/>
  <c r="C101" i="67"/>
  <c r="B101" i="67"/>
  <c r="Q100" i="67"/>
  <c r="C100" i="67"/>
  <c r="B100" i="67"/>
  <c r="C99" i="67"/>
  <c r="B99" i="67"/>
  <c r="C98" i="67"/>
  <c r="D98" i="67" s="1"/>
  <c r="B98" i="67"/>
  <c r="Q97" i="67"/>
  <c r="C97" i="67"/>
  <c r="D97" i="67" s="1"/>
  <c r="B97" i="67"/>
  <c r="C96" i="67"/>
  <c r="B96" i="67"/>
  <c r="Q95" i="67"/>
  <c r="C95" i="67"/>
  <c r="D95" i="67" s="1"/>
  <c r="B95" i="67"/>
  <c r="C94" i="67"/>
  <c r="D94" i="67" s="1"/>
  <c r="B94" i="67"/>
  <c r="E94" i="67" s="1"/>
  <c r="C93" i="67"/>
  <c r="D93" i="67" s="1"/>
  <c r="B93" i="67"/>
  <c r="Q92" i="67"/>
  <c r="Q102" i="67" s="1"/>
  <c r="Q16" i="67" s="1"/>
  <c r="C92" i="67"/>
  <c r="D92" i="67" s="1"/>
  <c r="B92" i="67"/>
  <c r="C91" i="67"/>
  <c r="B91" i="67"/>
  <c r="E91" i="67" s="1"/>
  <c r="C90" i="67"/>
  <c r="D90" i="67" s="1"/>
  <c r="B90" i="67"/>
  <c r="C89" i="67"/>
  <c r="B89" i="67"/>
  <c r="E89" i="67" s="1"/>
  <c r="E16" i="67" s="1"/>
  <c r="B88" i="67"/>
  <c r="F87" i="67"/>
  <c r="B87" i="67"/>
  <c r="C86" i="67"/>
  <c r="B86" i="67"/>
  <c r="C85" i="67"/>
  <c r="D85" i="67" s="1"/>
  <c r="B85" i="67"/>
  <c r="C84" i="67"/>
  <c r="D84" i="67" s="1"/>
  <c r="B84" i="67"/>
  <c r="C83" i="67"/>
  <c r="B83" i="67"/>
  <c r="C82" i="67"/>
  <c r="D82" i="67" s="1"/>
  <c r="B82" i="67"/>
  <c r="Q81" i="67"/>
  <c r="C81" i="67"/>
  <c r="D81" i="67" s="1"/>
  <c r="B81" i="67"/>
  <c r="C80" i="67"/>
  <c r="B80" i="67"/>
  <c r="C79" i="67"/>
  <c r="D79" i="67" s="1"/>
  <c r="B79" i="67"/>
  <c r="Q78" i="67"/>
  <c r="C78" i="67"/>
  <c r="B78" i="67"/>
  <c r="C77" i="67"/>
  <c r="B77" i="67"/>
  <c r="C76" i="67"/>
  <c r="B76" i="67"/>
  <c r="C75" i="67"/>
  <c r="B75" i="67"/>
  <c r="C74" i="67"/>
  <c r="D74" i="67" s="1"/>
  <c r="B74" i="67"/>
  <c r="C73" i="67"/>
  <c r="B73" i="67"/>
  <c r="C72" i="67"/>
  <c r="B72" i="67"/>
  <c r="C71" i="67"/>
  <c r="B71" i="67"/>
  <c r="Q70" i="67"/>
  <c r="C70" i="67"/>
  <c r="D70" i="67" s="1"/>
  <c r="B70" i="67"/>
  <c r="C69" i="67"/>
  <c r="B69" i="67"/>
  <c r="C68" i="67"/>
  <c r="B68" i="67"/>
  <c r="Q67" i="67"/>
  <c r="C67" i="67"/>
  <c r="D67" i="67" s="1"/>
  <c r="B67" i="67"/>
  <c r="Q66" i="67"/>
  <c r="C66" i="67"/>
  <c r="D66" i="67" s="1"/>
  <c r="B66" i="67"/>
  <c r="C65" i="67"/>
  <c r="B65" i="67"/>
  <c r="C64" i="67"/>
  <c r="D64" i="67" s="1"/>
  <c r="B64" i="67"/>
  <c r="Q63" i="67"/>
  <c r="C63" i="67"/>
  <c r="D63" i="67" s="1"/>
  <c r="B63" i="67"/>
  <c r="C62" i="67"/>
  <c r="B62" i="67"/>
  <c r="C61" i="67"/>
  <c r="D61" i="67" s="1"/>
  <c r="B61" i="67"/>
  <c r="Q60" i="67"/>
  <c r="C60" i="67"/>
  <c r="D60" i="67" s="1"/>
  <c r="B60" i="67"/>
  <c r="C59" i="67"/>
  <c r="D59" i="67" s="1"/>
  <c r="B59" i="67"/>
  <c r="C58" i="67"/>
  <c r="B58" i="67"/>
  <c r="C57" i="67"/>
  <c r="D57" i="67" s="1"/>
  <c r="B57" i="67"/>
  <c r="Q56" i="67"/>
  <c r="C56" i="67"/>
  <c r="D56" i="67" s="1"/>
  <c r="B56" i="67"/>
  <c r="C55" i="67"/>
  <c r="D55" i="67" s="1"/>
  <c r="B55" i="67"/>
  <c r="C54" i="67"/>
  <c r="B54" i="67"/>
  <c r="C53" i="67"/>
  <c r="D53" i="67" s="1"/>
  <c r="B53" i="67"/>
  <c r="Q52" i="67"/>
  <c r="C52" i="67"/>
  <c r="D52" i="67" s="1"/>
  <c r="B52" i="67"/>
  <c r="C51" i="67"/>
  <c r="B51" i="67"/>
  <c r="C50" i="67"/>
  <c r="D50" i="67" s="1"/>
  <c r="B50" i="67"/>
  <c r="Q49" i="67"/>
  <c r="C49" i="67"/>
  <c r="D49" i="67" s="1"/>
  <c r="B49" i="67"/>
  <c r="C48" i="67"/>
  <c r="B48" i="67"/>
  <c r="C47" i="67"/>
  <c r="D47" i="67" s="1"/>
  <c r="B47" i="67"/>
  <c r="Q46" i="67"/>
  <c r="C46" i="67"/>
  <c r="D46" i="67" s="1"/>
  <c r="B46" i="67"/>
  <c r="C45" i="67"/>
  <c r="B45" i="67"/>
  <c r="C44" i="67"/>
  <c r="D44" i="67" s="1"/>
  <c r="B44" i="67"/>
  <c r="Q43" i="67"/>
  <c r="C43" i="67"/>
  <c r="B43" i="67"/>
  <c r="Q42" i="67"/>
  <c r="C42" i="67"/>
  <c r="D42" i="67" s="1"/>
  <c r="B42" i="67"/>
  <c r="C41" i="67"/>
  <c r="B41" i="67"/>
  <c r="C40" i="67"/>
  <c r="D40" i="67" s="1"/>
  <c r="B40" i="67"/>
  <c r="C39" i="67"/>
  <c r="D39" i="67" s="1"/>
  <c r="B39" i="67"/>
  <c r="C38" i="67"/>
  <c r="D38" i="67" s="1"/>
  <c r="B38" i="67"/>
  <c r="C37" i="67"/>
  <c r="B37" i="67"/>
  <c r="C36" i="67"/>
  <c r="B36" i="67"/>
  <c r="Q35" i="67"/>
  <c r="C35" i="67"/>
  <c r="B35" i="67"/>
  <c r="Q34" i="67"/>
  <c r="Q87" i="67" s="1"/>
  <c r="Q15" i="67" s="1"/>
  <c r="C34" i="67"/>
  <c r="B34" i="67"/>
  <c r="D33" i="67"/>
  <c r="C33" i="67"/>
  <c r="B33" i="67"/>
  <c r="E33" i="67" s="1"/>
  <c r="C32" i="67"/>
  <c r="B32" i="67"/>
  <c r="C31" i="67"/>
  <c r="B31" i="67"/>
  <c r="C30" i="67"/>
  <c r="B30" i="67"/>
  <c r="C29" i="67"/>
  <c r="B29" i="67"/>
  <c r="E29" i="67" s="1"/>
  <c r="E15" i="67" s="1"/>
  <c r="B28" i="67"/>
  <c r="B27" i="67"/>
  <c r="E27" i="67" s="1"/>
  <c r="E14" i="67" s="1"/>
  <c r="F23" i="67"/>
  <c r="F22" i="67"/>
  <c r="F21" i="67"/>
  <c r="F20" i="67"/>
  <c r="F19" i="67"/>
  <c r="F18" i="67"/>
  <c r="F17" i="67"/>
  <c r="F16" i="67"/>
  <c r="F15" i="67"/>
  <c r="F14" i="67"/>
  <c r="E11" i="67"/>
  <c r="F243" i="66"/>
  <c r="J240" i="66"/>
  <c r="D239" i="66"/>
  <c r="J238" i="66"/>
  <c r="D237" i="66"/>
  <c r="J236" i="66"/>
  <c r="J234" i="66"/>
  <c r="J232" i="66"/>
  <c r="J230" i="66"/>
  <c r="J225" i="66"/>
  <c r="J223" i="66"/>
  <c r="J220" i="66"/>
  <c r="J218" i="66"/>
  <c r="J216" i="66"/>
  <c r="D216" i="66"/>
  <c r="J214" i="66"/>
  <c r="J243" i="66" s="1"/>
  <c r="J17" i="66" s="1"/>
  <c r="E214" i="66"/>
  <c r="E212" i="66"/>
  <c r="F209" i="66"/>
  <c r="J207" i="66"/>
  <c r="D207" i="66"/>
  <c r="J206" i="66"/>
  <c r="D206" i="66"/>
  <c r="D204" i="66"/>
  <c r="J203" i="66"/>
  <c r="D203" i="66"/>
  <c r="D201" i="66"/>
  <c r="J200" i="66"/>
  <c r="D200" i="66"/>
  <c r="J199" i="66"/>
  <c r="D199" i="66"/>
  <c r="J198" i="66"/>
  <c r="D198" i="66"/>
  <c r="D196" i="66"/>
  <c r="J195" i="66"/>
  <c r="D195" i="66"/>
  <c r="D194" i="66"/>
  <c r="D193" i="66"/>
  <c r="D192" i="66"/>
  <c r="D191" i="66"/>
  <c r="D190" i="66"/>
  <c r="D188" i="66"/>
  <c r="J187" i="66"/>
  <c r="D187" i="66"/>
  <c r="D185" i="66"/>
  <c r="D184" i="66"/>
  <c r="D183" i="66"/>
  <c r="J182" i="66"/>
  <c r="D181" i="66"/>
  <c r="J180" i="66"/>
  <c r="D180" i="66"/>
  <c r="D178" i="66"/>
  <c r="J177" i="66"/>
  <c r="D177" i="66"/>
  <c r="D175" i="66"/>
  <c r="J174" i="66"/>
  <c r="D174" i="66"/>
  <c r="D172" i="66"/>
  <c r="J171" i="66"/>
  <c r="D171" i="66"/>
  <c r="J168" i="66"/>
  <c r="D168" i="66"/>
  <c r="D165" i="66"/>
  <c r="J164" i="66"/>
  <c r="D164" i="66"/>
  <c r="D162" i="66"/>
  <c r="J161" i="66"/>
  <c r="D161" i="66"/>
  <c r="D160" i="66"/>
  <c r="D158" i="66"/>
  <c r="J157" i="66"/>
  <c r="D157" i="66"/>
  <c r="D155" i="66"/>
  <c r="J154" i="66"/>
  <c r="D154" i="66"/>
  <c r="D152" i="66"/>
  <c r="J151" i="66"/>
  <c r="D151" i="66"/>
  <c r="J150" i="66"/>
  <c r="D150" i="66"/>
  <c r="J149" i="66"/>
  <c r="D149" i="66"/>
  <c r="J148" i="66"/>
  <c r="D148" i="66"/>
  <c r="D146" i="66"/>
  <c r="J145" i="66"/>
  <c r="D145" i="66"/>
  <c r="D144" i="66"/>
  <c r="J141" i="66"/>
  <c r="E135" i="66"/>
  <c r="E132" i="66"/>
  <c r="D131" i="66"/>
  <c r="F129" i="66"/>
  <c r="J127" i="66"/>
  <c r="D127" i="66"/>
  <c r="D125" i="66"/>
  <c r="J124" i="66"/>
  <c r="D124" i="66"/>
  <c r="J121" i="66"/>
  <c r="D121" i="66"/>
  <c r="J120" i="66"/>
  <c r="D120" i="66"/>
  <c r="J119" i="66"/>
  <c r="D119" i="66"/>
  <c r="J116" i="66"/>
  <c r="D116" i="66"/>
  <c r="J113" i="66"/>
  <c r="D113" i="66"/>
  <c r="J109" i="66"/>
  <c r="D109" i="66"/>
  <c r="J106" i="66"/>
  <c r="D106" i="66"/>
  <c r="D104" i="66"/>
  <c r="J103" i="66"/>
  <c r="D103" i="66"/>
  <c r="D101" i="66"/>
  <c r="J100" i="66"/>
  <c r="D100" i="66"/>
  <c r="D98" i="66"/>
  <c r="J97" i="66"/>
  <c r="D97" i="66"/>
  <c r="D96" i="66"/>
  <c r="D94" i="66"/>
  <c r="D93" i="66"/>
  <c r="J90" i="66"/>
  <c r="J129" i="66" s="1"/>
  <c r="J15" i="66" s="1"/>
  <c r="D90" i="66"/>
  <c r="E83" i="66"/>
  <c r="E81" i="66"/>
  <c r="F79" i="66"/>
  <c r="J77" i="66"/>
  <c r="D77" i="66"/>
  <c r="D75" i="66"/>
  <c r="J74" i="66"/>
  <c r="D74" i="66"/>
  <c r="D72" i="66"/>
  <c r="J71" i="66"/>
  <c r="D71" i="66"/>
  <c r="D69" i="66"/>
  <c r="J68" i="66"/>
  <c r="D68" i="66"/>
  <c r="D66" i="66"/>
  <c r="J65" i="66"/>
  <c r="D65" i="66"/>
  <c r="D63" i="66"/>
  <c r="J62" i="66"/>
  <c r="D62" i="66"/>
  <c r="J59" i="66"/>
  <c r="D59" i="66"/>
  <c r="J58" i="66"/>
  <c r="D58" i="66"/>
  <c r="J57" i="66"/>
  <c r="D57" i="66"/>
  <c r="D55" i="66"/>
  <c r="J54" i="66"/>
  <c r="D54" i="66"/>
  <c r="J50" i="66"/>
  <c r="D50" i="66"/>
  <c r="J49" i="66"/>
  <c r="D46" i="66"/>
  <c r="J45" i="66"/>
  <c r="D45" i="66"/>
  <c r="D43" i="66"/>
  <c r="J42" i="66"/>
  <c r="D42" i="66"/>
  <c r="D40" i="66"/>
  <c r="J39" i="66"/>
  <c r="D39" i="66"/>
  <c r="D37" i="66"/>
  <c r="J36" i="66"/>
  <c r="D36" i="66"/>
  <c r="J35" i="66"/>
  <c r="D35" i="66"/>
  <c r="D33" i="66"/>
  <c r="J32" i="66"/>
  <c r="D32" i="66"/>
  <c r="D30" i="66"/>
  <c r="J29" i="66"/>
  <c r="D29" i="66"/>
  <c r="D27" i="66"/>
  <c r="J26" i="66"/>
  <c r="D25" i="66"/>
  <c r="J24" i="66"/>
  <c r="J79" i="66" s="1"/>
  <c r="J14" i="66" s="1"/>
  <c r="E24" i="66"/>
  <c r="E22" i="66"/>
  <c r="E20" i="66"/>
  <c r="F17" i="66"/>
  <c r="E17" i="66"/>
  <c r="F16" i="66"/>
  <c r="E16" i="66"/>
  <c r="F15" i="66"/>
  <c r="E15" i="66"/>
  <c r="F14" i="66"/>
  <c r="E14" i="66"/>
  <c r="F13" i="66"/>
  <c r="E13" i="66"/>
  <c r="E11" i="66"/>
  <c r="K41" i="65"/>
  <c r="F41" i="65"/>
  <c r="K40" i="65"/>
  <c r="F40" i="65"/>
  <c r="K39" i="65"/>
  <c r="F39" i="65"/>
  <c r="K38" i="65"/>
  <c r="F38" i="65"/>
  <c r="K37" i="65"/>
  <c r="F37" i="65"/>
  <c r="K36" i="65"/>
  <c r="F36" i="65"/>
  <c r="K35" i="65"/>
  <c r="F35" i="65"/>
  <c r="N34" i="65"/>
  <c r="K32" i="65"/>
  <c r="F32" i="65"/>
  <c r="N32" i="65" s="1"/>
  <c r="K30" i="65"/>
  <c r="F30" i="65"/>
  <c r="K29" i="65"/>
  <c r="F29" i="65"/>
  <c r="K28" i="65"/>
  <c r="F28" i="65"/>
  <c r="K27" i="65"/>
  <c r="F27" i="65"/>
  <c r="K26" i="65"/>
  <c r="F26" i="65"/>
  <c r="K25" i="65"/>
  <c r="F25" i="65"/>
  <c r="N25" i="65" s="1"/>
  <c r="K24" i="65"/>
  <c r="F24" i="65"/>
  <c r="K23" i="65"/>
  <c r="F23" i="65"/>
  <c r="K22" i="65"/>
  <c r="F22" i="65"/>
  <c r="K21" i="65"/>
  <c r="F21" i="65"/>
  <c r="K20" i="65"/>
  <c r="F20" i="65"/>
  <c r="K19" i="65"/>
  <c r="K42" i="65" s="1"/>
  <c r="K11" i="65" s="1"/>
  <c r="E20" i="1" s="1"/>
  <c r="F19" i="65"/>
  <c r="F18" i="65"/>
  <c r="F17" i="65"/>
  <c r="F107" i="64"/>
  <c r="K105" i="64"/>
  <c r="F105" i="64"/>
  <c r="N105" i="64" s="1"/>
  <c r="K104" i="64"/>
  <c r="F104" i="64"/>
  <c r="N104" i="64" s="1"/>
  <c r="K103" i="64"/>
  <c r="F103" i="64"/>
  <c r="N103" i="64" s="1"/>
  <c r="K102" i="64"/>
  <c r="F102" i="64"/>
  <c r="N102" i="64" s="1"/>
  <c r="K101" i="64"/>
  <c r="F101" i="64"/>
  <c r="N101" i="64" s="1"/>
  <c r="K100" i="64"/>
  <c r="F100" i="64"/>
  <c r="N100" i="64" s="1"/>
  <c r="K99" i="64"/>
  <c r="F99" i="64"/>
  <c r="N99" i="64" s="1"/>
  <c r="K98" i="64"/>
  <c r="F98" i="64"/>
  <c r="N98" i="64" s="1"/>
  <c r="K97" i="64"/>
  <c r="F97" i="64"/>
  <c r="N97" i="64" s="1"/>
  <c r="K96" i="64"/>
  <c r="F96" i="64"/>
  <c r="N96" i="64" s="1"/>
  <c r="K95" i="64"/>
  <c r="F95" i="64"/>
  <c r="N95" i="64" s="1"/>
  <c r="K94" i="64"/>
  <c r="K107" i="64" s="1"/>
  <c r="K14" i="64" s="1"/>
  <c r="F94" i="64"/>
  <c r="N94" i="64" s="1"/>
  <c r="F93" i="64"/>
  <c r="F92" i="64"/>
  <c r="F87" i="64"/>
  <c r="K85" i="64"/>
  <c r="F85" i="64"/>
  <c r="N85" i="64" s="1"/>
  <c r="K83" i="64"/>
  <c r="F83" i="64"/>
  <c r="N83" i="64" s="1"/>
  <c r="F82" i="64"/>
  <c r="K81" i="64"/>
  <c r="F81" i="64"/>
  <c r="N81" i="64" s="1"/>
  <c r="K80" i="64"/>
  <c r="F80" i="64"/>
  <c r="N80" i="64" s="1"/>
  <c r="K79" i="64"/>
  <c r="K87" i="64" s="1"/>
  <c r="K13" i="64" s="1"/>
  <c r="F79" i="64"/>
  <c r="N79" i="64" s="1"/>
  <c r="F78" i="64"/>
  <c r="F77" i="64"/>
  <c r="F76" i="64"/>
  <c r="F74" i="64"/>
  <c r="N71" i="64"/>
  <c r="K71" i="64"/>
  <c r="F67" i="64"/>
  <c r="N65" i="64"/>
  <c r="K65" i="64"/>
  <c r="F56" i="64"/>
  <c r="K54" i="64"/>
  <c r="F44" i="64"/>
  <c r="N42" i="64"/>
  <c r="K42" i="64"/>
  <c r="F32" i="64"/>
  <c r="N30" i="64"/>
  <c r="K30" i="64"/>
  <c r="F20" i="64"/>
  <c r="F19" i="64"/>
  <c r="F18" i="64"/>
  <c r="G14" i="64"/>
  <c r="F14" i="64"/>
  <c r="G13" i="64"/>
  <c r="F13" i="64"/>
  <c r="G12" i="64"/>
  <c r="F12" i="64"/>
  <c r="F43" i="63"/>
  <c r="K42" i="63"/>
  <c r="F42" i="63"/>
  <c r="F41" i="63"/>
  <c r="F40" i="63"/>
  <c r="K39" i="63"/>
  <c r="F39" i="63"/>
  <c r="K38" i="63"/>
  <c r="F38" i="63"/>
  <c r="K37" i="63"/>
  <c r="F37" i="63"/>
  <c r="K36" i="63"/>
  <c r="F36" i="63"/>
  <c r="K35" i="63"/>
  <c r="F35" i="63"/>
  <c r="K34" i="63"/>
  <c r="F34" i="63"/>
  <c r="K33" i="63"/>
  <c r="F33" i="63"/>
  <c r="F32" i="63"/>
  <c r="K32" i="63" s="1"/>
  <c r="F31" i="63"/>
  <c r="F30" i="63"/>
  <c r="K29" i="63"/>
  <c r="F29" i="63"/>
  <c r="F28" i="63"/>
  <c r="K27" i="63"/>
  <c r="F14" i="63"/>
  <c r="F13" i="63"/>
  <c r="F12" i="63"/>
  <c r="F10" i="63"/>
  <c r="F689" i="62"/>
  <c r="T688" i="62"/>
  <c r="Q688" i="62"/>
  <c r="F688" i="62"/>
  <c r="T687" i="62"/>
  <c r="Q687" i="62"/>
  <c r="F687" i="62"/>
  <c r="T686" i="62"/>
  <c r="Q686" i="62"/>
  <c r="F686" i="62"/>
  <c r="T685" i="62"/>
  <c r="Q685" i="62"/>
  <c r="F685" i="62"/>
  <c r="T684" i="62"/>
  <c r="Q684" i="62"/>
  <c r="F684" i="62"/>
  <c r="T683" i="62"/>
  <c r="Q683" i="62"/>
  <c r="Q689" i="62" s="1"/>
  <c r="Q28" i="62" s="1"/>
  <c r="F683" i="62"/>
  <c r="T682" i="62"/>
  <c r="F682" i="62"/>
  <c r="T681" i="62"/>
  <c r="F681" i="62"/>
  <c r="T680" i="62"/>
  <c r="T679" i="62"/>
  <c r="F679" i="62"/>
  <c r="T678" i="62"/>
  <c r="T677" i="62"/>
  <c r="F677" i="62"/>
  <c r="T676" i="62"/>
  <c r="T675" i="62"/>
  <c r="F675" i="62"/>
  <c r="T674" i="62"/>
  <c r="T673" i="62"/>
  <c r="T672" i="62"/>
  <c r="F672" i="62"/>
  <c r="T671" i="62"/>
  <c r="T670" i="62"/>
  <c r="T669" i="62"/>
  <c r="T668" i="62"/>
  <c r="T667" i="62"/>
  <c r="T666" i="62"/>
  <c r="F666" i="62"/>
  <c r="T665" i="62"/>
  <c r="T664" i="62"/>
  <c r="T663" i="62"/>
  <c r="F663" i="62"/>
  <c r="T662" i="62"/>
  <c r="T661" i="62"/>
  <c r="T660" i="62"/>
  <c r="T659" i="62"/>
  <c r="T658" i="62"/>
  <c r="T657" i="62"/>
  <c r="F657" i="62"/>
  <c r="T656" i="62"/>
  <c r="T655" i="62"/>
  <c r="T654" i="62"/>
  <c r="F654" i="62"/>
  <c r="T653" i="62"/>
  <c r="T652" i="62"/>
  <c r="T651" i="62"/>
  <c r="F651" i="62"/>
  <c r="T650" i="62"/>
  <c r="T649" i="62"/>
  <c r="T648" i="62"/>
  <c r="F648" i="62"/>
  <c r="T647" i="62"/>
  <c r="T646" i="62"/>
  <c r="T645" i="62"/>
  <c r="T644" i="62"/>
  <c r="T643" i="62"/>
  <c r="T642" i="62"/>
  <c r="T641" i="62"/>
  <c r="F641" i="62"/>
  <c r="T640" i="62"/>
  <c r="T639" i="62"/>
  <c r="T638" i="62"/>
  <c r="T637" i="62"/>
  <c r="T636" i="62"/>
  <c r="F636" i="62"/>
  <c r="T635" i="62"/>
  <c r="T634" i="62"/>
  <c r="T633" i="62"/>
  <c r="F633" i="62"/>
  <c r="T632" i="62"/>
  <c r="T631" i="62"/>
  <c r="T630" i="62"/>
  <c r="T629" i="62"/>
  <c r="T628" i="62"/>
  <c r="T627" i="62"/>
  <c r="T626" i="62"/>
  <c r="T625" i="62"/>
  <c r="T624" i="62"/>
  <c r="T623" i="62"/>
  <c r="T622" i="62"/>
  <c r="T621" i="62"/>
  <c r="T620" i="62"/>
  <c r="T619" i="62"/>
  <c r="T618" i="62"/>
  <c r="T617" i="62"/>
  <c r="T616" i="62"/>
  <c r="T615" i="62"/>
  <c r="T614" i="62"/>
  <c r="T613" i="62"/>
  <c r="T612" i="62"/>
  <c r="F612" i="62"/>
  <c r="T611" i="62"/>
  <c r="T610" i="62"/>
  <c r="T609" i="62"/>
  <c r="F609" i="62"/>
  <c r="T608" i="62"/>
  <c r="T607" i="62"/>
  <c r="T606" i="62"/>
  <c r="F606" i="62"/>
  <c r="T605" i="62"/>
  <c r="T604" i="62"/>
  <c r="T603" i="62"/>
  <c r="F603" i="62"/>
  <c r="T602" i="62"/>
  <c r="T601" i="62"/>
  <c r="T600" i="62"/>
  <c r="F600" i="62"/>
  <c r="T599" i="62"/>
  <c r="T598" i="62"/>
  <c r="T597" i="62"/>
  <c r="F597" i="62"/>
  <c r="T596" i="62"/>
  <c r="T595" i="62"/>
  <c r="T594" i="62"/>
  <c r="T593" i="62"/>
  <c r="F593" i="62"/>
  <c r="T592" i="62"/>
  <c r="T591" i="62"/>
  <c r="T590" i="62"/>
  <c r="T589" i="62"/>
  <c r="T588" i="62"/>
  <c r="F588" i="62"/>
  <c r="T587" i="62"/>
  <c r="T586" i="62"/>
  <c r="T585" i="62"/>
  <c r="T584" i="62"/>
  <c r="T583" i="62"/>
  <c r="T582" i="62"/>
  <c r="T581" i="62"/>
  <c r="T580" i="62"/>
  <c r="T579" i="62"/>
  <c r="T578" i="62"/>
  <c r="F578" i="62"/>
  <c r="T577" i="62"/>
  <c r="T576" i="62"/>
  <c r="T575" i="62"/>
  <c r="T574" i="62"/>
  <c r="T573" i="62"/>
  <c r="T572" i="62"/>
  <c r="T571" i="62"/>
  <c r="F571" i="62"/>
  <c r="T570" i="62"/>
  <c r="T569" i="62"/>
  <c r="T568" i="62"/>
  <c r="T567" i="62"/>
  <c r="T566" i="62"/>
  <c r="T565" i="62"/>
  <c r="T564" i="62"/>
  <c r="F564" i="62"/>
  <c r="T563" i="62"/>
  <c r="T562" i="62"/>
  <c r="T561" i="62"/>
  <c r="T560" i="62"/>
  <c r="T559" i="62"/>
  <c r="T558" i="62"/>
  <c r="T557" i="62"/>
  <c r="T556" i="62"/>
  <c r="T555" i="62"/>
  <c r="T554" i="62"/>
  <c r="F554" i="62"/>
  <c r="T553" i="62"/>
  <c r="T552" i="62"/>
  <c r="T551" i="62"/>
  <c r="T550" i="62"/>
  <c r="Q550" i="62"/>
  <c r="Q679" i="62" s="1"/>
  <c r="Q27" i="62" s="1"/>
  <c r="F550" i="62"/>
  <c r="T549" i="62"/>
  <c r="F549" i="62"/>
  <c r="T548" i="62"/>
  <c r="F548" i="62"/>
  <c r="T547" i="62"/>
  <c r="T546" i="62"/>
  <c r="T545" i="62"/>
  <c r="F545" i="62"/>
  <c r="T544" i="62"/>
  <c r="T543" i="62"/>
  <c r="Q543" i="62"/>
  <c r="F543" i="62"/>
  <c r="T542" i="62"/>
  <c r="Q542" i="62"/>
  <c r="F542" i="62"/>
  <c r="T541" i="62"/>
  <c r="F541" i="62"/>
  <c r="T540" i="62"/>
  <c r="Q540" i="62"/>
  <c r="F540" i="62"/>
  <c r="T539" i="62"/>
  <c r="Q539" i="62"/>
  <c r="Q545" i="62" s="1"/>
  <c r="Q26" i="62" s="1"/>
  <c r="F539" i="62"/>
  <c r="T538" i="62"/>
  <c r="F538" i="62"/>
  <c r="T537" i="62"/>
  <c r="F537" i="62"/>
  <c r="T536" i="62"/>
  <c r="F536" i="62"/>
  <c r="T535" i="62"/>
  <c r="T534" i="62"/>
  <c r="F534" i="62"/>
  <c r="T532" i="62"/>
  <c r="Q532" i="62"/>
  <c r="F532" i="62"/>
  <c r="T531" i="62"/>
  <c r="Q531" i="62"/>
  <c r="F531" i="62"/>
  <c r="T530" i="62"/>
  <c r="Q530" i="62"/>
  <c r="F530" i="62"/>
  <c r="T529" i="62"/>
  <c r="Q529" i="62"/>
  <c r="F529" i="62"/>
  <c r="T528" i="62"/>
  <c r="Q528" i="62"/>
  <c r="F528" i="62"/>
  <c r="F527" i="62"/>
  <c r="T525" i="62"/>
  <c r="Q525" i="62"/>
  <c r="F525" i="62"/>
  <c r="T524" i="62"/>
  <c r="Q524" i="62"/>
  <c r="F524" i="62"/>
  <c r="T523" i="62"/>
  <c r="Q523" i="62"/>
  <c r="F523" i="62"/>
  <c r="T522" i="62"/>
  <c r="Q522" i="62"/>
  <c r="F522" i="62"/>
  <c r="T521" i="62"/>
  <c r="Q521" i="62"/>
  <c r="F521" i="62"/>
  <c r="T520" i="62"/>
  <c r="Q520" i="62"/>
  <c r="F520" i="62"/>
  <c r="T517" i="62"/>
  <c r="Q517" i="62"/>
  <c r="F517" i="62"/>
  <c r="T516" i="62"/>
  <c r="F516" i="62"/>
  <c r="T515" i="62"/>
  <c r="F515" i="62"/>
  <c r="T514" i="62"/>
  <c r="F514" i="62"/>
  <c r="T513" i="62"/>
  <c r="F513" i="62"/>
  <c r="T512" i="62"/>
  <c r="F512" i="62"/>
  <c r="F509" i="62"/>
  <c r="T508" i="62"/>
  <c r="F508" i="62"/>
  <c r="T507" i="62"/>
  <c r="Q507" i="62"/>
  <c r="F507" i="62"/>
  <c r="T506" i="62"/>
  <c r="Q506" i="62"/>
  <c r="F506" i="62"/>
  <c r="T505" i="62"/>
  <c r="Q505" i="62"/>
  <c r="F505" i="62"/>
  <c r="T504" i="62"/>
  <c r="Q504" i="62"/>
  <c r="F504" i="62"/>
  <c r="T503" i="62"/>
  <c r="F503" i="62"/>
  <c r="T502" i="62"/>
  <c r="Q502" i="62"/>
  <c r="F502" i="62"/>
  <c r="T501" i="62"/>
  <c r="Q501" i="62"/>
  <c r="F501" i="62"/>
  <c r="O500" i="62"/>
  <c r="F500" i="62"/>
  <c r="O499" i="62"/>
  <c r="F499" i="62"/>
  <c r="O498" i="62"/>
  <c r="F498" i="62"/>
  <c r="O497" i="62"/>
  <c r="F497" i="62"/>
  <c r="T496" i="62"/>
  <c r="Q496" i="62"/>
  <c r="F496" i="62"/>
  <c r="T495" i="62"/>
  <c r="Q495" i="62"/>
  <c r="F495" i="62"/>
  <c r="O494" i="62"/>
  <c r="F494" i="62"/>
  <c r="O493" i="62"/>
  <c r="F493" i="62"/>
  <c r="O492" i="62"/>
  <c r="F492" i="62"/>
  <c r="T491" i="62"/>
  <c r="F491" i="62"/>
  <c r="T490" i="62"/>
  <c r="F490" i="62"/>
  <c r="T489" i="62"/>
  <c r="T488" i="62"/>
  <c r="F488" i="62"/>
  <c r="T485" i="62"/>
  <c r="F485" i="62"/>
  <c r="N484" i="62"/>
  <c r="M484" i="62"/>
  <c r="L484" i="62"/>
  <c r="K484" i="62"/>
  <c r="J484" i="62"/>
  <c r="I484" i="62"/>
  <c r="F484" i="62"/>
  <c r="T483" i="62"/>
  <c r="F483" i="62"/>
  <c r="T482" i="62"/>
  <c r="F482" i="62"/>
  <c r="T481" i="62"/>
  <c r="T480" i="62"/>
  <c r="F480" i="62"/>
  <c r="T477" i="62"/>
  <c r="F477" i="62"/>
  <c r="F476" i="62"/>
  <c r="F475" i="62"/>
  <c r="F474" i="62"/>
  <c r="N473" i="62"/>
  <c r="M473" i="62"/>
  <c r="L473" i="62"/>
  <c r="K473" i="62"/>
  <c r="J473" i="62"/>
  <c r="I473" i="62"/>
  <c r="F473" i="62"/>
  <c r="T472" i="62"/>
  <c r="T471" i="62"/>
  <c r="F471" i="62"/>
  <c r="T470" i="62"/>
  <c r="F470" i="62"/>
  <c r="T469" i="62"/>
  <c r="F469" i="62"/>
  <c r="T464" i="62"/>
  <c r="F464" i="62"/>
  <c r="N461" i="62"/>
  <c r="M461" i="62"/>
  <c r="L461" i="62"/>
  <c r="K461" i="62"/>
  <c r="J461" i="62"/>
  <c r="I461" i="62"/>
  <c r="T460" i="62"/>
  <c r="F460" i="62"/>
  <c r="T459" i="62"/>
  <c r="T458" i="62"/>
  <c r="F458" i="62"/>
  <c r="T457" i="62"/>
  <c r="Q457" i="62"/>
  <c r="F457" i="62"/>
  <c r="T456" i="62"/>
  <c r="Q456" i="62"/>
  <c r="F456" i="62"/>
  <c r="T455" i="62"/>
  <c r="Q455" i="62"/>
  <c r="F455" i="62"/>
  <c r="T454" i="62"/>
  <c r="F454" i="62"/>
  <c r="T453" i="62"/>
  <c r="Q453" i="62"/>
  <c r="F453" i="62"/>
  <c r="T452" i="62"/>
  <c r="Q452" i="62"/>
  <c r="F452" i="62"/>
  <c r="T451" i="62"/>
  <c r="Q451" i="62"/>
  <c r="F451" i="62"/>
  <c r="T450" i="62"/>
  <c r="Q450" i="62"/>
  <c r="F450" i="62"/>
  <c r="T449" i="62"/>
  <c r="Q449" i="62"/>
  <c r="F449" i="62"/>
  <c r="T448" i="62"/>
  <c r="Q448" i="62"/>
  <c r="F448" i="62"/>
  <c r="T447" i="62"/>
  <c r="Q447" i="62"/>
  <c r="F447" i="62"/>
  <c r="T446" i="62"/>
  <c r="Q446" i="62"/>
  <c r="F446" i="62"/>
  <c r="O445" i="62"/>
  <c r="N445" i="62"/>
  <c r="M445" i="62"/>
  <c r="L445" i="62"/>
  <c r="K445" i="62"/>
  <c r="J445" i="62"/>
  <c r="I445" i="62"/>
  <c r="F445" i="62"/>
  <c r="T444" i="62"/>
  <c r="Q444" i="62"/>
  <c r="F444" i="62"/>
  <c r="T443" i="62"/>
  <c r="Q443" i="62"/>
  <c r="F443" i="62"/>
  <c r="O442" i="62"/>
  <c r="N442" i="62"/>
  <c r="M442" i="62"/>
  <c r="L442" i="62"/>
  <c r="K442" i="62"/>
  <c r="J442" i="62"/>
  <c r="I442" i="62"/>
  <c r="F442" i="62"/>
  <c r="O441" i="62"/>
  <c r="N441" i="62"/>
  <c r="M441" i="62"/>
  <c r="L441" i="62"/>
  <c r="K441" i="62"/>
  <c r="J441" i="62"/>
  <c r="I441" i="62"/>
  <c r="F441" i="62"/>
  <c r="T440" i="62"/>
  <c r="Q440" i="62"/>
  <c r="F440" i="62"/>
  <c r="T439" i="62"/>
  <c r="Q439" i="62"/>
  <c r="F439" i="62"/>
  <c r="T438" i="62"/>
  <c r="Q438" i="62"/>
  <c r="F438" i="62"/>
  <c r="N437" i="62"/>
  <c r="M437" i="62"/>
  <c r="L437" i="62"/>
  <c r="K437" i="62"/>
  <c r="J437" i="62"/>
  <c r="I437" i="62"/>
  <c r="F437" i="62"/>
  <c r="T436" i="62"/>
  <c r="Q436" i="62"/>
  <c r="F436" i="62"/>
  <c r="T435" i="62"/>
  <c r="Q435" i="62"/>
  <c r="F435" i="62"/>
  <c r="T434" i="62"/>
  <c r="Q434" i="62"/>
  <c r="F434" i="62"/>
  <c r="T433" i="62"/>
  <c r="Q433" i="62"/>
  <c r="F433" i="62"/>
  <c r="T432" i="62"/>
  <c r="Q432" i="62"/>
  <c r="F432" i="62"/>
  <c r="T431" i="62"/>
  <c r="Q431" i="62"/>
  <c r="F431" i="62"/>
  <c r="T430" i="62"/>
  <c r="Q430" i="62"/>
  <c r="F430" i="62"/>
  <c r="T429" i="62"/>
  <c r="F429" i="62"/>
  <c r="T428" i="62"/>
  <c r="Q428" i="62"/>
  <c r="F428" i="62"/>
  <c r="T427" i="62"/>
  <c r="Q427" i="62"/>
  <c r="F427" i="62"/>
  <c r="T426" i="62"/>
  <c r="Q426" i="62"/>
  <c r="F426" i="62"/>
  <c r="T425" i="62"/>
  <c r="Q425" i="62"/>
  <c r="F425" i="62"/>
  <c r="N424" i="62"/>
  <c r="M424" i="62"/>
  <c r="L424" i="62"/>
  <c r="K424" i="62"/>
  <c r="J424" i="62"/>
  <c r="I424" i="62"/>
  <c r="F424" i="62"/>
  <c r="T423" i="62"/>
  <c r="Q423" i="62"/>
  <c r="F423" i="62"/>
  <c r="T422" i="62"/>
  <c r="Q422" i="62"/>
  <c r="F422" i="62"/>
  <c r="T421" i="62"/>
  <c r="F421" i="62"/>
  <c r="Q420" i="62"/>
  <c r="F420" i="62"/>
  <c r="Q419" i="62"/>
  <c r="F419" i="62"/>
  <c r="Q418" i="62"/>
  <c r="F418" i="62"/>
  <c r="Q417" i="62"/>
  <c r="F417" i="62"/>
  <c r="Q416" i="62"/>
  <c r="F416" i="62"/>
  <c r="Q415" i="62"/>
  <c r="F415" i="62"/>
  <c r="Q414" i="62"/>
  <c r="F414" i="62"/>
  <c r="Q413" i="62"/>
  <c r="F413" i="62"/>
  <c r="Q412" i="62"/>
  <c r="F412" i="62"/>
  <c r="Q411" i="62"/>
  <c r="F411" i="62"/>
  <c r="Q410" i="62"/>
  <c r="F410" i="62"/>
  <c r="Q409" i="62"/>
  <c r="F409" i="62"/>
  <c r="Q408" i="62"/>
  <c r="F408" i="62"/>
  <c r="T407" i="62"/>
  <c r="Q407" i="62"/>
  <c r="F407" i="62"/>
  <c r="T406" i="62"/>
  <c r="Q406" i="62"/>
  <c r="F406" i="62"/>
  <c r="T405" i="62"/>
  <c r="Q405" i="62"/>
  <c r="F405" i="62"/>
  <c r="T404" i="62"/>
  <c r="Q404" i="62"/>
  <c r="F404" i="62"/>
  <c r="T403" i="62"/>
  <c r="Q403" i="62"/>
  <c r="F403" i="62"/>
  <c r="T402" i="62"/>
  <c r="Q402" i="62"/>
  <c r="F402" i="62"/>
  <c r="T401" i="62"/>
  <c r="F401" i="62"/>
  <c r="T400" i="62"/>
  <c r="F400" i="62"/>
  <c r="T399" i="62"/>
  <c r="T398" i="62"/>
  <c r="F398" i="62"/>
  <c r="T397" i="62"/>
  <c r="T396" i="62"/>
  <c r="Q396" i="62"/>
  <c r="T395" i="62"/>
  <c r="T394" i="62"/>
  <c r="T393" i="62"/>
  <c r="T392" i="62"/>
  <c r="T391" i="62"/>
  <c r="T390" i="62"/>
  <c r="T389" i="62"/>
  <c r="T388" i="62"/>
  <c r="T387" i="62"/>
  <c r="T386" i="62"/>
  <c r="F386" i="62"/>
  <c r="T385" i="62"/>
  <c r="T384" i="62"/>
  <c r="Q384" i="62"/>
  <c r="Q398" i="62" s="1"/>
  <c r="Q24" i="62" s="1"/>
  <c r="T383" i="62"/>
  <c r="T382" i="62"/>
  <c r="T381" i="62"/>
  <c r="T380" i="62"/>
  <c r="T379" i="62"/>
  <c r="T378" i="62"/>
  <c r="T377" i="62"/>
  <c r="T376" i="62"/>
  <c r="T375" i="62"/>
  <c r="T374" i="62"/>
  <c r="T373" i="62"/>
  <c r="T372" i="62"/>
  <c r="F372" i="62"/>
  <c r="T371" i="62"/>
  <c r="F371" i="62"/>
  <c r="T370" i="62"/>
  <c r="F370" i="62"/>
  <c r="T369" i="62"/>
  <c r="F369" i="62"/>
  <c r="T368" i="62"/>
  <c r="F368" i="62"/>
  <c r="T367" i="62"/>
  <c r="F367" i="62"/>
  <c r="T366" i="62"/>
  <c r="T365" i="62"/>
  <c r="F365" i="62"/>
  <c r="T364" i="62"/>
  <c r="Q364" i="62"/>
  <c r="F364" i="62"/>
  <c r="T363" i="62"/>
  <c r="F363" i="62"/>
  <c r="N362" i="62"/>
  <c r="M362" i="62"/>
  <c r="L362" i="62"/>
  <c r="K362" i="62"/>
  <c r="J362" i="62"/>
  <c r="I362" i="62"/>
  <c r="F362" i="62"/>
  <c r="T361" i="62"/>
  <c r="Q361" i="62"/>
  <c r="F361" i="62"/>
  <c r="T360" i="62"/>
  <c r="Q360" i="62"/>
  <c r="F360" i="62"/>
  <c r="T359" i="62"/>
  <c r="Q359" i="62"/>
  <c r="F359" i="62"/>
  <c r="T358" i="62"/>
  <c r="F358" i="62"/>
  <c r="N357" i="62"/>
  <c r="M357" i="62"/>
  <c r="L357" i="62"/>
  <c r="K357" i="62"/>
  <c r="J357" i="62"/>
  <c r="I357" i="62"/>
  <c r="F357" i="62"/>
  <c r="T356" i="62"/>
  <c r="Q356" i="62"/>
  <c r="F356" i="62"/>
  <c r="T355" i="62"/>
  <c r="F355" i="62"/>
  <c r="T354" i="62"/>
  <c r="F354" i="62"/>
  <c r="T353" i="62"/>
  <c r="F353" i="62"/>
  <c r="T352" i="62"/>
  <c r="T351" i="62"/>
  <c r="F351" i="62"/>
  <c r="T350" i="62"/>
  <c r="Q350" i="62"/>
  <c r="F350" i="62"/>
  <c r="T349" i="62"/>
  <c r="Q349" i="62"/>
  <c r="F349" i="62"/>
  <c r="T348" i="62"/>
  <c r="F348" i="62"/>
  <c r="T347" i="62"/>
  <c r="Q347" i="62"/>
  <c r="F347" i="62"/>
  <c r="T346" i="62"/>
  <c r="F346" i="62"/>
  <c r="T345" i="62"/>
  <c r="F345" i="62"/>
  <c r="T344" i="62"/>
  <c r="F344" i="62"/>
  <c r="T343" i="62"/>
  <c r="T342" i="62"/>
  <c r="F342" i="62"/>
  <c r="T341" i="62"/>
  <c r="Q341" i="62"/>
  <c r="F341" i="62"/>
  <c r="T340" i="62"/>
  <c r="Q340" i="62"/>
  <c r="F340" i="62"/>
  <c r="T339" i="62"/>
  <c r="Q339" i="62"/>
  <c r="F339" i="62"/>
  <c r="T338" i="62"/>
  <c r="Q338" i="62"/>
  <c r="F338" i="62"/>
  <c r="T337" i="62"/>
  <c r="F337" i="62"/>
  <c r="T336" i="62"/>
  <c r="Q336" i="62"/>
  <c r="F336" i="62"/>
  <c r="T335" i="62"/>
  <c r="Q335" i="62"/>
  <c r="F335" i="62"/>
  <c r="T334" i="62"/>
  <c r="Q334" i="62"/>
  <c r="F334" i="62"/>
  <c r="T333" i="62"/>
  <c r="Q333" i="62"/>
  <c r="F333" i="62"/>
  <c r="T332" i="62"/>
  <c r="Q332" i="62"/>
  <c r="F332" i="62"/>
  <c r="T331" i="62"/>
  <c r="Q331" i="62"/>
  <c r="F331" i="62"/>
  <c r="T330" i="62"/>
  <c r="F330" i="62"/>
  <c r="T329" i="62"/>
  <c r="Q329" i="62"/>
  <c r="F329" i="62"/>
  <c r="T328" i="62"/>
  <c r="Q328" i="62"/>
  <c r="F328" i="62"/>
  <c r="T327" i="62"/>
  <c r="F327" i="62"/>
  <c r="T326" i="62"/>
  <c r="Q326" i="62"/>
  <c r="F326" i="62"/>
  <c r="T325" i="62"/>
  <c r="Q325" i="62"/>
  <c r="F325" i="62"/>
  <c r="T324" i="62"/>
  <c r="Q324" i="62"/>
  <c r="Q342" i="62" s="1"/>
  <c r="Q21" i="62" s="1"/>
  <c r="F324" i="62"/>
  <c r="T323" i="62"/>
  <c r="F323" i="62"/>
  <c r="T322" i="62"/>
  <c r="F322" i="62"/>
  <c r="T321" i="62"/>
  <c r="T320" i="62"/>
  <c r="F320" i="62"/>
  <c r="T319" i="62"/>
  <c r="Q319" i="62"/>
  <c r="F319" i="62"/>
  <c r="T318" i="62"/>
  <c r="Q318" i="62"/>
  <c r="F318" i="62"/>
  <c r="T317" i="62"/>
  <c r="Q317" i="62"/>
  <c r="F317" i="62"/>
  <c r="T316" i="62"/>
  <c r="Q316" i="62"/>
  <c r="F316" i="62"/>
  <c r="T315" i="62"/>
  <c r="Q315" i="62"/>
  <c r="F315" i="62"/>
  <c r="T314" i="62"/>
  <c r="Q314" i="62"/>
  <c r="F314" i="62"/>
  <c r="T313" i="62"/>
  <c r="Q313" i="62"/>
  <c r="F313" i="62"/>
  <c r="T312" i="62"/>
  <c r="Q312" i="62"/>
  <c r="F312" i="62"/>
  <c r="T311" i="62"/>
  <c r="Q311" i="62"/>
  <c r="F311" i="62"/>
  <c r="T310" i="62"/>
  <c r="F310" i="62"/>
  <c r="T309" i="62"/>
  <c r="F309" i="62"/>
  <c r="T308" i="62"/>
  <c r="T307" i="62"/>
  <c r="F307" i="62"/>
  <c r="N306" i="62"/>
  <c r="M306" i="62"/>
  <c r="L306" i="62"/>
  <c r="K306" i="62"/>
  <c r="J306" i="62"/>
  <c r="I306" i="62"/>
  <c r="F306" i="62"/>
  <c r="T305" i="62"/>
  <c r="Q305" i="62"/>
  <c r="F305" i="62"/>
  <c r="N304" i="62"/>
  <c r="M304" i="62"/>
  <c r="L304" i="62"/>
  <c r="K304" i="62"/>
  <c r="J304" i="62"/>
  <c r="I304" i="62"/>
  <c r="F304" i="62"/>
  <c r="N303" i="62"/>
  <c r="M303" i="62"/>
  <c r="L303" i="62"/>
  <c r="K303" i="62"/>
  <c r="J303" i="62"/>
  <c r="I303" i="62"/>
  <c r="F303" i="62"/>
  <c r="N302" i="62"/>
  <c r="M302" i="62"/>
  <c r="L302" i="62"/>
  <c r="K302" i="62"/>
  <c r="J302" i="62"/>
  <c r="I302" i="62"/>
  <c r="F302" i="62"/>
  <c r="N301" i="62"/>
  <c r="M301" i="62"/>
  <c r="L301" i="62"/>
  <c r="K301" i="62"/>
  <c r="J301" i="62"/>
  <c r="I301" i="62"/>
  <c r="F301" i="62"/>
  <c r="N300" i="62"/>
  <c r="M300" i="62"/>
  <c r="L300" i="62"/>
  <c r="K300" i="62"/>
  <c r="J300" i="62"/>
  <c r="I300" i="62"/>
  <c r="F300" i="62"/>
  <c r="N299" i="62"/>
  <c r="M299" i="62"/>
  <c r="L299" i="62"/>
  <c r="K299" i="62"/>
  <c r="J299" i="62"/>
  <c r="I299" i="62"/>
  <c r="F299" i="62"/>
  <c r="T298" i="62"/>
  <c r="F298" i="62"/>
  <c r="N297" i="62"/>
  <c r="M297" i="62"/>
  <c r="L297" i="62"/>
  <c r="K297" i="62"/>
  <c r="J297" i="62"/>
  <c r="I297" i="62"/>
  <c r="F297" i="62"/>
  <c r="N296" i="62"/>
  <c r="M296" i="62"/>
  <c r="L296" i="62"/>
  <c r="K296" i="62"/>
  <c r="J296" i="62"/>
  <c r="I296" i="62"/>
  <c r="F296" i="62"/>
  <c r="N295" i="62"/>
  <c r="M295" i="62"/>
  <c r="L295" i="62"/>
  <c r="K295" i="62"/>
  <c r="J295" i="62"/>
  <c r="I295" i="62"/>
  <c r="F295" i="62"/>
  <c r="N294" i="62"/>
  <c r="M294" i="62"/>
  <c r="L294" i="62"/>
  <c r="K294" i="62"/>
  <c r="J294" i="62"/>
  <c r="I294" i="62"/>
  <c r="F294" i="62"/>
  <c r="N293" i="62"/>
  <c r="M293" i="62"/>
  <c r="L293" i="62"/>
  <c r="K293" i="62"/>
  <c r="J293" i="62"/>
  <c r="I293" i="62"/>
  <c r="F293" i="62"/>
  <c r="T292" i="62"/>
  <c r="Q292" i="62"/>
  <c r="F292" i="62"/>
  <c r="N291" i="62"/>
  <c r="M291" i="62"/>
  <c r="L291" i="62"/>
  <c r="K291" i="62"/>
  <c r="J291" i="62"/>
  <c r="I291" i="62"/>
  <c r="F291" i="62"/>
  <c r="N290" i="62"/>
  <c r="M290" i="62"/>
  <c r="L290" i="62"/>
  <c r="K290" i="62"/>
  <c r="J290" i="62"/>
  <c r="I290" i="62"/>
  <c r="F290" i="62"/>
  <c r="T289" i="62"/>
  <c r="F289" i="62"/>
  <c r="T288" i="62"/>
  <c r="Q288" i="62"/>
  <c r="F288" i="62"/>
  <c r="O287" i="62"/>
  <c r="N287" i="62"/>
  <c r="M287" i="62"/>
  <c r="L287" i="62"/>
  <c r="K287" i="62"/>
  <c r="J287" i="62"/>
  <c r="F287" i="62"/>
  <c r="T286" i="62"/>
  <c r="Q286" i="62"/>
  <c r="F286" i="62"/>
  <c r="T285" i="62"/>
  <c r="Q285" i="62"/>
  <c r="F285" i="62"/>
  <c r="T284" i="62"/>
  <c r="Q284" i="62"/>
  <c r="F284" i="62"/>
  <c r="T283" i="62"/>
  <c r="F283" i="62"/>
  <c r="T282" i="62"/>
  <c r="Q282" i="62"/>
  <c r="F282" i="62"/>
  <c r="T281" i="62"/>
  <c r="Q281" i="62"/>
  <c r="F281" i="62"/>
  <c r="T280" i="62"/>
  <c r="F280" i="62"/>
  <c r="T279" i="62"/>
  <c r="Q279" i="62"/>
  <c r="F279" i="62"/>
  <c r="T278" i="62"/>
  <c r="Q278" i="62"/>
  <c r="F278" i="62"/>
  <c r="T277" i="62"/>
  <c r="Q277" i="62"/>
  <c r="F277" i="62"/>
  <c r="T276" i="62"/>
  <c r="Q276" i="62"/>
  <c r="F276" i="62"/>
  <c r="T275" i="62"/>
  <c r="Q275" i="62"/>
  <c r="F275" i="62"/>
  <c r="T274" i="62"/>
  <c r="Q274" i="62"/>
  <c r="F274" i="62"/>
  <c r="T273" i="62"/>
  <c r="Q273" i="62"/>
  <c r="F273" i="62"/>
  <c r="T272" i="62"/>
  <c r="Q272" i="62"/>
  <c r="F272" i="62"/>
  <c r="T271" i="62"/>
  <c r="Q271" i="62"/>
  <c r="F271" i="62"/>
  <c r="T270" i="62"/>
  <c r="Q270" i="62"/>
  <c r="F270" i="62"/>
  <c r="T269" i="62"/>
  <c r="Q269" i="62"/>
  <c r="F269" i="62"/>
  <c r="T268" i="62"/>
  <c r="F268" i="62"/>
  <c r="T267" i="62"/>
  <c r="Q267" i="62"/>
  <c r="F267" i="62"/>
  <c r="T266" i="62"/>
  <c r="Q266" i="62"/>
  <c r="F266" i="62"/>
  <c r="T265" i="62"/>
  <c r="F265" i="62"/>
  <c r="N264" i="62"/>
  <c r="M264" i="62"/>
  <c r="L264" i="62"/>
  <c r="K264" i="62"/>
  <c r="J264" i="62"/>
  <c r="I264" i="62"/>
  <c r="F264" i="62"/>
  <c r="N263" i="62"/>
  <c r="M263" i="62"/>
  <c r="L263" i="62"/>
  <c r="K263" i="62"/>
  <c r="J263" i="62"/>
  <c r="I263" i="62"/>
  <c r="F263" i="62"/>
  <c r="T262" i="62"/>
  <c r="F262" i="62"/>
  <c r="N261" i="62"/>
  <c r="M261" i="62"/>
  <c r="L261" i="62"/>
  <c r="K261" i="62"/>
  <c r="J261" i="62"/>
  <c r="I261" i="62"/>
  <c r="F261" i="62"/>
  <c r="N260" i="62"/>
  <c r="M260" i="62"/>
  <c r="L260" i="62"/>
  <c r="K260" i="62"/>
  <c r="J260" i="62"/>
  <c r="I260" i="62"/>
  <c r="F260" i="62"/>
  <c r="N259" i="62"/>
  <c r="M259" i="62"/>
  <c r="L259" i="62"/>
  <c r="K259" i="62"/>
  <c r="J259" i="62"/>
  <c r="I259" i="62"/>
  <c r="F259" i="62"/>
  <c r="T258" i="62"/>
  <c r="F258" i="62"/>
  <c r="T257" i="62"/>
  <c r="Q257" i="62"/>
  <c r="F257" i="62"/>
  <c r="N256" i="62"/>
  <c r="M256" i="62"/>
  <c r="L256" i="62"/>
  <c r="K256" i="62"/>
  <c r="J256" i="62"/>
  <c r="I256" i="62"/>
  <c r="F256" i="62"/>
  <c r="T255" i="62"/>
  <c r="F255" i="62"/>
  <c r="N254" i="62"/>
  <c r="M254" i="62"/>
  <c r="L254" i="62"/>
  <c r="K254" i="62"/>
  <c r="J254" i="62"/>
  <c r="I254" i="62"/>
  <c r="F254" i="62"/>
  <c r="N253" i="62"/>
  <c r="M253" i="62"/>
  <c r="L253" i="62"/>
  <c r="K253" i="62"/>
  <c r="J253" i="62"/>
  <c r="I253" i="62"/>
  <c r="F253" i="62"/>
  <c r="N252" i="62"/>
  <c r="M252" i="62"/>
  <c r="L252" i="62"/>
  <c r="K252" i="62"/>
  <c r="J252" i="62"/>
  <c r="I252" i="62"/>
  <c r="F252" i="62"/>
  <c r="N251" i="62"/>
  <c r="M251" i="62"/>
  <c r="L251" i="62"/>
  <c r="K251" i="62"/>
  <c r="J251" i="62"/>
  <c r="I251" i="62"/>
  <c r="F251" i="62"/>
  <c r="T250" i="62"/>
  <c r="F250" i="62"/>
  <c r="T249" i="62"/>
  <c r="Q249" i="62"/>
  <c r="F249" i="62"/>
  <c r="T248" i="62"/>
  <c r="Q248" i="62"/>
  <c r="F248" i="62"/>
  <c r="T247" i="62"/>
  <c r="Q247" i="62"/>
  <c r="F247" i="62"/>
  <c r="T246" i="62"/>
  <c r="Q246" i="62"/>
  <c r="F246" i="62"/>
  <c r="T245" i="62"/>
  <c r="Q245" i="62"/>
  <c r="F245" i="62"/>
  <c r="T244" i="62"/>
  <c r="Q244" i="62"/>
  <c r="F244" i="62"/>
  <c r="T243" i="62"/>
  <c r="Q243" i="62"/>
  <c r="F243" i="62"/>
  <c r="T242" i="62"/>
  <c r="F242" i="62"/>
  <c r="T241" i="62"/>
  <c r="F241" i="62"/>
  <c r="T240" i="62"/>
  <c r="T239" i="62"/>
  <c r="F239" i="62"/>
  <c r="T238" i="62"/>
  <c r="Q238" i="62"/>
  <c r="F238" i="62"/>
  <c r="T237" i="62"/>
  <c r="F237" i="62"/>
  <c r="T236" i="62"/>
  <c r="Q236" i="62"/>
  <c r="F236" i="62"/>
  <c r="T235" i="62"/>
  <c r="Q235" i="62"/>
  <c r="F235" i="62"/>
  <c r="T234" i="62"/>
  <c r="T233" i="62"/>
  <c r="F233" i="62"/>
  <c r="T232" i="62"/>
  <c r="F232" i="62"/>
  <c r="T231" i="62"/>
  <c r="F231" i="62"/>
  <c r="T230" i="62"/>
  <c r="Q230" i="62"/>
  <c r="F230" i="62"/>
  <c r="T229" i="62"/>
  <c r="Q229" i="62"/>
  <c r="F229" i="62"/>
  <c r="T228" i="62"/>
  <c r="F228" i="62"/>
  <c r="T227" i="62"/>
  <c r="Q227" i="62"/>
  <c r="F227" i="62"/>
  <c r="T226" i="62"/>
  <c r="Q226" i="62"/>
  <c r="F226" i="62"/>
  <c r="T225" i="62"/>
  <c r="Q225" i="62"/>
  <c r="F225" i="62"/>
  <c r="T224" i="62"/>
  <c r="F224" i="62"/>
  <c r="T223" i="62"/>
  <c r="Q223" i="62"/>
  <c r="F223" i="62"/>
  <c r="T222" i="62"/>
  <c r="Q222" i="62"/>
  <c r="F222" i="62"/>
  <c r="T221" i="62"/>
  <c r="Q221" i="62"/>
  <c r="F221" i="62"/>
  <c r="T220" i="62"/>
  <c r="F220" i="62"/>
  <c r="T219" i="62"/>
  <c r="Q219" i="62"/>
  <c r="F219" i="62"/>
  <c r="T218" i="62"/>
  <c r="Q218" i="62"/>
  <c r="F218" i="62"/>
  <c r="T217" i="62"/>
  <c r="Q217" i="62"/>
  <c r="F217" i="62"/>
  <c r="T216" i="62"/>
  <c r="Q216" i="62"/>
  <c r="F216" i="62"/>
  <c r="T215" i="62"/>
  <c r="F215" i="62"/>
  <c r="T214" i="62"/>
  <c r="Q214" i="62"/>
  <c r="F214" i="62"/>
  <c r="O213" i="62"/>
  <c r="F213" i="62"/>
  <c r="O212" i="62"/>
  <c r="F212" i="62"/>
  <c r="O211" i="62"/>
  <c r="F211" i="62"/>
  <c r="T210" i="62"/>
  <c r="F210" i="62"/>
  <c r="F209" i="62"/>
  <c r="F208" i="62"/>
  <c r="T207" i="62"/>
  <c r="F207" i="62"/>
  <c r="O206" i="62"/>
  <c r="N206" i="62"/>
  <c r="M206" i="62"/>
  <c r="L206" i="62"/>
  <c r="K206" i="62"/>
  <c r="J206" i="62"/>
  <c r="I206" i="62"/>
  <c r="F206" i="62"/>
  <c r="F205" i="62"/>
  <c r="F204" i="62"/>
  <c r="T203" i="62"/>
  <c r="Q203" i="62"/>
  <c r="F203" i="62"/>
  <c r="T202" i="62"/>
  <c r="F202" i="62"/>
  <c r="T201" i="62"/>
  <c r="F201" i="62"/>
  <c r="T200" i="62"/>
  <c r="T199" i="62"/>
  <c r="F199" i="62"/>
  <c r="O198" i="62"/>
  <c r="N198" i="62"/>
  <c r="M198" i="62"/>
  <c r="L198" i="62"/>
  <c r="K198" i="62"/>
  <c r="J198" i="62"/>
  <c r="I198" i="62"/>
  <c r="F198" i="62"/>
  <c r="O197" i="62"/>
  <c r="N197" i="62"/>
  <c r="M197" i="62"/>
  <c r="L197" i="62"/>
  <c r="K197" i="62"/>
  <c r="J197" i="62"/>
  <c r="I197" i="62"/>
  <c r="F197" i="62"/>
  <c r="T196" i="62"/>
  <c r="F196" i="62"/>
  <c r="T195" i="62"/>
  <c r="Q195" i="62"/>
  <c r="F195" i="62"/>
  <c r="N194" i="62"/>
  <c r="M194" i="62"/>
  <c r="L194" i="62"/>
  <c r="K194" i="62"/>
  <c r="J194" i="62"/>
  <c r="I194" i="62"/>
  <c r="F194" i="62"/>
  <c r="T193" i="62"/>
  <c r="F193" i="62"/>
  <c r="T192" i="62"/>
  <c r="Q192" i="62"/>
  <c r="F192" i="62"/>
  <c r="T191" i="62"/>
  <c r="F191" i="62"/>
  <c r="N190" i="62"/>
  <c r="M190" i="62"/>
  <c r="L190" i="62"/>
  <c r="K190" i="62"/>
  <c r="J190" i="62"/>
  <c r="I190" i="62"/>
  <c r="F190" i="62"/>
  <c r="N189" i="62"/>
  <c r="M189" i="62"/>
  <c r="L189" i="62"/>
  <c r="K189" i="62"/>
  <c r="J189" i="62"/>
  <c r="I189" i="62"/>
  <c r="F189" i="62"/>
  <c r="N188" i="62"/>
  <c r="M188" i="62"/>
  <c r="L188" i="62"/>
  <c r="K188" i="62"/>
  <c r="J188" i="62"/>
  <c r="I188" i="62"/>
  <c r="F188" i="62"/>
  <c r="N187" i="62"/>
  <c r="M187" i="62"/>
  <c r="L187" i="62"/>
  <c r="K187" i="62"/>
  <c r="J187" i="62"/>
  <c r="I187" i="62"/>
  <c r="F187" i="62"/>
  <c r="N186" i="62"/>
  <c r="M186" i="62"/>
  <c r="L186" i="62"/>
  <c r="K186" i="62"/>
  <c r="J186" i="62"/>
  <c r="I186" i="62"/>
  <c r="F186" i="62"/>
  <c r="T185" i="62"/>
  <c r="F185" i="62"/>
  <c r="N184" i="62"/>
  <c r="M184" i="62"/>
  <c r="L184" i="62"/>
  <c r="K184" i="62"/>
  <c r="J184" i="62"/>
  <c r="I184" i="62"/>
  <c r="F184" i="62"/>
  <c r="N183" i="62"/>
  <c r="M183" i="62"/>
  <c r="L183" i="62"/>
  <c r="K183" i="62"/>
  <c r="J183" i="62"/>
  <c r="I183" i="62"/>
  <c r="F183" i="62"/>
  <c r="T182" i="62"/>
  <c r="F182" i="62"/>
  <c r="O181" i="62"/>
  <c r="N181" i="62"/>
  <c r="M181" i="62"/>
  <c r="L181" i="62"/>
  <c r="K181" i="62"/>
  <c r="J181" i="62"/>
  <c r="I181" i="62"/>
  <c r="F181" i="62"/>
  <c r="O180" i="62"/>
  <c r="N180" i="62"/>
  <c r="M180" i="62"/>
  <c r="L180" i="62"/>
  <c r="K180" i="62"/>
  <c r="J180" i="62"/>
  <c r="I180" i="62"/>
  <c r="F180" i="62"/>
  <c r="N179" i="62"/>
  <c r="M179" i="62"/>
  <c r="L179" i="62"/>
  <c r="K179" i="62"/>
  <c r="J179" i="62"/>
  <c r="I179" i="62"/>
  <c r="F179" i="62"/>
  <c r="T178" i="62"/>
  <c r="Q178" i="62"/>
  <c r="F178" i="62"/>
  <c r="Q177" i="62"/>
  <c r="N177" i="62"/>
  <c r="M177" i="62"/>
  <c r="L177" i="62"/>
  <c r="K177" i="62"/>
  <c r="J177" i="62"/>
  <c r="I177" i="62"/>
  <c r="T177" i="62" s="1"/>
  <c r="F177" i="62"/>
  <c r="N176" i="62"/>
  <c r="M176" i="62"/>
  <c r="L176" i="62"/>
  <c r="K176" i="62"/>
  <c r="J176" i="62"/>
  <c r="I176" i="62"/>
  <c r="F176" i="62"/>
  <c r="T175" i="62"/>
  <c r="Q175" i="62"/>
  <c r="F175" i="62"/>
  <c r="N174" i="62"/>
  <c r="M174" i="62"/>
  <c r="L174" i="62"/>
  <c r="K174" i="62"/>
  <c r="J174" i="62"/>
  <c r="I174" i="62"/>
  <c r="F174" i="62"/>
  <c r="N173" i="62"/>
  <c r="M173" i="62"/>
  <c r="L173" i="62"/>
  <c r="K173" i="62"/>
  <c r="J173" i="62"/>
  <c r="I173" i="62"/>
  <c r="F173" i="62"/>
  <c r="N172" i="62"/>
  <c r="M172" i="62"/>
  <c r="L172" i="62"/>
  <c r="K172" i="62"/>
  <c r="J172" i="62"/>
  <c r="I172" i="62"/>
  <c r="F172" i="62"/>
  <c r="N171" i="62"/>
  <c r="M171" i="62"/>
  <c r="L171" i="62"/>
  <c r="K171" i="62"/>
  <c r="J171" i="62"/>
  <c r="I171" i="62"/>
  <c r="F171" i="62"/>
  <c r="N170" i="62"/>
  <c r="M170" i="62"/>
  <c r="L170" i="62"/>
  <c r="K170" i="62"/>
  <c r="J170" i="62"/>
  <c r="I170" i="62"/>
  <c r="F170" i="62"/>
  <c r="T169" i="62"/>
  <c r="F169" i="62"/>
  <c r="T168" i="62"/>
  <c r="F168" i="62"/>
  <c r="T167" i="62"/>
  <c r="F167" i="62"/>
  <c r="T166" i="62"/>
  <c r="T165" i="62"/>
  <c r="F165" i="62"/>
  <c r="T164" i="62"/>
  <c r="T163" i="62"/>
  <c r="Q163" i="62"/>
  <c r="F156" i="62"/>
  <c r="T154" i="62"/>
  <c r="Q154" i="62"/>
  <c r="F147" i="62"/>
  <c r="T145" i="62"/>
  <c r="Q145" i="62"/>
  <c r="F129" i="62"/>
  <c r="T127" i="62"/>
  <c r="Q127" i="62"/>
  <c r="F113" i="62"/>
  <c r="N111" i="62"/>
  <c r="M111" i="62"/>
  <c r="L111" i="62"/>
  <c r="K111" i="62"/>
  <c r="J111" i="62"/>
  <c r="I111" i="62"/>
  <c r="F101" i="62"/>
  <c r="T99" i="62"/>
  <c r="Q99" i="62"/>
  <c r="F82" i="62"/>
  <c r="T81" i="62"/>
  <c r="F81" i="62"/>
  <c r="T80" i="62"/>
  <c r="F80" i="62"/>
  <c r="T79" i="62"/>
  <c r="T78" i="62"/>
  <c r="F78" i="62"/>
  <c r="T77" i="62"/>
  <c r="Q77" i="62"/>
  <c r="F77" i="62"/>
  <c r="O75" i="62"/>
  <c r="N75" i="62"/>
  <c r="M75" i="62"/>
  <c r="L75" i="62"/>
  <c r="K75" i="62"/>
  <c r="J75" i="62"/>
  <c r="I75" i="62"/>
  <c r="H75" i="62"/>
  <c r="F75" i="62"/>
  <c r="T74" i="62"/>
  <c r="Q74" i="62"/>
  <c r="F74" i="62"/>
  <c r="F72" i="62"/>
  <c r="O71" i="62"/>
  <c r="O72" i="62" s="1"/>
  <c r="N71" i="62"/>
  <c r="N72" i="62" s="1"/>
  <c r="M71" i="62"/>
  <c r="M72" i="62" s="1"/>
  <c r="L71" i="62"/>
  <c r="L72" i="62" s="1"/>
  <c r="K71" i="62"/>
  <c r="K72" i="62" s="1"/>
  <c r="J71" i="62"/>
  <c r="J72" i="62" s="1"/>
  <c r="I71" i="62"/>
  <c r="F71" i="62"/>
  <c r="T70" i="62"/>
  <c r="Q70" i="62"/>
  <c r="F70" i="62"/>
  <c r="F68" i="62"/>
  <c r="O66" i="62"/>
  <c r="N66" i="62"/>
  <c r="M66" i="62"/>
  <c r="L66" i="62"/>
  <c r="K66" i="62"/>
  <c r="J66" i="62"/>
  <c r="I66" i="62"/>
  <c r="F66" i="62"/>
  <c r="T65" i="62"/>
  <c r="Q65" i="62"/>
  <c r="F65" i="62"/>
  <c r="T63" i="62"/>
  <c r="Q63" i="62"/>
  <c r="F63" i="62"/>
  <c r="O61" i="62"/>
  <c r="N61" i="62"/>
  <c r="M61" i="62"/>
  <c r="L61" i="62"/>
  <c r="K61" i="62"/>
  <c r="J61" i="62"/>
  <c r="I61" i="62"/>
  <c r="F61" i="62"/>
  <c r="T60" i="62"/>
  <c r="Q60" i="62"/>
  <c r="F60" i="62"/>
  <c r="T58" i="62"/>
  <c r="Q58" i="62"/>
  <c r="F58" i="62"/>
  <c r="T56" i="62"/>
  <c r="Q56" i="62"/>
  <c r="F56" i="62"/>
  <c r="O54" i="62"/>
  <c r="N54" i="62"/>
  <c r="M54" i="62"/>
  <c r="L54" i="62"/>
  <c r="K54" i="62"/>
  <c r="J54" i="62"/>
  <c r="I54" i="62"/>
  <c r="F54" i="62"/>
  <c r="T53" i="62"/>
  <c r="Q53" i="62"/>
  <c r="F53" i="62"/>
  <c r="T51" i="62"/>
  <c r="Q51" i="62"/>
  <c r="F51" i="62"/>
  <c r="T49" i="62"/>
  <c r="Q49" i="62"/>
  <c r="F49" i="62"/>
  <c r="O47" i="62"/>
  <c r="N47" i="62"/>
  <c r="M47" i="62"/>
  <c r="L47" i="62"/>
  <c r="K47" i="62"/>
  <c r="J47" i="62"/>
  <c r="I47" i="62"/>
  <c r="F47" i="62"/>
  <c r="T46" i="62"/>
  <c r="Q46" i="62"/>
  <c r="F46" i="62"/>
  <c r="T44" i="62"/>
  <c r="Q44" i="62"/>
  <c r="F44" i="62"/>
  <c r="T42" i="62"/>
  <c r="Q42" i="62"/>
  <c r="F42" i="62"/>
  <c r="T41" i="62"/>
  <c r="Q41" i="62"/>
  <c r="F41" i="62"/>
  <c r="T40" i="62"/>
  <c r="Q40" i="62"/>
  <c r="F40" i="62"/>
  <c r="T39" i="62"/>
  <c r="Q39" i="62"/>
  <c r="F39" i="62"/>
  <c r="T38" i="62"/>
  <c r="Q38" i="62"/>
  <c r="F38" i="62"/>
  <c r="T37" i="62"/>
  <c r="Q37" i="62"/>
  <c r="F37" i="62"/>
  <c r="T36" i="62"/>
  <c r="Q36" i="62"/>
  <c r="F36" i="62"/>
  <c r="T35" i="62"/>
  <c r="Q35" i="62"/>
  <c r="F35" i="62"/>
  <c r="T34" i="62"/>
  <c r="Q34" i="62"/>
  <c r="F34" i="62"/>
  <c r="F33" i="62"/>
  <c r="F32" i="62"/>
  <c r="G28" i="62"/>
  <c r="F28" i="62"/>
  <c r="G27" i="62"/>
  <c r="F27" i="62"/>
  <c r="G26" i="62"/>
  <c r="F26" i="62"/>
  <c r="G25" i="62"/>
  <c r="F25" i="62"/>
  <c r="G24" i="62"/>
  <c r="F24" i="62"/>
  <c r="G23" i="62"/>
  <c r="F23" i="62"/>
  <c r="G22" i="62"/>
  <c r="F22" i="62"/>
  <c r="G21" i="62"/>
  <c r="F21" i="62"/>
  <c r="G20" i="62"/>
  <c r="F20" i="62"/>
  <c r="G19" i="62"/>
  <c r="F19" i="62"/>
  <c r="G18" i="62"/>
  <c r="F18" i="62"/>
  <c r="G17" i="62"/>
  <c r="F17" i="62"/>
  <c r="G16" i="62"/>
  <c r="F16" i="62"/>
  <c r="G15" i="62"/>
  <c r="F15" i="62"/>
  <c r="C74" i="61"/>
  <c r="C73" i="61"/>
  <c r="C72" i="61"/>
  <c r="C71" i="61"/>
  <c r="C70" i="61"/>
  <c r="C69" i="61"/>
  <c r="G64" i="61"/>
  <c r="G58" i="61"/>
  <c r="G52" i="61"/>
  <c r="G49" i="61" s="1"/>
  <c r="D72" i="61" s="1"/>
  <c r="E47" i="61"/>
  <c r="G47" i="61" s="1"/>
  <c r="E46" i="61"/>
  <c r="G46" i="61" s="1"/>
  <c r="G45" i="61"/>
  <c r="E42" i="61"/>
  <c r="G42" i="61" s="1"/>
  <c r="E41" i="61"/>
  <c r="G41" i="61" s="1"/>
  <c r="G40" i="61"/>
  <c r="E33" i="61"/>
  <c r="G30" i="61"/>
  <c r="G29" i="61"/>
  <c r="G28" i="61"/>
  <c r="G27" i="61"/>
  <c r="E21" i="61"/>
  <c r="G21" i="61" s="1"/>
  <c r="G20" i="61"/>
  <c r="E14" i="61"/>
  <c r="G14" i="61" s="1"/>
  <c r="E13" i="61"/>
  <c r="E12" i="61"/>
  <c r="G12" i="61" s="1"/>
  <c r="C93" i="60"/>
  <c r="C92" i="60"/>
  <c r="C91" i="60"/>
  <c r="C90" i="60"/>
  <c r="C89" i="60"/>
  <c r="C88" i="60"/>
  <c r="G84" i="60"/>
  <c r="G82" i="60"/>
  <c r="G81" i="60"/>
  <c r="G75" i="60"/>
  <c r="G69" i="60"/>
  <c r="G66" i="60" s="1"/>
  <c r="D91" i="60" s="1"/>
  <c r="G64" i="60"/>
  <c r="G63" i="60"/>
  <c r="G61" i="60"/>
  <c r="G59" i="60"/>
  <c r="E56" i="60"/>
  <c r="G56" i="60" s="1"/>
  <c r="E55" i="60"/>
  <c r="G55" i="60" s="1"/>
  <c r="E54" i="60"/>
  <c r="G54" i="60" s="1"/>
  <c r="G53" i="60"/>
  <c r="G52" i="60"/>
  <c r="G51" i="60"/>
  <c r="G48" i="60"/>
  <c r="E47" i="60"/>
  <c r="G47" i="60" s="1"/>
  <c r="E46" i="60"/>
  <c r="G46" i="60" s="1"/>
  <c r="E45" i="60"/>
  <c r="G45" i="60" s="1"/>
  <c r="G44" i="60"/>
  <c r="G43" i="60"/>
  <c r="G42" i="60"/>
  <c r="E41" i="60"/>
  <c r="G39" i="60"/>
  <c r="E32" i="60"/>
  <c r="G29" i="60"/>
  <c r="G28" i="60"/>
  <c r="G27" i="60"/>
  <c r="G26" i="60"/>
  <c r="G25" i="60"/>
  <c r="E22" i="60"/>
  <c r="E19" i="60"/>
  <c r="G19" i="60" s="1"/>
  <c r="G18" i="60"/>
  <c r="G13" i="60"/>
  <c r="E12" i="60"/>
  <c r="E11" i="60"/>
  <c r="G11" i="60" s="1"/>
  <c r="C32" i="59"/>
  <c r="C31" i="59"/>
  <c r="G25" i="59"/>
  <c r="G23" i="59"/>
  <c r="G21" i="59"/>
  <c r="G18" i="59"/>
  <c r="G17" i="59"/>
  <c r="G16" i="59"/>
  <c r="G14" i="59"/>
  <c r="G12" i="59"/>
  <c r="G9" i="59" s="1"/>
  <c r="D31" i="59" s="1"/>
  <c r="C88" i="58"/>
  <c r="C87" i="58"/>
  <c r="C86" i="58"/>
  <c r="C85" i="58"/>
  <c r="C84" i="58"/>
  <c r="G82" i="58"/>
  <c r="G81" i="58"/>
  <c r="G78" i="58"/>
  <c r="D88" i="58" s="1"/>
  <c r="G76" i="58"/>
  <c r="G75" i="58"/>
  <c r="G72" i="58"/>
  <c r="G69" i="58"/>
  <c r="G68" i="58"/>
  <c r="G67" i="58"/>
  <c r="G64" i="58"/>
  <c r="G59" i="58"/>
  <c r="G58" i="58"/>
  <c r="G55" i="58" s="1"/>
  <c r="D86" i="58" s="1"/>
  <c r="G52" i="58"/>
  <c r="G51" i="58"/>
  <c r="G47" i="58"/>
  <c r="G45" i="58"/>
  <c r="G42" i="58"/>
  <c r="G40" i="58"/>
  <c r="G37" i="58"/>
  <c r="G35" i="58"/>
  <c r="G29" i="58"/>
  <c r="G27" i="58"/>
  <c r="G24" i="58"/>
  <c r="G23" i="58"/>
  <c r="G19" i="58"/>
  <c r="G16" i="58"/>
  <c r="G13" i="58"/>
  <c r="D70" i="42"/>
  <c r="F70" i="42" s="1"/>
  <c r="D86" i="42"/>
  <c r="F86" i="42" s="1"/>
  <c r="F18" i="56"/>
  <c r="F16" i="56"/>
  <c r="F14" i="56"/>
  <c r="F11" i="56"/>
  <c r="F9" i="56"/>
  <c r="F33" i="56" s="1"/>
  <c r="I32" i="36" s="1"/>
  <c r="F77" i="35"/>
  <c r="D77" i="35"/>
  <c r="F73" i="35"/>
  <c r="D73" i="35"/>
  <c r="F69" i="35"/>
  <c r="D69" i="35"/>
  <c r="F58" i="35"/>
  <c r="D58" i="35"/>
  <c r="F47" i="35"/>
  <c r="D47" i="35"/>
  <c r="F32" i="35"/>
  <c r="D32" i="35"/>
  <c r="F25" i="35"/>
  <c r="D25" i="35"/>
  <c r="F18" i="35"/>
  <c r="D18" i="35"/>
  <c r="F8" i="35"/>
  <c r="F82" i="35" s="1"/>
  <c r="I31" i="36" s="1"/>
  <c r="D8" i="35"/>
  <c r="G562" i="55"/>
  <c r="F562" i="55"/>
  <c r="D562" i="55"/>
  <c r="G561" i="55"/>
  <c r="G560" i="55"/>
  <c r="F560" i="55"/>
  <c r="G559" i="55"/>
  <c r="F559" i="55"/>
  <c r="G558" i="55"/>
  <c r="F558" i="55"/>
  <c r="G557" i="55"/>
  <c r="F557" i="55"/>
  <c r="G556" i="55"/>
  <c r="F556" i="55"/>
  <c r="G555" i="55"/>
  <c r="F555" i="55"/>
  <c r="G554" i="55"/>
  <c r="F554" i="55"/>
  <c r="G553" i="55"/>
  <c r="G552" i="55"/>
  <c r="G551" i="55"/>
  <c r="F551" i="55"/>
  <c r="G550" i="55"/>
  <c r="F550" i="55"/>
  <c r="G549" i="55"/>
  <c r="F549" i="55"/>
  <c r="G548" i="55"/>
  <c r="F548" i="55"/>
  <c r="G547" i="55"/>
  <c r="F547" i="55"/>
  <c r="G546" i="55"/>
  <c r="F546" i="55"/>
  <c r="G545" i="55"/>
  <c r="F545" i="55"/>
  <c r="G544" i="55"/>
  <c r="F544" i="55"/>
  <c r="G543" i="55"/>
  <c r="G542" i="55"/>
  <c r="G541" i="55"/>
  <c r="F541" i="55"/>
  <c r="G540" i="55"/>
  <c r="F540" i="55"/>
  <c r="G539" i="55"/>
  <c r="G538" i="55"/>
  <c r="G537" i="55"/>
  <c r="F537" i="55"/>
  <c r="G536" i="55"/>
  <c r="F536" i="55"/>
  <c r="G535" i="55"/>
  <c r="G534" i="55"/>
  <c r="G533" i="55"/>
  <c r="G532" i="55"/>
  <c r="G531" i="55"/>
  <c r="G530" i="55"/>
  <c r="G529" i="55"/>
  <c r="F529" i="55"/>
  <c r="G528" i="55"/>
  <c r="F528" i="55"/>
  <c r="G527" i="55"/>
  <c r="F527" i="55"/>
  <c r="G526" i="55"/>
  <c r="F526" i="55"/>
  <c r="G525" i="55"/>
  <c r="F525" i="55"/>
  <c r="G524" i="55"/>
  <c r="F524" i="55"/>
  <c r="G523" i="55"/>
  <c r="F523" i="55"/>
  <c r="G522" i="55"/>
  <c r="G521" i="55"/>
  <c r="G520" i="55"/>
  <c r="F520" i="55"/>
  <c r="G519" i="55"/>
  <c r="F519" i="55"/>
  <c r="G518" i="55"/>
  <c r="F518" i="55"/>
  <c r="G517" i="55"/>
  <c r="F517" i="55"/>
  <c r="G516" i="55"/>
  <c r="F516" i="55"/>
  <c r="G515" i="55"/>
  <c r="F515" i="55"/>
  <c r="G514" i="55"/>
  <c r="F514" i="55"/>
  <c r="G513" i="55"/>
  <c r="F513" i="55"/>
  <c r="G512" i="55"/>
  <c r="G511" i="55"/>
  <c r="G510" i="55"/>
  <c r="F510" i="55"/>
  <c r="G509" i="55"/>
  <c r="F509" i="55"/>
  <c r="G508" i="55"/>
  <c r="G507" i="55"/>
  <c r="G506" i="55"/>
  <c r="F506" i="55"/>
  <c r="G505" i="55"/>
  <c r="F505" i="55"/>
  <c r="G504" i="55"/>
  <c r="G503" i="55"/>
  <c r="G502" i="55"/>
  <c r="G501" i="55"/>
  <c r="G500" i="55"/>
  <c r="G499" i="55"/>
  <c r="G498" i="55"/>
  <c r="F498" i="55"/>
  <c r="G497" i="55"/>
  <c r="F497" i="55"/>
  <c r="G496" i="55"/>
  <c r="F496" i="55"/>
  <c r="G495" i="55"/>
  <c r="F495" i="55"/>
  <c r="G494" i="55"/>
  <c r="F494" i="55"/>
  <c r="G493" i="55"/>
  <c r="F493" i="55"/>
  <c r="G492" i="55"/>
  <c r="F492" i="55"/>
  <c r="G491" i="55"/>
  <c r="F491" i="55"/>
  <c r="G490" i="55"/>
  <c r="F490" i="55"/>
  <c r="G489" i="55"/>
  <c r="F489" i="55"/>
  <c r="G488" i="55"/>
  <c r="G487" i="55"/>
  <c r="G486" i="55"/>
  <c r="F486" i="55"/>
  <c r="G485" i="55"/>
  <c r="F485" i="55"/>
  <c r="G484" i="55"/>
  <c r="F484" i="55"/>
  <c r="G483" i="55"/>
  <c r="F483" i="55"/>
  <c r="G482" i="55"/>
  <c r="F482" i="55"/>
  <c r="G481" i="55"/>
  <c r="F481" i="55"/>
  <c r="G480" i="55"/>
  <c r="F480" i="55"/>
  <c r="G479" i="55"/>
  <c r="F479" i="55"/>
  <c r="G478" i="55"/>
  <c r="G477" i="55"/>
  <c r="G476" i="55"/>
  <c r="F476" i="55"/>
  <c r="G475" i="55"/>
  <c r="F475" i="55"/>
  <c r="G474" i="55"/>
  <c r="G473" i="55"/>
  <c r="G472" i="55"/>
  <c r="F472" i="55"/>
  <c r="G471" i="55"/>
  <c r="G470" i="55"/>
  <c r="G469" i="55"/>
  <c r="G468" i="55"/>
  <c r="G467" i="55"/>
  <c r="G466" i="55"/>
  <c r="G465" i="55"/>
  <c r="F465" i="55"/>
  <c r="G464" i="55"/>
  <c r="F464" i="55"/>
  <c r="G463" i="55"/>
  <c r="F463" i="55"/>
  <c r="G462" i="55"/>
  <c r="F462" i="55"/>
  <c r="G461" i="55"/>
  <c r="F461" i="55"/>
  <c r="G460" i="55"/>
  <c r="F460" i="55"/>
  <c r="G459" i="55"/>
  <c r="F459" i="55"/>
  <c r="G458" i="55"/>
  <c r="F458" i="55"/>
  <c r="G457" i="55"/>
  <c r="G456" i="55"/>
  <c r="G455" i="55"/>
  <c r="F455" i="55"/>
  <c r="G454" i="55"/>
  <c r="F454" i="55"/>
  <c r="G453" i="55"/>
  <c r="F453" i="55"/>
  <c r="G452" i="55"/>
  <c r="F452" i="55"/>
  <c r="G451" i="55"/>
  <c r="F451" i="55"/>
  <c r="G450" i="55"/>
  <c r="F450" i="55"/>
  <c r="G449" i="55"/>
  <c r="F449" i="55"/>
  <c r="G448" i="55"/>
  <c r="F448" i="55"/>
  <c r="G447" i="55"/>
  <c r="F447" i="55"/>
  <c r="G446" i="55"/>
  <c r="F446" i="55"/>
  <c r="G445" i="55"/>
  <c r="F445" i="55"/>
  <c r="G444" i="55"/>
  <c r="G443" i="55"/>
  <c r="G442" i="55"/>
  <c r="F442" i="55"/>
  <c r="G441" i="55"/>
  <c r="F441" i="55"/>
  <c r="G440" i="55"/>
  <c r="F440" i="55"/>
  <c r="G439" i="55"/>
  <c r="G438" i="55"/>
  <c r="G437" i="55"/>
  <c r="F437" i="55"/>
  <c r="G436" i="55"/>
  <c r="G435" i="55"/>
  <c r="G434" i="55"/>
  <c r="G433" i="55"/>
  <c r="G432" i="55"/>
  <c r="G431" i="55"/>
  <c r="G430" i="55"/>
  <c r="F430" i="55"/>
  <c r="G429" i="55"/>
  <c r="F429" i="55"/>
  <c r="G428" i="55"/>
  <c r="F428" i="55"/>
  <c r="G427" i="55"/>
  <c r="G426" i="55"/>
  <c r="G425" i="55"/>
  <c r="F425" i="55"/>
  <c r="G424" i="55"/>
  <c r="F424" i="55"/>
  <c r="G423" i="55"/>
  <c r="F423" i="55"/>
  <c r="G422" i="55"/>
  <c r="F422" i="55"/>
  <c r="G421" i="55"/>
  <c r="F421" i="55"/>
  <c r="G420" i="55"/>
  <c r="F420" i="55"/>
  <c r="G419" i="55"/>
  <c r="F419" i="55"/>
  <c r="G418" i="55"/>
  <c r="G417" i="55"/>
  <c r="G416" i="55"/>
  <c r="F416" i="55"/>
  <c r="G415" i="55"/>
  <c r="F415" i="55"/>
  <c r="G414" i="55"/>
  <c r="G413" i="55"/>
  <c r="G412" i="55"/>
  <c r="F412" i="55"/>
  <c r="G411" i="55"/>
  <c r="G410" i="55"/>
  <c r="G409" i="55"/>
  <c r="G408" i="55"/>
  <c r="G407" i="55"/>
  <c r="G406" i="55"/>
  <c r="G405" i="55"/>
  <c r="F405" i="55"/>
  <c r="G404" i="55"/>
  <c r="F404" i="55"/>
  <c r="G403" i="55"/>
  <c r="F403" i="55"/>
  <c r="G402" i="55"/>
  <c r="G401" i="55"/>
  <c r="G400" i="55"/>
  <c r="F400" i="55"/>
  <c r="G399" i="55"/>
  <c r="F399" i="55"/>
  <c r="G398" i="55"/>
  <c r="F398" i="55"/>
  <c r="G397" i="55"/>
  <c r="F397" i="55"/>
  <c r="G396" i="55"/>
  <c r="F396" i="55"/>
  <c r="G395" i="55"/>
  <c r="F395" i="55"/>
  <c r="G394" i="55"/>
  <c r="F394" i="55"/>
  <c r="G393" i="55"/>
  <c r="G392" i="55"/>
  <c r="G391" i="55"/>
  <c r="F391" i="55"/>
  <c r="G390" i="55"/>
  <c r="F390" i="55"/>
  <c r="G389" i="55"/>
  <c r="G388" i="55"/>
  <c r="G387" i="55"/>
  <c r="F387" i="55"/>
  <c r="G386" i="55"/>
  <c r="G385" i="55"/>
  <c r="G384" i="55"/>
  <c r="G383" i="55"/>
  <c r="G382" i="55"/>
  <c r="G381" i="55"/>
  <c r="G380" i="55"/>
  <c r="F380" i="55"/>
  <c r="G379" i="55"/>
  <c r="F379" i="55"/>
  <c r="G378" i="55"/>
  <c r="F378" i="55"/>
  <c r="G377" i="55"/>
  <c r="F377" i="55"/>
  <c r="G376" i="55"/>
  <c r="F376" i="55"/>
  <c r="G375" i="55"/>
  <c r="F375" i="55"/>
  <c r="G374" i="55"/>
  <c r="F374" i="55"/>
  <c r="G373" i="55"/>
  <c r="F373" i="55"/>
  <c r="G372" i="55"/>
  <c r="F372" i="55"/>
  <c r="G371" i="55"/>
  <c r="F371" i="55"/>
  <c r="G370" i="55"/>
  <c r="G369" i="55"/>
  <c r="G368" i="55"/>
  <c r="F368" i="55"/>
  <c r="G367" i="55"/>
  <c r="F367" i="55"/>
  <c r="G366" i="55"/>
  <c r="F366" i="55"/>
  <c r="G365" i="55"/>
  <c r="F365" i="55"/>
  <c r="G364" i="55"/>
  <c r="F364" i="55"/>
  <c r="G363" i="55"/>
  <c r="F363" i="55"/>
  <c r="G362" i="55"/>
  <c r="F362" i="55"/>
  <c r="G361" i="55"/>
  <c r="F361" i="55"/>
  <c r="G360" i="55"/>
  <c r="G359" i="55"/>
  <c r="G358" i="55"/>
  <c r="F358" i="55"/>
  <c r="G357" i="55"/>
  <c r="F357" i="55"/>
  <c r="G356" i="55"/>
  <c r="G355" i="55"/>
  <c r="G354" i="55"/>
  <c r="F354" i="55"/>
  <c r="G353" i="55"/>
  <c r="G352" i="55"/>
  <c r="G351" i="55"/>
  <c r="G350" i="55"/>
  <c r="G349" i="55"/>
  <c r="G348" i="55"/>
  <c r="F348" i="55"/>
  <c r="G347" i="55"/>
  <c r="F347" i="55"/>
  <c r="G346" i="55"/>
  <c r="F346" i="55"/>
  <c r="G345" i="55"/>
  <c r="F345" i="55"/>
  <c r="G344" i="55"/>
  <c r="F344" i="55"/>
  <c r="G343" i="55"/>
  <c r="F343" i="55"/>
  <c r="G342" i="55"/>
  <c r="F342" i="55"/>
  <c r="G341" i="55"/>
  <c r="F341" i="55"/>
  <c r="G340" i="55"/>
  <c r="F340" i="55"/>
  <c r="G339" i="55"/>
  <c r="F339" i="55"/>
  <c r="G338" i="55"/>
  <c r="F338" i="55"/>
  <c r="G337" i="55"/>
  <c r="G336" i="55"/>
  <c r="G335" i="55"/>
  <c r="F335" i="55"/>
  <c r="G334" i="55"/>
  <c r="F334" i="55"/>
  <c r="G333" i="55"/>
  <c r="F333" i="55"/>
  <c r="G332" i="55"/>
  <c r="F332" i="55"/>
  <c r="G331" i="55"/>
  <c r="F331" i="55"/>
  <c r="G330" i="55"/>
  <c r="F330" i="55"/>
  <c r="G329" i="55"/>
  <c r="F329" i="55"/>
  <c r="G328" i="55"/>
  <c r="F328" i="55"/>
  <c r="G327" i="55"/>
  <c r="F327" i="55"/>
  <c r="G326" i="55"/>
  <c r="F326" i="55"/>
  <c r="G325" i="55"/>
  <c r="F325" i="55"/>
  <c r="G324" i="55"/>
  <c r="F324" i="55"/>
  <c r="G323" i="55"/>
  <c r="G322" i="55"/>
  <c r="G321" i="55"/>
  <c r="F321" i="55"/>
  <c r="G320" i="55"/>
  <c r="F320" i="55"/>
  <c r="G319" i="55"/>
  <c r="F319" i="55"/>
  <c r="G318" i="55"/>
  <c r="G317" i="55"/>
  <c r="G316" i="55"/>
  <c r="F316" i="55"/>
  <c r="G315" i="55"/>
  <c r="G314" i="55"/>
  <c r="G313" i="55"/>
  <c r="G312" i="55"/>
  <c r="G311" i="55"/>
  <c r="G310" i="55"/>
  <c r="G309" i="55"/>
  <c r="F309" i="55"/>
  <c r="G308" i="55"/>
  <c r="F308" i="55"/>
  <c r="G307" i="55"/>
  <c r="F307" i="55"/>
  <c r="G306" i="55"/>
  <c r="F306" i="55"/>
  <c r="G305" i="55"/>
  <c r="F305" i="55"/>
  <c r="G304" i="55"/>
  <c r="F304" i="55"/>
  <c r="G303" i="55"/>
  <c r="F303" i="55"/>
  <c r="G302" i="55"/>
  <c r="F302" i="55"/>
  <c r="G301" i="55"/>
  <c r="F301" i="55"/>
  <c r="G300" i="55"/>
  <c r="F300" i="55"/>
  <c r="G299" i="55"/>
  <c r="G298" i="55"/>
  <c r="G297" i="55"/>
  <c r="F297" i="55"/>
  <c r="G296" i="55"/>
  <c r="F296" i="55"/>
  <c r="G295" i="55"/>
  <c r="F295" i="55"/>
  <c r="G294" i="55"/>
  <c r="F294" i="55"/>
  <c r="G293" i="55"/>
  <c r="F293" i="55"/>
  <c r="G292" i="55"/>
  <c r="F292" i="55"/>
  <c r="G291" i="55"/>
  <c r="F291" i="55"/>
  <c r="G290" i="55"/>
  <c r="F290" i="55"/>
  <c r="G289" i="55"/>
  <c r="F289" i="55"/>
  <c r="G288" i="55"/>
  <c r="F288" i="55"/>
  <c r="G287" i="55"/>
  <c r="F287" i="55"/>
  <c r="G286" i="55"/>
  <c r="F286" i="55"/>
  <c r="G285" i="55"/>
  <c r="F285" i="55"/>
  <c r="G284" i="55"/>
  <c r="F284" i="55"/>
  <c r="G283" i="55"/>
  <c r="F283" i="55"/>
  <c r="G282" i="55"/>
  <c r="F282" i="55"/>
  <c r="G281" i="55"/>
  <c r="F281" i="55"/>
  <c r="G280" i="55"/>
  <c r="F280" i="55"/>
  <c r="G279" i="55"/>
  <c r="G278" i="55"/>
  <c r="G277" i="55"/>
  <c r="F277" i="55"/>
  <c r="G276" i="55"/>
  <c r="F276" i="55"/>
  <c r="G275" i="55"/>
  <c r="F275" i="55"/>
  <c r="G274" i="55"/>
  <c r="F274" i="55"/>
  <c r="G273" i="55"/>
  <c r="F273" i="55"/>
  <c r="G272" i="55"/>
  <c r="F272" i="55"/>
  <c r="G271" i="55"/>
  <c r="G270" i="55"/>
  <c r="G269" i="55"/>
  <c r="F269" i="55"/>
  <c r="G268" i="55"/>
  <c r="F268" i="55"/>
  <c r="G267" i="55"/>
  <c r="F267" i="55"/>
  <c r="G266" i="55"/>
  <c r="G265" i="55"/>
  <c r="G264" i="55"/>
  <c r="G263" i="55"/>
  <c r="G262" i="55"/>
  <c r="G261" i="55"/>
  <c r="G260" i="55"/>
  <c r="F260" i="55"/>
  <c r="G259" i="55"/>
  <c r="F259" i="55"/>
  <c r="G258" i="55"/>
  <c r="F258" i="55"/>
  <c r="G257" i="55"/>
  <c r="F257" i="55"/>
  <c r="G256" i="55"/>
  <c r="F256" i="55"/>
  <c r="G255" i="55"/>
  <c r="F255" i="55"/>
  <c r="G254" i="55"/>
  <c r="F254" i="55"/>
  <c r="G253" i="55"/>
  <c r="F253" i="55"/>
  <c r="G252" i="55"/>
  <c r="F252" i="55"/>
  <c r="G251" i="55"/>
  <c r="F251" i="55"/>
  <c r="G250" i="55"/>
  <c r="G249" i="55"/>
  <c r="G248" i="55"/>
  <c r="F248" i="55"/>
  <c r="G247" i="55"/>
  <c r="F247" i="55"/>
  <c r="G246" i="55"/>
  <c r="F246" i="55"/>
  <c r="G245" i="55"/>
  <c r="F245" i="55"/>
  <c r="G244" i="55"/>
  <c r="F244" i="55"/>
  <c r="G243" i="55"/>
  <c r="F243" i="55"/>
  <c r="G242" i="55"/>
  <c r="F242" i="55"/>
  <c r="G241" i="55"/>
  <c r="F241" i="55"/>
  <c r="G240" i="55"/>
  <c r="F240" i="55"/>
  <c r="G239" i="55"/>
  <c r="F239" i="55"/>
  <c r="G238" i="55"/>
  <c r="F238" i="55"/>
  <c r="G237" i="55"/>
  <c r="F237" i="55"/>
  <c r="G236" i="55"/>
  <c r="F236" i="55"/>
  <c r="G235" i="55"/>
  <c r="F235" i="55"/>
  <c r="G234" i="55"/>
  <c r="F234" i="55"/>
  <c r="G233" i="55"/>
  <c r="F233" i="55"/>
  <c r="G232" i="55"/>
  <c r="F232" i="55"/>
  <c r="G231" i="55"/>
  <c r="F231" i="55"/>
  <c r="G230" i="55"/>
  <c r="G229" i="55"/>
  <c r="G228" i="55"/>
  <c r="F228" i="55"/>
  <c r="G227" i="55"/>
  <c r="F227" i="55"/>
  <c r="G226" i="55"/>
  <c r="F226" i="55"/>
  <c r="G225" i="55"/>
  <c r="F225" i="55"/>
  <c r="G224" i="55"/>
  <c r="F224" i="55"/>
  <c r="G223" i="55"/>
  <c r="F223" i="55"/>
  <c r="G222" i="55"/>
  <c r="G221" i="55"/>
  <c r="G220" i="55"/>
  <c r="F220" i="55"/>
  <c r="G219" i="55"/>
  <c r="F219" i="55"/>
  <c r="G218" i="55"/>
  <c r="F218" i="55"/>
  <c r="G217" i="55"/>
  <c r="G216" i="55"/>
  <c r="G215" i="55"/>
  <c r="G214" i="55"/>
  <c r="G213" i="55"/>
  <c r="G212" i="55"/>
  <c r="G211" i="55"/>
  <c r="F211" i="55"/>
  <c r="G210" i="55"/>
  <c r="F210" i="55"/>
  <c r="G209" i="55"/>
  <c r="F209" i="55"/>
  <c r="G208" i="55"/>
  <c r="F208" i="55"/>
  <c r="G207" i="55"/>
  <c r="F207" i="55"/>
  <c r="G206" i="55"/>
  <c r="F206" i="55"/>
  <c r="G205" i="55"/>
  <c r="F205" i="55"/>
  <c r="G204" i="55"/>
  <c r="F204" i="55"/>
  <c r="G203" i="55"/>
  <c r="F203" i="55"/>
  <c r="G202" i="55"/>
  <c r="F202" i="55"/>
  <c r="G201" i="55"/>
  <c r="F201" i="55"/>
  <c r="G200" i="55"/>
  <c r="F200" i="55"/>
  <c r="G199" i="55"/>
  <c r="F199" i="55"/>
  <c r="G198" i="55"/>
  <c r="F198" i="55"/>
  <c r="G197" i="55"/>
  <c r="G196" i="55"/>
  <c r="G195" i="55"/>
  <c r="F195" i="55"/>
  <c r="G194" i="55"/>
  <c r="F194" i="55"/>
  <c r="G193" i="55"/>
  <c r="F193" i="55"/>
  <c r="G192" i="55"/>
  <c r="F192" i="55"/>
  <c r="G191" i="55"/>
  <c r="F191" i="55"/>
  <c r="G190" i="55"/>
  <c r="F190" i="55"/>
  <c r="G189" i="55"/>
  <c r="F189" i="55"/>
  <c r="G188" i="55"/>
  <c r="F188" i="55"/>
  <c r="G187" i="55"/>
  <c r="F187" i="55"/>
  <c r="G186" i="55"/>
  <c r="F186" i="55"/>
  <c r="G185" i="55"/>
  <c r="F185" i="55"/>
  <c r="G184" i="55"/>
  <c r="F184" i="55"/>
  <c r="G183" i="55"/>
  <c r="F183" i="55"/>
  <c r="G182" i="55"/>
  <c r="F182" i="55"/>
  <c r="G181" i="55"/>
  <c r="F181" i="55"/>
  <c r="G180" i="55"/>
  <c r="F180" i="55"/>
  <c r="G179" i="55"/>
  <c r="F179" i="55"/>
  <c r="G178" i="55"/>
  <c r="F178" i="55"/>
  <c r="G177" i="55"/>
  <c r="G176" i="55"/>
  <c r="G175" i="55"/>
  <c r="F175" i="55"/>
  <c r="G174" i="55"/>
  <c r="F174" i="55"/>
  <c r="G173" i="55"/>
  <c r="F173" i="55"/>
  <c r="G172" i="55"/>
  <c r="F172" i="55"/>
  <c r="G171" i="55"/>
  <c r="F171" i="55"/>
  <c r="G170" i="55"/>
  <c r="G169" i="55"/>
  <c r="G168" i="55"/>
  <c r="F168" i="55"/>
  <c r="G167" i="55"/>
  <c r="F167" i="55"/>
  <c r="G166" i="55"/>
  <c r="F166" i="55"/>
  <c r="G165" i="55"/>
  <c r="G164" i="55"/>
  <c r="G163" i="55"/>
  <c r="G162" i="55"/>
  <c r="G161" i="55"/>
  <c r="G160" i="55"/>
  <c r="G159" i="55"/>
  <c r="F159" i="55"/>
  <c r="G158" i="55"/>
  <c r="F158" i="55"/>
  <c r="G157" i="55"/>
  <c r="F157" i="55"/>
  <c r="G156" i="55"/>
  <c r="F156" i="55"/>
  <c r="G155" i="55"/>
  <c r="F155" i="55"/>
  <c r="G154" i="55"/>
  <c r="F154" i="55"/>
  <c r="G153" i="55"/>
  <c r="F153" i="55"/>
  <c r="G152" i="55"/>
  <c r="F152" i="55"/>
  <c r="G151" i="55"/>
  <c r="F151" i="55"/>
  <c r="G150" i="55"/>
  <c r="F150" i="55"/>
  <c r="G149" i="55"/>
  <c r="F149" i="55"/>
  <c r="G148" i="55"/>
  <c r="F148" i="55"/>
  <c r="G147" i="55"/>
  <c r="F147" i="55"/>
  <c r="G146" i="55"/>
  <c r="F146" i="55"/>
  <c r="G145" i="55"/>
  <c r="G144" i="55"/>
  <c r="G143" i="55"/>
  <c r="F143" i="55"/>
  <c r="G142" i="55"/>
  <c r="F142" i="55"/>
  <c r="G141" i="55"/>
  <c r="F141" i="55"/>
  <c r="G140" i="55"/>
  <c r="F140" i="55"/>
  <c r="G139" i="55"/>
  <c r="F139" i="55"/>
  <c r="G138" i="55"/>
  <c r="F138" i="55"/>
  <c r="G137" i="55"/>
  <c r="F137" i="55"/>
  <c r="G136" i="55"/>
  <c r="F136" i="55"/>
  <c r="G135" i="55"/>
  <c r="F135" i="55"/>
  <c r="G134" i="55"/>
  <c r="F134" i="55"/>
  <c r="G133" i="55"/>
  <c r="F133" i="55"/>
  <c r="G132" i="55"/>
  <c r="F132" i="55"/>
  <c r="G131" i="55"/>
  <c r="F131" i="55"/>
  <c r="G130" i="55"/>
  <c r="F130" i="55"/>
  <c r="G129" i="55"/>
  <c r="F129" i="55"/>
  <c r="G128" i="55"/>
  <c r="F128" i="55"/>
  <c r="G127" i="55"/>
  <c r="F127" i="55"/>
  <c r="G126" i="55"/>
  <c r="F126" i="55"/>
  <c r="G125" i="55"/>
  <c r="G124" i="55"/>
  <c r="G123" i="55"/>
  <c r="F123" i="55"/>
  <c r="G122" i="55"/>
  <c r="F122" i="55"/>
  <c r="G121" i="55"/>
  <c r="F121" i="55"/>
  <c r="G120" i="55"/>
  <c r="F120" i="55"/>
  <c r="G119" i="55"/>
  <c r="F119" i="55"/>
  <c r="G118" i="55"/>
  <c r="G117" i="55"/>
  <c r="G116" i="55"/>
  <c r="F116" i="55"/>
  <c r="G115" i="55"/>
  <c r="F115" i="55"/>
  <c r="G114" i="55"/>
  <c r="F114" i="55"/>
  <c r="G113" i="55"/>
  <c r="G112" i="55"/>
  <c r="G111" i="55"/>
  <c r="G110" i="55"/>
  <c r="G109" i="55"/>
  <c r="G108" i="55"/>
  <c r="G107" i="55"/>
  <c r="F107" i="55"/>
  <c r="G106" i="55"/>
  <c r="F106" i="55"/>
  <c r="G105" i="55"/>
  <c r="F105" i="55"/>
  <c r="G104" i="55"/>
  <c r="F104" i="55"/>
  <c r="G103" i="55"/>
  <c r="F103" i="55"/>
  <c r="G102" i="55"/>
  <c r="F102" i="55"/>
  <c r="G101" i="55"/>
  <c r="F101" i="55"/>
  <c r="G100" i="55"/>
  <c r="F100" i="55"/>
  <c r="G99" i="55"/>
  <c r="F99" i="55"/>
  <c r="G98" i="55"/>
  <c r="F98" i="55"/>
  <c r="G97" i="55"/>
  <c r="G96" i="55"/>
  <c r="G95" i="55"/>
  <c r="F95" i="55"/>
  <c r="G94" i="55"/>
  <c r="F94" i="55"/>
  <c r="G93" i="55"/>
  <c r="F93" i="55"/>
  <c r="G92" i="55"/>
  <c r="F92" i="55"/>
  <c r="G91" i="55"/>
  <c r="F91" i="55"/>
  <c r="G90" i="55"/>
  <c r="F90" i="55"/>
  <c r="G89" i="55"/>
  <c r="F89" i="55"/>
  <c r="G88" i="55"/>
  <c r="F88" i="55"/>
  <c r="G87" i="55"/>
  <c r="F87" i="55"/>
  <c r="G86" i="55"/>
  <c r="F86" i="55"/>
  <c r="G85" i="55"/>
  <c r="F85" i="55"/>
  <c r="G84" i="55"/>
  <c r="F84" i="55"/>
  <c r="G83" i="55"/>
  <c r="F83" i="55"/>
  <c r="G82" i="55"/>
  <c r="F82" i="55"/>
  <c r="G81" i="55"/>
  <c r="F81" i="55"/>
  <c r="G80" i="55"/>
  <c r="F80" i="55"/>
  <c r="G79" i="55"/>
  <c r="F79" i="55"/>
  <c r="G78" i="55"/>
  <c r="F78" i="55"/>
  <c r="G77" i="55"/>
  <c r="G76" i="55"/>
  <c r="G75" i="55"/>
  <c r="F75" i="55"/>
  <c r="G74" i="55"/>
  <c r="F74" i="55"/>
  <c r="G73" i="55"/>
  <c r="F73" i="55"/>
  <c r="G72" i="55"/>
  <c r="F72" i="55"/>
  <c r="G71" i="55"/>
  <c r="F71" i="55"/>
  <c r="G70" i="55"/>
  <c r="F70" i="55"/>
  <c r="G69" i="55"/>
  <c r="G68" i="55"/>
  <c r="G67" i="55"/>
  <c r="F67" i="55"/>
  <c r="G66" i="55"/>
  <c r="F66" i="55"/>
  <c r="G65" i="55"/>
  <c r="F65" i="55"/>
  <c r="G64" i="55"/>
  <c r="G63" i="55"/>
  <c r="G62" i="55"/>
  <c r="G61" i="55"/>
  <c r="G60" i="55"/>
  <c r="G59" i="55"/>
  <c r="F59" i="55"/>
  <c r="G58" i="55"/>
  <c r="F58" i="55"/>
  <c r="G57" i="55"/>
  <c r="F57" i="55"/>
  <c r="G56" i="55"/>
  <c r="F56" i="55"/>
  <c r="G55" i="55"/>
  <c r="F55" i="55"/>
  <c r="G54" i="55"/>
  <c r="F54" i="55"/>
  <c r="G53" i="55"/>
  <c r="F53" i="55"/>
  <c r="G52" i="55"/>
  <c r="F52" i="55"/>
  <c r="G51" i="55"/>
  <c r="F51" i="55"/>
  <c r="G50" i="55"/>
  <c r="F50" i="55"/>
  <c r="G49" i="55"/>
  <c r="F49" i="55"/>
  <c r="G48" i="55"/>
  <c r="F48" i="55"/>
  <c r="G47" i="55"/>
  <c r="F47" i="55"/>
  <c r="G46" i="55"/>
  <c r="F46" i="55"/>
  <c r="G45" i="55"/>
  <c r="G44" i="55"/>
  <c r="G43" i="55"/>
  <c r="F43" i="55"/>
  <c r="G42" i="55"/>
  <c r="F42" i="55"/>
  <c r="G41" i="55"/>
  <c r="F41" i="55"/>
  <c r="G40" i="55"/>
  <c r="F40" i="55"/>
  <c r="G39" i="55"/>
  <c r="F39" i="55"/>
  <c r="G38" i="55"/>
  <c r="F38" i="55"/>
  <c r="G37" i="55"/>
  <c r="F37" i="55"/>
  <c r="G36" i="55"/>
  <c r="F36" i="55"/>
  <c r="G35" i="55"/>
  <c r="F35" i="55"/>
  <c r="G34" i="55"/>
  <c r="F34" i="55"/>
  <c r="G33" i="55"/>
  <c r="F33" i="55"/>
  <c r="G32" i="55"/>
  <c r="F32" i="55"/>
  <c r="G31" i="55"/>
  <c r="F31" i="55"/>
  <c r="G30" i="55"/>
  <c r="F30" i="55"/>
  <c r="G29" i="55"/>
  <c r="F29" i="55"/>
  <c r="G28" i="55"/>
  <c r="F28" i="55"/>
  <c r="G27" i="55"/>
  <c r="F27" i="55"/>
  <c r="G26" i="55"/>
  <c r="F26" i="55"/>
  <c r="G25" i="55"/>
  <c r="G24" i="55"/>
  <c r="G23" i="55"/>
  <c r="F23" i="55"/>
  <c r="G22" i="55"/>
  <c r="F22" i="55"/>
  <c r="G21" i="55"/>
  <c r="F21" i="55"/>
  <c r="G20" i="55"/>
  <c r="F20" i="55"/>
  <c r="G19" i="55"/>
  <c r="F19" i="55"/>
  <c r="G18" i="55"/>
  <c r="G17" i="55"/>
  <c r="G16" i="55"/>
  <c r="F16" i="55"/>
  <c r="G15" i="55"/>
  <c r="F15" i="55"/>
  <c r="G14" i="55"/>
  <c r="F14" i="55"/>
  <c r="F572" i="55" s="1"/>
  <c r="I30" i="36" s="1"/>
  <c r="D35" i="54"/>
  <c r="F35" i="54" s="1"/>
  <c r="D25" i="54"/>
  <c r="F25" i="54" s="1"/>
  <c r="D15" i="54"/>
  <c r="F15" i="54" s="1"/>
  <c r="F83" i="53"/>
  <c r="D83" i="53"/>
  <c r="F80" i="53"/>
  <c r="F78" i="53"/>
  <c r="F76" i="53"/>
  <c r="F74" i="53"/>
  <c r="F72" i="53"/>
  <c r="F70" i="53"/>
  <c r="F68" i="53"/>
  <c r="F66" i="53"/>
  <c r="F64" i="53"/>
  <c r="F62" i="53"/>
  <c r="F60" i="53"/>
  <c r="F58" i="53"/>
  <c r="F56" i="53"/>
  <c r="F54" i="53"/>
  <c r="F52" i="53"/>
  <c r="F50" i="53"/>
  <c r="F48" i="53"/>
  <c r="F46" i="53"/>
  <c r="F91" i="53" s="1"/>
  <c r="I28" i="36" s="1"/>
  <c r="F21" i="52"/>
  <c r="F17" i="52"/>
  <c r="F13" i="52"/>
  <c r="F9" i="52"/>
  <c r="F25" i="52" s="1"/>
  <c r="I27" i="36" s="1"/>
  <c r="F172" i="51"/>
  <c r="D172" i="51"/>
  <c r="F168" i="51"/>
  <c r="D168" i="51"/>
  <c r="F162" i="51"/>
  <c r="D162" i="51"/>
  <c r="F149" i="51"/>
  <c r="D149" i="51"/>
  <c r="F137" i="51"/>
  <c r="D137" i="51"/>
  <c r="F123" i="51"/>
  <c r="D123" i="51"/>
  <c r="F109" i="51"/>
  <c r="D109" i="51"/>
  <c r="F90" i="51"/>
  <c r="D90" i="51"/>
  <c r="F79" i="51"/>
  <c r="D79" i="51"/>
  <c r="F66" i="51"/>
  <c r="D66" i="51"/>
  <c r="F55" i="51"/>
  <c r="D55" i="51"/>
  <c r="F44" i="51"/>
  <c r="D44" i="51"/>
  <c r="F29" i="51"/>
  <c r="D29" i="51"/>
  <c r="F14" i="51"/>
  <c r="F176" i="51" s="1"/>
  <c r="I26" i="36" s="1"/>
  <c r="D14" i="51"/>
  <c r="F53" i="50"/>
  <c r="D53" i="50"/>
  <c r="F45" i="50"/>
  <c r="D45" i="50"/>
  <c r="F37" i="50"/>
  <c r="D37" i="50"/>
  <c r="F29" i="50"/>
  <c r="D29" i="50"/>
  <c r="F21" i="50"/>
  <c r="D21" i="50"/>
  <c r="F13" i="50"/>
  <c r="F60" i="50" s="1"/>
  <c r="I25" i="36" s="1"/>
  <c r="D13" i="50"/>
  <c r="F53" i="49"/>
  <c r="D39" i="49"/>
  <c r="F39" i="49" s="1"/>
  <c r="F37" i="49"/>
  <c r="F35" i="49"/>
  <c r="F34" i="49"/>
  <c r="F33" i="49"/>
  <c r="D9" i="49"/>
  <c r="F9" i="49" s="1"/>
  <c r="F56" i="49" s="1"/>
  <c r="I24" i="36" s="1"/>
  <c r="F98" i="48"/>
  <c r="D98" i="48"/>
  <c r="F82" i="48"/>
  <c r="D82" i="48"/>
  <c r="F70" i="48"/>
  <c r="D70" i="48"/>
  <c r="F59" i="48"/>
  <c r="D59" i="48"/>
  <c r="F52" i="48"/>
  <c r="D52" i="48"/>
  <c r="F42" i="48"/>
  <c r="D42" i="48"/>
  <c r="F28" i="48"/>
  <c r="D28" i="48"/>
  <c r="F14" i="48"/>
  <c r="F108" i="48" s="1"/>
  <c r="I23" i="36" s="1"/>
  <c r="D14" i="48"/>
  <c r="F211" i="47"/>
  <c r="F209" i="47"/>
  <c r="F207" i="47"/>
  <c r="F205" i="47"/>
  <c r="F203" i="47"/>
  <c r="F201" i="47"/>
  <c r="F199" i="47"/>
  <c r="F197" i="47"/>
  <c r="F195" i="47"/>
  <c r="F191" i="47"/>
  <c r="F189" i="47"/>
  <c r="F187" i="47"/>
  <c r="F185" i="47"/>
  <c r="F183" i="47"/>
  <c r="F181" i="47"/>
  <c r="F179" i="47"/>
  <c r="F177" i="47"/>
  <c r="F175" i="47"/>
  <c r="F173" i="47"/>
  <c r="F171" i="47"/>
  <c r="F169" i="47"/>
  <c r="F167" i="47"/>
  <c r="F165" i="47"/>
  <c r="F163" i="47"/>
  <c r="F161" i="47"/>
  <c r="F159" i="47"/>
  <c r="F157" i="47"/>
  <c r="F155" i="47"/>
  <c r="F153" i="47"/>
  <c r="F151" i="47"/>
  <c r="F149" i="47"/>
  <c r="F147" i="47"/>
  <c r="F145" i="47"/>
  <c r="F143" i="47"/>
  <c r="F141" i="47"/>
  <c r="F139" i="47"/>
  <c r="F137" i="47"/>
  <c r="F135" i="47"/>
  <c r="F133" i="47"/>
  <c r="F131" i="47"/>
  <c r="F129" i="47"/>
  <c r="F127" i="47"/>
  <c r="F124" i="47"/>
  <c r="F121" i="47"/>
  <c r="F118" i="47"/>
  <c r="F115" i="47"/>
  <c r="F112" i="47"/>
  <c r="F109" i="47"/>
  <c r="F105" i="47"/>
  <c r="F102" i="47"/>
  <c r="F99" i="47"/>
  <c r="F96" i="47"/>
  <c r="F93" i="47"/>
  <c r="F84" i="47"/>
  <c r="F82" i="47"/>
  <c r="F79" i="47"/>
  <c r="F76" i="47"/>
  <c r="F73" i="47"/>
  <c r="F65" i="47"/>
  <c r="F62" i="47"/>
  <c r="F59" i="47"/>
  <c r="F56" i="47"/>
  <c r="F54" i="47"/>
  <c r="F52" i="47"/>
  <c r="F49" i="47"/>
  <c r="F45" i="47"/>
  <c r="F42" i="47"/>
  <c r="F40" i="47"/>
  <c r="F38" i="47"/>
  <c r="F36" i="47"/>
  <c r="F34" i="47"/>
  <c r="F32" i="47"/>
  <c r="F30" i="47"/>
  <c r="F28" i="47"/>
  <c r="F26" i="47"/>
  <c r="F24" i="47"/>
  <c r="F20" i="47"/>
  <c r="F18" i="47"/>
  <c r="F16" i="47"/>
  <c r="F213" i="47" s="1"/>
  <c r="I22" i="36" s="1"/>
  <c r="F29" i="46"/>
  <c r="F27" i="46"/>
  <c r="F25" i="46"/>
  <c r="F23" i="46"/>
  <c r="F21" i="46"/>
  <c r="F19" i="46"/>
  <c r="F17" i="46"/>
  <c r="F32" i="46" s="1"/>
  <c r="I21" i="36" s="1"/>
  <c r="F432" i="45"/>
  <c r="D424" i="45"/>
  <c r="F424" i="45" s="1"/>
  <c r="D416" i="45"/>
  <c r="F416" i="45" s="1"/>
  <c r="D408" i="45"/>
  <c r="F408" i="45" s="1"/>
  <c r="D399" i="45"/>
  <c r="F399" i="45" s="1"/>
  <c r="F397" i="45"/>
  <c r="F395" i="45"/>
  <c r="F393" i="45"/>
  <c r="F391" i="45"/>
  <c r="F389" i="45"/>
  <c r="F387" i="45"/>
  <c r="D383" i="45"/>
  <c r="F383" i="45" s="1"/>
  <c r="D375" i="45"/>
  <c r="F375" i="45" s="1"/>
  <c r="D367" i="45"/>
  <c r="F367" i="45" s="1"/>
  <c r="D359" i="45"/>
  <c r="F359" i="45" s="1"/>
  <c r="D351" i="45"/>
  <c r="F351" i="45" s="1"/>
  <c r="D343" i="45"/>
  <c r="F343" i="45" s="1"/>
  <c r="D335" i="45"/>
  <c r="F335" i="45" s="1"/>
  <c r="F332" i="45"/>
  <c r="F329" i="45"/>
  <c r="F326" i="45"/>
  <c r="F323" i="45"/>
  <c r="F320" i="45"/>
  <c r="F317" i="45"/>
  <c r="F314" i="45"/>
  <c r="F311" i="45"/>
  <c r="F308" i="45"/>
  <c r="F305" i="45"/>
  <c r="F302" i="45"/>
  <c r="F299" i="45"/>
  <c r="F293" i="45"/>
  <c r="F287" i="45"/>
  <c r="F284" i="45"/>
  <c r="F281" i="45"/>
  <c r="F278" i="45"/>
  <c r="F275" i="45"/>
  <c r="F272" i="45"/>
  <c r="F269" i="45"/>
  <c r="F266" i="45"/>
  <c r="F263" i="45"/>
  <c r="F260" i="45"/>
  <c r="F257" i="45"/>
  <c r="F255" i="45"/>
  <c r="F254" i="45"/>
  <c r="F253" i="45"/>
  <c r="F246" i="45"/>
  <c r="F245" i="45"/>
  <c r="F244" i="45"/>
  <c r="F243" i="45"/>
  <c r="F242" i="45"/>
  <c r="F241" i="45"/>
  <c r="F240" i="45"/>
  <c r="F239" i="45"/>
  <c r="F231" i="45"/>
  <c r="F228" i="45"/>
  <c r="F225" i="45"/>
  <c r="F222" i="45"/>
  <c r="F219" i="45"/>
  <c r="F216" i="45"/>
  <c r="F213" i="45"/>
  <c r="F210" i="45"/>
  <c r="F207" i="45"/>
  <c r="F204" i="45"/>
  <c r="F201" i="45"/>
  <c r="F198" i="45"/>
  <c r="F195" i="45"/>
  <c r="F192" i="45"/>
  <c r="F189" i="45"/>
  <c r="F186" i="45"/>
  <c r="F183" i="45"/>
  <c r="F180" i="45"/>
  <c r="F177" i="45"/>
  <c r="F174" i="45"/>
  <c r="F171" i="45"/>
  <c r="F168" i="45"/>
  <c r="F165" i="45"/>
  <c r="F162" i="45"/>
  <c r="F159" i="45"/>
  <c r="F156" i="45"/>
  <c r="F153" i="45"/>
  <c r="F150" i="45"/>
  <c r="F147" i="45"/>
  <c r="F144" i="45"/>
  <c r="F141" i="45"/>
  <c r="F138" i="45"/>
  <c r="F135" i="45"/>
  <c r="F132" i="45"/>
  <c r="F129" i="45"/>
  <c r="F126" i="45"/>
  <c r="F123" i="45"/>
  <c r="F120" i="45"/>
  <c r="F117" i="45"/>
  <c r="F114" i="45"/>
  <c r="F111" i="45"/>
  <c r="F108" i="45"/>
  <c r="F105" i="45"/>
  <c r="F102" i="45"/>
  <c r="F99" i="45"/>
  <c r="F96" i="45"/>
  <c r="F93" i="45"/>
  <c r="F90" i="45"/>
  <c r="F87" i="45"/>
  <c r="F84" i="45"/>
  <c r="F81" i="45"/>
  <c r="F78" i="45"/>
  <c r="F75" i="45"/>
  <c r="F72" i="45"/>
  <c r="F69" i="45"/>
  <c r="F66" i="45"/>
  <c r="F63" i="45"/>
  <c r="F60" i="45"/>
  <c r="F57" i="45"/>
  <c r="F54" i="45"/>
  <c r="D43" i="45"/>
  <c r="F43" i="45" s="1"/>
  <c r="D38" i="45"/>
  <c r="F38" i="45" s="1"/>
  <c r="D31" i="45"/>
  <c r="F31" i="45" s="1"/>
  <c r="D28" i="45"/>
  <c r="F28" i="45" s="1"/>
  <c r="D20" i="45"/>
  <c r="F20" i="45" s="1"/>
  <c r="D16" i="45"/>
  <c r="F16" i="45" s="1"/>
  <c r="F254" i="44"/>
  <c r="D254" i="44"/>
  <c r="F244" i="44"/>
  <c r="D244" i="44"/>
  <c r="F236" i="44"/>
  <c r="D236" i="44"/>
  <c r="F228" i="44"/>
  <c r="D228" i="44"/>
  <c r="F220" i="44"/>
  <c r="D220" i="44"/>
  <c r="F204" i="44"/>
  <c r="D204" i="44"/>
  <c r="F188" i="44"/>
  <c r="D188" i="44"/>
  <c r="F171" i="44"/>
  <c r="D171" i="44"/>
  <c r="F162" i="44"/>
  <c r="D162" i="44"/>
  <c r="F153" i="44"/>
  <c r="D153" i="44"/>
  <c r="F145" i="44"/>
  <c r="D145" i="44"/>
  <c r="F137" i="44"/>
  <c r="D137" i="44"/>
  <c r="F125" i="44"/>
  <c r="D125" i="44"/>
  <c r="F119" i="44"/>
  <c r="D119" i="44"/>
  <c r="F113" i="44"/>
  <c r="D113" i="44"/>
  <c r="F108" i="44"/>
  <c r="D108" i="44"/>
  <c r="F91" i="44"/>
  <c r="D91" i="44"/>
  <c r="F82" i="44"/>
  <c r="D82" i="44"/>
  <c r="F71" i="44"/>
  <c r="D71" i="44"/>
  <c r="F63" i="44"/>
  <c r="D63" i="44"/>
  <c r="F54" i="44"/>
  <c r="D54" i="44"/>
  <c r="F45" i="44"/>
  <c r="D45" i="44"/>
  <c r="F37" i="44"/>
  <c r="D37" i="44"/>
  <c r="F25" i="44"/>
  <c r="F259" i="44" s="1"/>
  <c r="I19" i="36" s="1"/>
  <c r="D25" i="44"/>
  <c r="F850" i="43"/>
  <c r="F848" i="43"/>
  <c r="F846" i="43"/>
  <c r="F844" i="43"/>
  <c r="F843" i="43"/>
  <c r="F842" i="43"/>
  <c r="F838" i="43"/>
  <c r="F835" i="43"/>
  <c r="F832" i="43"/>
  <c r="F826" i="43"/>
  <c r="F823" i="43"/>
  <c r="F820" i="43"/>
  <c r="F817" i="43"/>
  <c r="F814" i="43"/>
  <c r="F811" i="43"/>
  <c r="F808" i="43"/>
  <c r="F804" i="43"/>
  <c r="F802" i="43"/>
  <c r="F800" i="43"/>
  <c r="F790" i="43"/>
  <c r="F779" i="43"/>
  <c r="F768" i="43"/>
  <c r="F759" i="43"/>
  <c r="F750" i="43"/>
  <c r="F741" i="43"/>
  <c r="F732" i="43"/>
  <c r="F725" i="43"/>
  <c r="F723" i="43"/>
  <c r="F721" i="43"/>
  <c r="F719" i="43"/>
  <c r="F718" i="43"/>
  <c r="F713" i="43"/>
  <c r="F710" i="43"/>
  <c r="F704" i="43"/>
  <c r="F701" i="43"/>
  <c r="F698" i="43"/>
  <c r="F695" i="43"/>
  <c r="F692" i="43"/>
  <c r="F688" i="43"/>
  <c r="F686" i="43"/>
  <c r="F684" i="43"/>
  <c r="F674" i="43"/>
  <c r="F665" i="43"/>
  <c r="F656" i="43"/>
  <c r="F645" i="43"/>
  <c r="F634" i="43"/>
  <c r="F627" i="43"/>
  <c r="F625" i="43"/>
  <c r="F623" i="43"/>
  <c r="F621" i="43"/>
  <c r="F620" i="43"/>
  <c r="F619" i="43"/>
  <c r="F618" i="43"/>
  <c r="F613" i="43"/>
  <c r="F610" i="43"/>
  <c r="F607" i="43"/>
  <c r="F604" i="43"/>
  <c r="F598" i="43"/>
  <c r="F595" i="43"/>
  <c r="F592" i="43"/>
  <c r="F589" i="43"/>
  <c r="F586" i="43"/>
  <c r="F583" i="43"/>
  <c r="F580" i="43"/>
  <c r="F577" i="43"/>
  <c r="F574" i="43"/>
  <c r="F570" i="43"/>
  <c r="F568" i="43"/>
  <c r="F566" i="43"/>
  <c r="F556" i="43"/>
  <c r="F545" i="43"/>
  <c r="F534" i="43"/>
  <c r="F525" i="43"/>
  <c r="F516" i="43"/>
  <c r="F507" i="43"/>
  <c r="F498" i="43"/>
  <c r="F487" i="43"/>
  <c r="F476" i="43"/>
  <c r="F469" i="43"/>
  <c r="F467" i="43"/>
  <c r="F465" i="43"/>
  <c r="F463" i="43"/>
  <c r="F462" i="43"/>
  <c r="F461" i="43"/>
  <c r="F460" i="43"/>
  <c r="F459" i="43"/>
  <c r="F455" i="43"/>
  <c r="F452" i="43"/>
  <c r="F449" i="43"/>
  <c r="F446" i="43"/>
  <c r="F443" i="43"/>
  <c r="F437" i="43"/>
  <c r="F434" i="43"/>
  <c r="F431" i="43"/>
  <c r="F428" i="43"/>
  <c r="F425" i="43"/>
  <c r="F422" i="43"/>
  <c r="F419" i="43"/>
  <c r="F416" i="43"/>
  <c r="F413" i="43"/>
  <c r="F410" i="43"/>
  <c r="F406" i="43"/>
  <c r="F404" i="43"/>
  <c r="F402" i="43"/>
  <c r="F392" i="43"/>
  <c r="F383" i="43"/>
  <c r="F374" i="43"/>
  <c r="F363" i="43"/>
  <c r="F352" i="43"/>
  <c r="F341" i="43"/>
  <c r="F330" i="43"/>
  <c r="F321" i="43"/>
  <c r="F312" i="43"/>
  <c r="F302" i="43"/>
  <c r="F293" i="43"/>
  <c r="F291" i="43"/>
  <c r="F289" i="43"/>
  <c r="F287" i="43"/>
  <c r="F286" i="43"/>
  <c r="F285" i="43"/>
  <c r="F280" i="43"/>
  <c r="F277" i="43"/>
  <c r="F274" i="43"/>
  <c r="F268" i="43"/>
  <c r="F265" i="43"/>
  <c r="F262" i="43"/>
  <c r="F259" i="43"/>
  <c r="F256" i="43"/>
  <c r="F252" i="43"/>
  <c r="F249" i="43"/>
  <c r="F245" i="43"/>
  <c r="F243" i="43"/>
  <c r="F241" i="43"/>
  <c r="F231" i="43"/>
  <c r="F220" i="43"/>
  <c r="F209" i="43"/>
  <c r="F200" i="43"/>
  <c r="F191" i="43"/>
  <c r="F182" i="43"/>
  <c r="F173" i="43"/>
  <c r="F166" i="43"/>
  <c r="F164" i="43"/>
  <c r="F162" i="43"/>
  <c r="F160" i="43"/>
  <c r="F159" i="43"/>
  <c r="F158" i="43"/>
  <c r="F157" i="43"/>
  <c r="F152" i="43"/>
  <c r="F149" i="43"/>
  <c r="F146" i="43"/>
  <c r="F143" i="43"/>
  <c r="F137" i="43"/>
  <c r="F134" i="43"/>
  <c r="F131" i="43"/>
  <c r="F128" i="43"/>
  <c r="F125" i="43"/>
  <c r="F122" i="43"/>
  <c r="F119" i="43"/>
  <c r="F116" i="43"/>
  <c r="F113" i="43"/>
  <c r="F109" i="43"/>
  <c r="F107" i="43"/>
  <c r="F105" i="43"/>
  <c r="F95" i="43"/>
  <c r="F84" i="43"/>
  <c r="F73" i="43"/>
  <c r="F64" i="43"/>
  <c r="F55" i="43"/>
  <c r="F46" i="43"/>
  <c r="F37" i="43"/>
  <c r="F26" i="43"/>
  <c r="F15" i="43"/>
  <c r="F853" i="43" s="1"/>
  <c r="I14" i="36" s="1"/>
  <c r="F209" i="42"/>
  <c r="D209" i="42"/>
  <c r="F207" i="42"/>
  <c r="F205" i="42"/>
  <c r="F203" i="42"/>
  <c r="F196" i="42"/>
  <c r="F194" i="42"/>
  <c r="F192" i="42"/>
  <c r="F177" i="42"/>
  <c r="D177" i="42"/>
  <c r="F174" i="42"/>
  <c r="D174" i="42"/>
  <c r="F166" i="42"/>
  <c r="F163" i="42"/>
  <c r="D163" i="42"/>
  <c r="F155" i="42"/>
  <c r="D155" i="42"/>
  <c r="F147" i="42"/>
  <c r="D147" i="42"/>
  <c r="F131" i="42"/>
  <c r="D131" i="42"/>
  <c r="F121" i="42"/>
  <c r="F112" i="42"/>
  <c r="D112" i="42"/>
  <c r="F102" i="42"/>
  <c r="D102" i="42"/>
  <c r="D40" i="42"/>
  <c r="F40" i="42" s="1"/>
  <c r="F22" i="42"/>
  <c r="D22" i="42"/>
  <c r="F14" i="42"/>
  <c r="D14" i="42"/>
  <c r="F310" i="41"/>
  <c r="D310" i="41"/>
  <c r="F306" i="41"/>
  <c r="F304" i="41"/>
  <c r="F302" i="41"/>
  <c r="F300" i="41"/>
  <c r="F298" i="41"/>
  <c r="F290" i="41"/>
  <c r="F288" i="41"/>
  <c r="F286" i="41"/>
  <c r="F284" i="41"/>
  <c r="F282" i="41"/>
  <c r="F280" i="41"/>
  <c r="F267" i="41"/>
  <c r="F259" i="41"/>
  <c r="D259" i="41"/>
  <c r="F251" i="41"/>
  <c r="D251" i="41"/>
  <c r="F242" i="41"/>
  <c r="D242" i="41"/>
  <c r="F234" i="41"/>
  <c r="D234" i="41"/>
  <c r="F226" i="41"/>
  <c r="D226" i="41"/>
  <c r="F218" i="41"/>
  <c r="D218" i="41"/>
  <c r="F216" i="41"/>
  <c r="D212" i="41"/>
  <c r="D209" i="41"/>
  <c r="F208" i="41"/>
  <c r="D208" i="41"/>
  <c r="F200" i="41"/>
  <c r="D200" i="41"/>
  <c r="F192" i="41"/>
  <c r="D192" i="41"/>
  <c r="F189" i="41"/>
  <c r="D189" i="41"/>
  <c r="F186" i="41"/>
  <c r="F178" i="41"/>
  <c r="D178" i="41"/>
  <c r="F170" i="41"/>
  <c r="D170" i="41"/>
  <c r="F162" i="41"/>
  <c r="D162" i="41"/>
  <c r="F154" i="41"/>
  <c r="D154" i="41"/>
  <c r="F146" i="41"/>
  <c r="D146" i="41"/>
  <c r="F138" i="41"/>
  <c r="D138" i="41"/>
  <c r="F130" i="41"/>
  <c r="D130" i="41"/>
  <c r="F122" i="41"/>
  <c r="D122" i="41"/>
  <c r="F120" i="41"/>
  <c r="F112" i="41"/>
  <c r="D112" i="41"/>
  <c r="F104" i="41"/>
  <c r="D104" i="41"/>
  <c r="F96" i="41"/>
  <c r="D96" i="41"/>
  <c r="F88" i="41"/>
  <c r="D88" i="41"/>
  <c r="F80" i="41"/>
  <c r="D80" i="41"/>
  <c r="F72" i="41"/>
  <c r="D72" i="41"/>
  <c r="F64" i="41"/>
  <c r="D64" i="41"/>
  <c r="F61" i="41"/>
  <c r="D61" i="41"/>
  <c r="F53" i="41"/>
  <c r="F45" i="41"/>
  <c r="D45" i="41"/>
  <c r="D37" i="41"/>
  <c r="F36" i="41"/>
  <c r="D36" i="41"/>
  <c r="F28" i="41"/>
  <c r="D28" i="41"/>
  <c r="F18" i="41"/>
  <c r="D18" i="41"/>
  <c r="F14" i="41"/>
  <c r="F318" i="41" s="1"/>
  <c r="I12" i="36" s="1"/>
  <c r="D14" i="41"/>
  <c r="F196" i="40"/>
  <c r="D196" i="40"/>
  <c r="F188" i="40"/>
  <c r="D188" i="40"/>
  <c r="F178" i="40"/>
  <c r="D178" i="40"/>
  <c r="F170" i="40"/>
  <c r="D170" i="40"/>
  <c r="F160" i="40"/>
  <c r="D160" i="40"/>
  <c r="F152" i="40"/>
  <c r="D152" i="40"/>
  <c r="F142" i="40"/>
  <c r="D142" i="40"/>
  <c r="F134" i="40"/>
  <c r="D134" i="40"/>
  <c r="F126" i="40"/>
  <c r="D126" i="40"/>
  <c r="F120" i="40"/>
  <c r="F118" i="40"/>
  <c r="F116" i="40"/>
  <c r="F114" i="40"/>
  <c r="F112" i="40"/>
  <c r="F104" i="40"/>
  <c r="D104" i="40"/>
  <c r="F96" i="40"/>
  <c r="D96" i="40"/>
  <c r="F92" i="40"/>
  <c r="D92" i="40"/>
  <c r="F83" i="40"/>
  <c r="D83" i="40"/>
  <c r="F79" i="40"/>
  <c r="D79" i="40"/>
  <c r="F75" i="40"/>
  <c r="D75" i="40"/>
  <c r="F71" i="40"/>
  <c r="D71" i="40"/>
  <c r="F67" i="40"/>
  <c r="D67" i="40"/>
  <c r="F63" i="40"/>
  <c r="D63" i="40"/>
  <c r="F59" i="40"/>
  <c r="D59" i="40"/>
  <c r="F45" i="40"/>
  <c r="D45" i="40"/>
  <c r="F39" i="40"/>
  <c r="D39" i="40"/>
  <c r="F36" i="40"/>
  <c r="F32" i="40"/>
  <c r="D32" i="40"/>
  <c r="F28" i="40"/>
  <c r="D28" i="40"/>
  <c r="F24" i="40"/>
  <c r="D24" i="40"/>
  <c r="F20" i="40"/>
  <c r="D20" i="40"/>
  <c r="F15" i="40"/>
  <c r="F205" i="40" s="1"/>
  <c r="I11" i="36" s="1"/>
  <c r="D15" i="40"/>
  <c r="F268" i="39"/>
  <c r="D268" i="39"/>
  <c r="F258" i="39"/>
  <c r="D258" i="39"/>
  <c r="F249" i="39"/>
  <c r="D249" i="39"/>
  <c r="F240" i="39"/>
  <c r="D240" i="39"/>
  <c r="F231" i="39"/>
  <c r="D231" i="39"/>
  <c r="F229" i="39"/>
  <c r="F228" i="39"/>
  <c r="F227" i="39"/>
  <c r="F224" i="39"/>
  <c r="F223" i="39"/>
  <c r="F222" i="39"/>
  <c r="F219" i="39"/>
  <c r="F218" i="39"/>
  <c r="F217" i="39"/>
  <c r="F214" i="39"/>
  <c r="F213" i="39"/>
  <c r="F212" i="39"/>
  <c r="F211" i="39"/>
  <c r="F210" i="39"/>
  <c r="F207" i="39"/>
  <c r="F206" i="39"/>
  <c r="F205" i="39"/>
  <c r="F202" i="39"/>
  <c r="F201" i="39"/>
  <c r="F200" i="39"/>
  <c r="F196" i="39"/>
  <c r="F194" i="39"/>
  <c r="F192" i="39"/>
  <c r="F190" i="39"/>
  <c r="F188" i="39"/>
  <c r="F186" i="39"/>
  <c r="F184" i="39"/>
  <c r="F157" i="39"/>
  <c r="D157" i="39"/>
  <c r="F156" i="39"/>
  <c r="D156" i="39"/>
  <c r="F155" i="39"/>
  <c r="D155" i="39"/>
  <c r="F148" i="39"/>
  <c r="D148" i="39"/>
  <c r="F145" i="39"/>
  <c r="F142" i="39"/>
  <c r="F139" i="39"/>
  <c r="F130" i="39"/>
  <c r="D130" i="39"/>
  <c r="F121" i="39"/>
  <c r="D121" i="39"/>
  <c r="F118" i="39"/>
  <c r="F115" i="39"/>
  <c r="F110" i="39"/>
  <c r="D110" i="39"/>
  <c r="F107" i="39"/>
  <c r="F102" i="39"/>
  <c r="D102" i="39"/>
  <c r="F95" i="39"/>
  <c r="D95" i="39"/>
  <c r="F90" i="39"/>
  <c r="D90" i="39"/>
  <c r="F85" i="39"/>
  <c r="D85" i="39"/>
  <c r="F80" i="39"/>
  <c r="D80" i="39"/>
  <c r="F75" i="39"/>
  <c r="D75" i="39"/>
  <c r="F70" i="39"/>
  <c r="D70" i="39"/>
  <c r="F65" i="39"/>
  <c r="D65" i="39"/>
  <c r="F58" i="39"/>
  <c r="D58" i="39"/>
  <c r="F49" i="39"/>
  <c r="D49" i="39"/>
  <c r="F46" i="39"/>
  <c r="F39" i="39"/>
  <c r="D39" i="39"/>
  <c r="F32" i="39"/>
  <c r="D32" i="39"/>
  <c r="F25" i="39"/>
  <c r="D25" i="39"/>
  <c r="F17" i="39"/>
  <c r="F278" i="39" s="1"/>
  <c r="I10" i="36" s="1"/>
  <c r="D17" i="39"/>
  <c r="F39" i="38"/>
  <c r="F37" i="38"/>
  <c r="F35" i="38"/>
  <c r="D35" i="38"/>
  <c r="F33" i="38"/>
  <c r="D33" i="38"/>
  <c r="F31" i="38"/>
  <c r="D31" i="38"/>
  <c r="F29" i="38"/>
  <c r="D29" i="38"/>
  <c r="F27" i="38"/>
  <c r="F25" i="38"/>
  <c r="F23" i="38"/>
  <c r="F21" i="38"/>
  <c r="F19" i="38"/>
  <c r="F17" i="38"/>
  <c r="F41" i="38" s="1"/>
  <c r="I9" i="36" s="1"/>
  <c r="F74" i="37"/>
  <c r="F72" i="37"/>
  <c r="F70" i="37"/>
  <c r="F67" i="37"/>
  <c r="F65" i="37"/>
  <c r="F63" i="37"/>
  <c r="F61" i="37"/>
  <c r="F59" i="37"/>
  <c r="F53" i="37"/>
  <c r="F29" i="37"/>
  <c r="F76" i="37" s="1"/>
  <c r="B32" i="36"/>
  <c r="B30" i="36"/>
  <c r="B29" i="36"/>
  <c r="B28" i="36"/>
  <c r="B27" i="36"/>
  <c r="B26" i="36"/>
  <c r="B25" i="36"/>
  <c r="B24" i="36"/>
  <c r="B23" i="36"/>
  <c r="B22" i="36"/>
  <c r="B21" i="36"/>
  <c r="B20" i="36"/>
  <c r="B19" i="36"/>
  <c r="B14" i="36"/>
  <c r="B13" i="36"/>
  <c r="B12" i="36"/>
  <c r="B11" i="36"/>
  <c r="B10" i="36"/>
  <c r="B9" i="36"/>
  <c r="B8" i="36"/>
  <c r="F434" i="45" l="1"/>
  <c r="I20" i="36" s="1"/>
  <c r="I33" i="36" s="1"/>
  <c r="E12" i="1" s="1"/>
  <c r="F190" i="77"/>
  <c r="D162" i="77"/>
  <c r="F162" i="77" s="1"/>
  <c r="D161" i="77"/>
  <c r="F161" i="77" s="1"/>
  <c r="F160" i="77"/>
  <c r="D156" i="77"/>
  <c r="F156" i="77" s="1"/>
  <c r="D155" i="77"/>
  <c r="F155" i="77" s="1"/>
  <c r="D154" i="77"/>
  <c r="F154" i="77" s="1"/>
  <c r="F153" i="77"/>
  <c r="D150" i="77"/>
  <c r="F150" i="77" s="1"/>
  <c r="D149" i="77"/>
  <c r="F149" i="77" s="1"/>
  <c r="D148" i="77"/>
  <c r="F148" i="77" s="1"/>
  <c r="F147" i="77"/>
  <c r="D145" i="77"/>
  <c r="F145" i="77" s="1"/>
  <c r="D144" i="77"/>
  <c r="F144" i="77" s="1"/>
  <c r="D143" i="77"/>
  <c r="F143" i="77" s="1"/>
  <c r="F142" i="77"/>
  <c r="D136" i="77"/>
  <c r="F136" i="77" s="1"/>
  <c r="D135" i="77"/>
  <c r="F135" i="77" s="1"/>
  <c r="D134" i="77"/>
  <c r="F134" i="77" s="1"/>
  <c r="F133" i="77"/>
  <c r="F114" i="77"/>
  <c r="D117" i="77"/>
  <c r="F117" i="77" s="1"/>
  <c r="D116" i="77"/>
  <c r="F116" i="77" s="1"/>
  <c r="D115" i="77"/>
  <c r="F115" i="77" s="1"/>
  <c r="D111" i="77"/>
  <c r="F111" i="77" s="1"/>
  <c r="D110" i="77"/>
  <c r="F110" i="77" s="1"/>
  <c r="D109" i="77"/>
  <c r="F109" i="77" s="1"/>
  <c r="F108" i="77"/>
  <c r="D102" i="77"/>
  <c r="F102" i="77" s="1"/>
  <c r="D101" i="77"/>
  <c r="F101" i="77" s="1"/>
  <c r="D100" i="77"/>
  <c r="F100" i="77" s="1"/>
  <c r="F99" i="77"/>
  <c r="D87" i="77"/>
  <c r="F87" i="77" s="1"/>
  <c r="D90" i="77"/>
  <c r="F90" i="77" s="1"/>
  <c r="D88" i="77"/>
  <c r="F88" i="77" s="1"/>
  <c r="D89" i="77"/>
  <c r="F89" i="77" s="1"/>
  <c r="F293" i="77"/>
  <c r="F47" i="54"/>
  <c r="I29" i="36" s="1"/>
  <c r="J167" i="72"/>
  <c r="J15" i="72" s="1"/>
  <c r="J16" i="72" s="1"/>
  <c r="E27" i="1" s="1"/>
  <c r="K102" i="71"/>
  <c r="K14" i="71" s="1"/>
  <c r="K19" i="71" s="1"/>
  <c r="E26" i="1" s="1"/>
  <c r="Q418" i="70"/>
  <c r="Q20" i="70" s="1"/>
  <c r="Q22" i="70" s="1"/>
  <c r="E25" i="1" s="1"/>
  <c r="Q846" i="67"/>
  <c r="Q23" i="67" s="1"/>
  <c r="Q25" i="67" s="1"/>
  <c r="E22" i="1" s="1"/>
  <c r="J209" i="66"/>
  <c r="J16" i="66" s="1"/>
  <c r="J18" i="66" s="1"/>
  <c r="E21" i="1" s="1"/>
  <c r="K74" i="64"/>
  <c r="K12" i="64" s="1"/>
  <c r="K15" i="64" s="1"/>
  <c r="E19" i="1" s="1"/>
  <c r="Q351" i="62"/>
  <c r="Q22" i="62" s="1"/>
  <c r="Q320" i="62"/>
  <c r="Q20" i="62" s="1"/>
  <c r="E118" i="67"/>
  <c r="D37" i="67"/>
  <c r="J16" i="73"/>
  <c r="E28" i="1" s="1"/>
  <c r="D69" i="73"/>
  <c r="D72" i="73" s="1"/>
  <c r="D25" i="73"/>
  <c r="E25" i="72"/>
  <c r="D69" i="72"/>
  <c r="D27" i="72"/>
  <c r="E27" i="72" s="1"/>
  <c r="D30" i="72"/>
  <c r="E119" i="71"/>
  <c r="E45" i="71"/>
  <c r="E105" i="71"/>
  <c r="E244" i="70"/>
  <c r="E400" i="70"/>
  <c r="Q255" i="68"/>
  <c r="Q17" i="68" s="1"/>
  <c r="Q19" i="68" s="1"/>
  <c r="E23" i="1" s="1"/>
  <c r="D49" i="68"/>
  <c r="E49" i="69"/>
  <c r="D170" i="71"/>
  <c r="D64" i="71"/>
  <c r="E64" i="71" s="1"/>
  <c r="D83" i="71"/>
  <c r="E83" i="71" s="1"/>
  <c r="D402" i="70"/>
  <c r="D364" i="70"/>
  <c r="D253" i="70"/>
  <c r="D40" i="70"/>
  <c r="D159" i="69"/>
  <c r="D76" i="69"/>
  <c r="D241" i="68"/>
  <c r="D122" i="68"/>
  <c r="E49" i="68"/>
  <c r="D608" i="67"/>
  <c r="D611" i="67"/>
  <c r="D130" i="67"/>
  <c r="D96" i="67"/>
  <c r="D814" i="67"/>
  <c r="D779" i="67"/>
  <c r="D731" i="67"/>
  <c r="D218" i="66"/>
  <c r="E216" i="66"/>
  <c r="E144" i="66"/>
  <c r="D147" i="66"/>
  <c r="D92" i="66"/>
  <c r="D26" i="66"/>
  <c r="K12" i="63"/>
  <c r="E18" i="1" s="1"/>
  <c r="K43" i="63"/>
  <c r="T500" i="62"/>
  <c r="Q500" i="62"/>
  <c r="Q499" i="62"/>
  <c r="T499" i="62"/>
  <c r="T498" i="62"/>
  <c r="Q498" i="62"/>
  <c r="T497" i="62"/>
  <c r="Q497" i="62"/>
  <c r="T494" i="62"/>
  <c r="Q494" i="62"/>
  <c r="T493" i="62"/>
  <c r="Q493" i="62"/>
  <c r="T492" i="62"/>
  <c r="Q492" i="62"/>
  <c r="N487" i="62"/>
  <c r="N486" i="62"/>
  <c r="M486" i="62"/>
  <c r="M487" i="62"/>
  <c r="L486" i="62"/>
  <c r="L487" i="62"/>
  <c r="K487" i="62"/>
  <c r="K486" i="62"/>
  <c r="J486" i="62"/>
  <c r="J487" i="62"/>
  <c r="I487" i="62"/>
  <c r="I486" i="62"/>
  <c r="T484" i="62"/>
  <c r="N476" i="62"/>
  <c r="N475" i="62"/>
  <c r="N478" i="62"/>
  <c r="N479" i="62"/>
  <c r="N474" i="62"/>
  <c r="M476" i="62"/>
  <c r="M474" i="62"/>
  <c r="M475" i="62"/>
  <c r="L475" i="62"/>
  <c r="L476" i="62"/>
  <c r="L474" i="62"/>
  <c r="L478" i="62" s="1"/>
  <c r="L479" i="62"/>
  <c r="K476" i="62"/>
  <c r="K474" i="62"/>
  <c r="K475" i="62"/>
  <c r="J475" i="62"/>
  <c r="J476" i="62"/>
  <c r="J474" i="62"/>
  <c r="I476" i="62"/>
  <c r="I474" i="62"/>
  <c r="I475" i="62"/>
  <c r="I479" i="62" s="1"/>
  <c r="I478" i="62"/>
  <c r="T473" i="62"/>
  <c r="N462" i="62"/>
  <c r="N465" i="62"/>
  <c r="N467" i="62" s="1"/>
  <c r="N466" i="62"/>
  <c r="N463" i="62"/>
  <c r="N468" i="62" s="1"/>
  <c r="M462" i="62"/>
  <c r="M463" i="62"/>
  <c r="M468" i="62" s="1"/>
  <c r="M466" i="62"/>
  <c r="M465" i="62"/>
  <c r="M467" i="62" s="1"/>
  <c r="L466" i="62"/>
  <c r="L463" i="62"/>
  <c r="L465" i="62"/>
  <c r="L467" i="62" s="1"/>
  <c r="L462" i="62"/>
  <c r="L468" i="62" s="1"/>
  <c r="K462" i="62"/>
  <c r="K463" i="62"/>
  <c r="K468" i="62"/>
  <c r="K466" i="62"/>
  <c r="K465" i="62"/>
  <c r="K467" i="62" s="1"/>
  <c r="J466" i="62"/>
  <c r="J465" i="62"/>
  <c r="J467" i="62" s="1"/>
  <c r="J463" i="62"/>
  <c r="J462" i="62"/>
  <c r="J468" i="62" s="1"/>
  <c r="I463" i="62"/>
  <c r="T463" i="62" s="1"/>
  <c r="I465" i="62"/>
  <c r="I462" i="62"/>
  <c r="T462" i="62" s="1"/>
  <c r="I466" i="62"/>
  <c r="I468" i="62"/>
  <c r="T461" i="62"/>
  <c r="T445" i="62"/>
  <c r="Q445" i="62"/>
  <c r="T442" i="62"/>
  <c r="Q442" i="62"/>
  <c r="Q441" i="62"/>
  <c r="T441" i="62"/>
  <c r="T437" i="62"/>
  <c r="Q437" i="62"/>
  <c r="Q424" i="62"/>
  <c r="T424" i="62"/>
  <c r="Q362" i="62"/>
  <c r="T362" i="62"/>
  <c r="T357" i="62"/>
  <c r="Q357" i="62"/>
  <c r="Q365" i="62" s="1"/>
  <c r="Q23" i="62" s="1"/>
  <c r="T306" i="62"/>
  <c r="Q306" i="62"/>
  <c r="T304" i="62"/>
  <c r="Q304" i="62"/>
  <c r="Q303" i="62"/>
  <c r="T303" i="62"/>
  <c r="Q302" i="62"/>
  <c r="T302" i="62"/>
  <c r="T301" i="62"/>
  <c r="Q301" i="62"/>
  <c r="T300" i="62"/>
  <c r="Q300" i="62"/>
  <c r="T299" i="62"/>
  <c r="Q299" i="62"/>
  <c r="T297" i="62"/>
  <c r="Q297" i="62"/>
  <c r="T296" i="62"/>
  <c r="Q296" i="62"/>
  <c r="Q295" i="62"/>
  <c r="T295" i="62"/>
  <c r="T294" i="62"/>
  <c r="Q294" i="62"/>
  <c r="T293" i="62"/>
  <c r="Q293" i="62"/>
  <c r="T291" i="62"/>
  <c r="Q291" i="62"/>
  <c r="T290" i="62"/>
  <c r="Q290" i="62"/>
  <c r="Q287" i="62"/>
  <c r="T287" i="62"/>
  <c r="T264" i="62"/>
  <c r="Q264" i="62"/>
  <c r="T263" i="62"/>
  <c r="Q263" i="62"/>
  <c r="T261" i="62"/>
  <c r="Q261" i="62"/>
  <c r="Q260" i="62"/>
  <c r="T260" i="62"/>
  <c r="T259" i="62"/>
  <c r="Q259" i="62"/>
  <c r="T256" i="62"/>
  <c r="Q256" i="62"/>
  <c r="T254" i="62"/>
  <c r="Q254" i="62"/>
  <c r="T253" i="62"/>
  <c r="Q253" i="62"/>
  <c r="Q252" i="62"/>
  <c r="T252" i="62"/>
  <c r="Q251" i="62"/>
  <c r="T251" i="62"/>
  <c r="T213" i="62"/>
  <c r="Q213" i="62"/>
  <c r="Q212" i="62"/>
  <c r="T212" i="62"/>
  <c r="Q211" i="62"/>
  <c r="T211" i="62"/>
  <c r="T206" i="62"/>
  <c r="Q206" i="62"/>
  <c r="T198" i="62"/>
  <c r="Q198" i="62"/>
  <c r="T197" i="62"/>
  <c r="Q197" i="62"/>
  <c r="T194" i="62"/>
  <c r="Q194" i="62"/>
  <c r="T190" i="62"/>
  <c r="Q190" i="62"/>
  <c r="Q189" i="62"/>
  <c r="T189" i="62"/>
  <c r="Q188" i="62"/>
  <c r="T188" i="62"/>
  <c r="Q187" i="62"/>
  <c r="T187" i="62"/>
  <c r="T186" i="62"/>
  <c r="Q186" i="62"/>
  <c r="Q184" i="62"/>
  <c r="T184" i="62"/>
  <c r="Q183" i="62"/>
  <c r="T183" i="62"/>
  <c r="T181" i="62"/>
  <c r="Q181" i="62"/>
  <c r="O209" i="62"/>
  <c r="O204" i="62"/>
  <c r="O208" i="62"/>
  <c r="O205" i="62"/>
  <c r="Q180" i="62"/>
  <c r="T180" i="62"/>
  <c r="T179" i="62"/>
  <c r="Q179" i="62"/>
  <c r="T176" i="62"/>
  <c r="Q176" i="62"/>
  <c r="Q174" i="62"/>
  <c r="T174" i="62"/>
  <c r="Q173" i="62"/>
  <c r="T173" i="62"/>
  <c r="Q172" i="62"/>
  <c r="T172" i="62"/>
  <c r="Q171" i="62"/>
  <c r="T171" i="62"/>
  <c r="N209" i="62"/>
  <c r="N204" i="62"/>
  <c r="N205" i="62"/>
  <c r="N208" i="62"/>
  <c r="M204" i="62"/>
  <c r="M208" i="62"/>
  <c r="M209" i="62"/>
  <c r="M205" i="62"/>
  <c r="L204" i="62"/>
  <c r="L209" i="62"/>
  <c r="L208" i="62"/>
  <c r="L205" i="62"/>
  <c r="K204" i="62"/>
  <c r="K209" i="62"/>
  <c r="K205" i="62"/>
  <c r="K208" i="62"/>
  <c r="J204" i="62"/>
  <c r="J209" i="62"/>
  <c r="J205" i="62"/>
  <c r="J208" i="62"/>
  <c r="I209" i="62"/>
  <c r="I208" i="62"/>
  <c r="I204" i="62"/>
  <c r="I205" i="62"/>
  <c r="Q170" i="62"/>
  <c r="Q199" i="62" s="1"/>
  <c r="Q17" i="62" s="1"/>
  <c r="T170" i="62"/>
  <c r="Q111" i="62"/>
  <c r="Q165" i="62" s="1"/>
  <c r="Q16" i="62" s="1"/>
  <c r="T111" i="62"/>
  <c r="T75" i="62"/>
  <c r="Q75" i="62"/>
  <c r="I72" i="62"/>
  <c r="T71" i="62"/>
  <c r="Q71" i="62"/>
  <c r="Q66" i="62"/>
  <c r="T66" i="62"/>
  <c r="Q61" i="62"/>
  <c r="T61" i="62"/>
  <c r="Q54" i="62"/>
  <c r="T54" i="62"/>
  <c r="G37" i="61"/>
  <c r="D71" i="61" s="1"/>
  <c r="E34" i="61"/>
  <c r="G34" i="61" s="1"/>
  <c r="E35" i="61"/>
  <c r="G35" i="61" s="1"/>
  <c r="G33" i="61"/>
  <c r="E24" i="61"/>
  <c r="G13" i="61"/>
  <c r="G9" i="61" s="1"/>
  <c r="D69" i="61" s="1"/>
  <c r="G80" i="60"/>
  <c r="G41" i="60"/>
  <c r="G36" i="60" s="1"/>
  <c r="D90" i="60" s="1"/>
  <c r="E33" i="60"/>
  <c r="G33" i="60" s="1"/>
  <c r="E34" i="60"/>
  <c r="G34" i="60" s="1"/>
  <c r="G32" i="60"/>
  <c r="G22" i="60"/>
  <c r="E74" i="60"/>
  <c r="G74" i="60" s="1"/>
  <c r="G72" i="60" s="1"/>
  <c r="D92" i="60" s="1"/>
  <c r="G12" i="60"/>
  <c r="G8" i="60" s="1"/>
  <c r="D88" i="60" s="1"/>
  <c r="G27" i="59"/>
  <c r="D32" i="59" s="1"/>
  <c r="D33" i="59" s="1"/>
  <c r="E14" i="1" s="1"/>
  <c r="G61" i="58"/>
  <c r="D87" i="58" s="1"/>
  <c r="G32" i="58"/>
  <c r="D85" i="58" s="1"/>
  <c r="G9" i="58"/>
  <c r="D84" i="58" s="1"/>
  <c r="F163" i="77" l="1"/>
  <c r="F295" i="77" s="1"/>
  <c r="E29" i="1" s="1"/>
  <c r="E37" i="67"/>
  <c r="D41" i="67"/>
  <c r="E69" i="73"/>
  <c r="D76" i="73"/>
  <c r="E72" i="73"/>
  <c r="E25" i="73"/>
  <c r="D28" i="73"/>
  <c r="E69" i="72"/>
  <c r="D72" i="72"/>
  <c r="D78" i="72" s="1"/>
  <c r="E30" i="72"/>
  <c r="D33" i="72"/>
  <c r="D36" i="72"/>
  <c r="E92" i="66"/>
  <c r="D99" i="66"/>
  <c r="E170" i="71"/>
  <c r="D172" i="71"/>
  <c r="D174" i="71"/>
  <c r="E402" i="70"/>
  <c r="D404" i="70"/>
  <c r="E364" i="70"/>
  <c r="D367" i="70"/>
  <c r="E253" i="70"/>
  <c r="D263" i="70"/>
  <c r="E40" i="70"/>
  <c r="D43" i="70"/>
  <c r="E159" i="69"/>
  <c r="D161" i="69"/>
  <c r="E76" i="69"/>
  <c r="D82" i="69"/>
  <c r="E241" i="68"/>
  <c r="D243" i="68"/>
  <c r="E122" i="68"/>
  <c r="D147" i="68"/>
  <c r="E608" i="67"/>
  <c r="E611" i="67"/>
  <c r="D613" i="67"/>
  <c r="E130" i="67"/>
  <c r="D137" i="67"/>
  <c r="E96" i="67"/>
  <c r="D99" i="67"/>
  <c r="E99" i="67" s="1"/>
  <c r="E814" i="67"/>
  <c r="D816" i="67"/>
  <c r="E779" i="67"/>
  <c r="D781" i="67"/>
  <c r="E781" i="67" s="1"/>
  <c r="E731" i="67"/>
  <c r="D734" i="67"/>
  <c r="D737" i="67"/>
  <c r="E218" i="66"/>
  <c r="D220" i="66"/>
  <c r="E147" i="66"/>
  <c r="D153" i="66"/>
  <c r="E99" i="66"/>
  <c r="D102" i="66"/>
  <c r="E26" i="66"/>
  <c r="D28" i="66"/>
  <c r="D31" i="66"/>
  <c r="D34" i="66"/>
  <c r="E34" i="66" s="1"/>
  <c r="Q487" i="62"/>
  <c r="T487" i="62"/>
  <c r="Q486" i="62"/>
  <c r="T486" i="62"/>
  <c r="T476" i="62"/>
  <c r="T474" i="62"/>
  <c r="T479" i="62"/>
  <c r="T475" i="62"/>
  <c r="T478" i="62"/>
  <c r="Q465" i="62"/>
  <c r="I467" i="62"/>
  <c r="T465" i="62"/>
  <c r="Q466" i="62"/>
  <c r="T466" i="62"/>
  <c r="Q468" i="62"/>
  <c r="T468" i="62"/>
  <c r="Q209" i="62"/>
  <c r="T209" i="62"/>
  <c r="Q208" i="62"/>
  <c r="T208" i="62"/>
  <c r="Q204" i="62"/>
  <c r="T204" i="62"/>
  <c r="Q205" i="62"/>
  <c r="T205" i="62"/>
  <c r="T72" i="62"/>
  <c r="Q72" i="62"/>
  <c r="Q78" i="62" s="1"/>
  <c r="Q15" i="62" s="1"/>
  <c r="Q307" i="62"/>
  <c r="Q19" i="62" s="1"/>
  <c r="M479" i="62"/>
  <c r="M478" i="62"/>
  <c r="K479" i="62"/>
  <c r="K478" i="62"/>
  <c r="J478" i="62"/>
  <c r="J479" i="62"/>
  <c r="G63" i="61"/>
  <c r="G65" i="61"/>
  <c r="E57" i="61"/>
  <c r="G57" i="61" s="1"/>
  <c r="G55" i="61" s="1"/>
  <c r="D73" i="61" s="1"/>
  <c r="G24" i="61"/>
  <c r="G16" i="61" s="1"/>
  <c r="D70" i="61" s="1"/>
  <c r="G15" i="60"/>
  <c r="D89" i="60" s="1"/>
  <c r="G83" i="60"/>
  <c r="G85" i="60"/>
  <c r="D89" i="58"/>
  <c r="E13" i="1" s="1"/>
  <c r="E41" i="67" l="1"/>
  <c r="D45" i="67"/>
  <c r="D48" i="67"/>
  <c r="E48" i="67" s="1"/>
  <c r="D79" i="73"/>
  <c r="D82" i="73" s="1"/>
  <c r="D31" i="73"/>
  <c r="E28" i="73"/>
  <c r="E76" i="73"/>
  <c r="E33" i="72"/>
  <c r="E72" i="72"/>
  <c r="E78" i="72"/>
  <c r="D82" i="72"/>
  <c r="D86" i="72" s="1"/>
  <c r="E36" i="72"/>
  <c r="D40" i="72"/>
  <c r="E31" i="66"/>
  <c r="D38" i="66"/>
  <c r="E172" i="71"/>
  <c r="D176" i="71"/>
  <c r="D178" i="71" s="1"/>
  <c r="E174" i="71"/>
  <c r="D406" i="70"/>
  <c r="D410" i="70"/>
  <c r="E410" i="70" s="1"/>
  <c r="E404" i="70"/>
  <c r="D371" i="70"/>
  <c r="D374" i="70"/>
  <c r="E374" i="70" s="1"/>
  <c r="E367" i="70"/>
  <c r="D267" i="70"/>
  <c r="E263" i="70"/>
  <c r="E43" i="70"/>
  <c r="D270" i="70"/>
  <c r="D62" i="70"/>
  <c r="E82" i="69"/>
  <c r="E161" i="69"/>
  <c r="D163" i="69"/>
  <c r="D86" i="69"/>
  <c r="E147" i="68"/>
  <c r="E243" i="68"/>
  <c r="D245" i="68"/>
  <c r="D154" i="68"/>
  <c r="D615" i="67"/>
  <c r="E613" i="67"/>
  <c r="E137" i="67"/>
  <c r="D627" i="67"/>
  <c r="E627" i="67" s="1"/>
  <c r="D648" i="67"/>
  <c r="E648" i="67" s="1"/>
  <c r="D653" i="67"/>
  <c r="E653" i="67" s="1"/>
  <c r="D656" i="67"/>
  <c r="D144" i="67"/>
  <c r="E816" i="67"/>
  <c r="D818" i="67"/>
  <c r="E818" i="67" s="1"/>
  <c r="D820" i="67"/>
  <c r="E734" i="67"/>
  <c r="D740" i="67"/>
  <c r="E740" i="67" s="1"/>
  <c r="D743" i="67"/>
  <c r="E737" i="67"/>
  <c r="E220" i="66"/>
  <c r="D222" i="66"/>
  <c r="E153" i="66"/>
  <c r="D156" i="66"/>
  <c r="E102" i="66"/>
  <c r="D105" i="66"/>
  <c r="E28" i="66"/>
  <c r="E38" i="66"/>
  <c r="Q467" i="62"/>
  <c r="Q534" i="62" s="1"/>
  <c r="Q25" i="62" s="1"/>
  <c r="T467" i="62"/>
  <c r="Q239" i="62"/>
  <c r="Q18" i="62" s="1"/>
  <c r="G60" i="61"/>
  <c r="D74" i="61" s="1"/>
  <c r="D75" i="61" s="1"/>
  <c r="E16" i="1" s="1"/>
  <c r="G77" i="60"/>
  <c r="D93" i="60" s="1"/>
  <c r="E45" i="67" l="1"/>
  <c r="D51" i="67"/>
  <c r="D85" i="73"/>
  <c r="E82" i="73"/>
  <c r="E79" i="73"/>
  <c r="D88" i="73"/>
  <c r="E88" i="73" s="1"/>
  <c r="D91" i="73"/>
  <c r="E91" i="73" s="1"/>
  <c r="D94" i="73"/>
  <c r="E94" i="73" s="1"/>
  <c r="E31" i="73"/>
  <c r="D34" i="73"/>
  <c r="E34" i="73" s="1"/>
  <c r="D37" i="73"/>
  <c r="E37" i="73" s="1"/>
  <c r="D41" i="73"/>
  <c r="E41" i="73" s="1"/>
  <c r="D44" i="73"/>
  <c r="D47" i="73"/>
  <c r="E47" i="73" s="1"/>
  <c r="D43" i="72"/>
  <c r="D46" i="72" s="1"/>
  <c r="E46" i="72" s="1"/>
  <c r="E40" i="72"/>
  <c r="E86" i="72"/>
  <c r="E82" i="72"/>
  <c r="D90" i="72"/>
  <c r="D41" i="66"/>
  <c r="D44" i="66"/>
  <c r="E44" i="66" s="1"/>
  <c r="E176" i="71"/>
  <c r="E178" i="71"/>
  <c r="D412" i="70"/>
  <c r="D414" i="70"/>
  <c r="E414" i="70" s="1"/>
  <c r="E406" i="70"/>
  <c r="D386" i="70"/>
  <c r="E386" i="70" s="1"/>
  <c r="D390" i="70"/>
  <c r="E371" i="70"/>
  <c r="E267" i="70"/>
  <c r="E270" i="70"/>
  <c r="D277" i="70"/>
  <c r="E62" i="70"/>
  <c r="D66" i="70"/>
  <c r="E86" i="69"/>
  <c r="E163" i="69"/>
  <c r="D165" i="69"/>
  <c r="D90" i="69"/>
  <c r="E154" i="68"/>
  <c r="E245" i="68"/>
  <c r="D247" i="68"/>
  <c r="D158" i="68"/>
  <c r="E144" i="67"/>
  <c r="E615" i="67"/>
  <c r="D658" i="67"/>
  <c r="E658" i="67" s="1"/>
  <c r="D661" i="67"/>
  <c r="E661" i="67" s="1"/>
  <c r="D668" i="67"/>
  <c r="E668" i="67" s="1"/>
  <c r="E656" i="67"/>
  <c r="D682" i="67"/>
  <c r="E682" i="67" s="1"/>
  <c r="D150" i="67"/>
  <c r="D155" i="67"/>
  <c r="E820" i="67"/>
  <c r="D822" i="67"/>
  <c r="E743" i="67"/>
  <c r="D746" i="67"/>
  <c r="D225" i="66"/>
  <c r="E222" i="66"/>
  <c r="D159" i="66"/>
  <c r="E156" i="66"/>
  <c r="E105" i="66"/>
  <c r="D108" i="66"/>
  <c r="Q29" i="62"/>
  <c r="E17" i="1" s="1"/>
  <c r="D94" i="60"/>
  <c r="E15" i="1" s="1"/>
  <c r="E85" i="73" l="1"/>
  <c r="D97" i="73"/>
  <c r="E51" i="67"/>
  <c r="D54" i="67"/>
  <c r="D50" i="73"/>
  <c r="E44" i="73"/>
  <c r="D53" i="73"/>
  <c r="E53" i="73" s="1"/>
  <c r="D100" i="73"/>
  <c r="E100" i="73" s="1"/>
  <c r="D49" i="72"/>
  <c r="E43" i="72"/>
  <c r="E90" i="72"/>
  <c r="D94" i="72"/>
  <c r="E165" i="69"/>
  <c r="D167" i="69"/>
  <c r="E41" i="66"/>
  <c r="D47" i="66"/>
  <c r="E225" i="66"/>
  <c r="D227" i="66"/>
  <c r="E412" i="70"/>
  <c r="E66" i="70"/>
  <c r="E390" i="70"/>
  <c r="D392" i="70"/>
  <c r="E392" i="70" s="1"/>
  <c r="E277" i="70"/>
  <c r="D284" i="70"/>
  <c r="D83" i="70"/>
  <c r="E90" i="69"/>
  <c r="E167" i="69"/>
  <c r="D169" i="69"/>
  <c r="D94" i="69"/>
  <c r="E158" i="68"/>
  <c r="E247" i="68"/>
  <c r="D249" i="68"/>
  <c r="D170" i="68"/>
  <c r="E150" i="67"/>
  <c r="D825" i="67"/>
  <c r="E822" i="67"/>
  <c r="D749" i="67"/>
  <c r="E746" i="67"/>
  <c r="E155" i="67"/>
  <c r="D160" i="67"/>
  <c r="E159" i="66"/>
  <c r="D163" i="66"/>
  <c r="D166" i="66" s="1"/>
  <c r="E108" i="66"/>
  <c r="D111" i="66"/>
  <c r="D103" i="73" l="1"/>
  <c r="D109" i="73" s="1"/>
  <c r="E97" i="73"/>
  <c r="E50" i="73"/>
  <c r="D56" i="73"/>
  <c r="D58" i="67"/>
  <c r="E54" i="67"/>
  <c r="E103" i="73"/>
  <c r="D106" i="73"/>
  <c r="E106" i="73" s="1"/>
  <c r="D52" i="72"/>
  <c r="E49" i="72"/>
  <c r="D98" i="72"/>
  <c r="E94" i="72"/>
  <c r="E47" i="66"/>
  <c r="D232" i="66"/>
  <c r="E227" i="66"/>
  <c r="D52" i="66"/>
  <c r="D290" i="70"/>
  <c r="E284" i="70"/>
  <c r="D90" i="70"/>
  <c r="E83" i="70"/>
  <c r="D171" i="69"/>
  <c r="E169" i="69"/>
  <c r="D102" i="69"/>
  <c r="E94" i="69"/>
  <c r="D251" i="68"/>
  <c r="E249" i="68"/>
  <c r="D174" i="68"/>
  <c r="E170" i="68"/>
  <c r="D830" i="67"/>
  <c r="E825" i="67"/>
  <c r="D752" i="67"/>
  <c r="E749" i="67"/>
  <c r="D167" i="67"/>
  <c r="E160" i="67"/>
  <c r="E163" i="66"/>
  <c r="D115" i="66"/>
  <c r="E111" i="66"/>
  <c r="D170" i="66"/>
  <c r="E166" i="66"/>
  <c r="D59" i="73" l="1"/>
  <c r="E56" i="73"/>
  <c r="D62" i="67"/>
  <c r="E58" i="67"/>
  <c r="E59" i="73"/>
  <c r="D112" i="73"/>
  <c r="E109" i="73"/>
  <c r="D55" i="72"/>
  <c r="E52" i="72"/>
  <c r="D101" i="72"/>
  <c r="E98" i="72"/>
  <c r="D234" i="66"/>
  <c r="E232" i="66"/>
  <c r="E52" i="66"/>
  <c r="D56" i="66"/>
  <c r="D294" i="70"/>
  <c r="E290" i="70"/>
  <c r="D416" i="70"/>
  <c r="E416" i="70" s="1"/>
  <c r="E90" i="70"/>
  <c r="D96" i="70"/>
  <c r="E171" i="69"/>
  <c r="D106" i="69"/>
  <c r="E102" i="69"/>
  <c r="D253" i="68"/>
  <c r="E251" i="68"/>
  <c r="D178" i="68"/>
  <c r="E174" i="68"/>
  <c r="D833" i="67"/>
  <c r="E830" i="67"/>
  <c r="D757" i="67"/>
  <c r="D755" i="67"/>
  <c r="E755" i="67" s="1"/>
  <c r="E752" i="67"/>
  <c r="D178" i="67"/>
  <c r="E167" i="67"/>
  <c r="D118" i="66"/>
  <c r="E115" i="66"/>
  <c r="D173" i="66"/>
  <c r="E170" i="66"/>
  <c r="D65" i="67" l="1"/>
  <c r="E62" i="67"/>
  <c r="E112" i="73"/>
  <c r="D115" i="73"/>
  <c r="D58" i="72"/>
  <c r="E55" i="72"/>
  <c r="D105" i="72"/>
  <c r="E101" i="72"/>
  <c r="E234" i="66"/>
  <c r="D236" i="66"/>
  <c r="E56" i="66"/>
  <c r="D61" i="66"/>
  <c r="D297" i="70"/>
  <c r="E294" i="70"/>
  <c r="E96" i="70"/>
  <c r="D104" i="70"/>
  <c r="D111" i="69"/>
  <c r="E106" i="69"/>
  <c r="E253" i="68"/>
  <c r="D182" i="68"/>
  <c r="E178" i="68"/>
  <c r="D836" i="67"/>
  <c r="E833" i="67"/>
  <c r="D764" i="67"/>
  <c r="D760" i="67"/>
  <c r="E760" i="67" s="1"/>
  <c r="E757" i="67"/>
  <c r="D196" i="67"/>
  <c r="E178" i="67"/>
  <c r="D123" i="66"/>
  <c r="E118" i="66"/>
  <c r="D176" i="66"/>
  <c r="E173" i="66"/>
  <c r="D69" i="67" l="1"/>
  <c r="E65" i="67"/>
  <c r="D118" i="73"/>
  <c r="E115" i="73"/>
  <c r="E58" i="72"/>
  <c r="D108" i="72"/>
  <c r="E105" i="72"/>
  <c r="D64" i="66"/>
  <c r="E61" i="66"/>
  <c r="E236" i="66"/>
  <c r="D238" i="66"/>
  <c r="D302" i="70"/>
  <c r="E297" i="70"/>
  <c r="D107" i="70"/>
  <c r="E104" i="70"/>
  <c r="D115" i="69"/>
  <c r="E111" i="69"/>
  <c r="D194" i="68"/>
  <c r="E182" i="68"/>
  <c r="D838" i="67"/>
  <c r="E836" i="67"/>
  <c r="D767" i="67"/>
  <c r="E767" i="67" s="1"/>
  <c r="D769" i="67"/>
  <c r="E769" i="67" s="1"/>
  <c r="E764" i="67"/>
  <c r="D226" i="67"/>
  <c r="E196" i="67"/>
  <c r="D126" i="66"/>
  <c r="E126" i="66" s="1"/>
  <c r="E123" i="66"/>
  <c r="E176" i="66"/>
  <c r="D179" i="66"/>
  <c r="D80" i="67" l="1"/>
  <c r="E69" i="67"/>
  <c r="D121" i="73"/>
  <c r="E118" i="73"/>
  <c r="D111" i="72"/>
  <c r="E108" i="72"/>
  <c r="D67" i="66"/>
  <c r="E64" i="66"/>
  <c r="E238" i="66"/>
  <c r="D240" i="66"/>
  <c r="E240" i="66" s="1"/>
  <c r="D305" i="70"/>
  <c r="E302" i="70"/>
  <c r="D113" i="70"/>
  <c r="E107" i="70"/>
  <c r="D127" i="69"/>
  <c r="E115" i="69"/>
  <c r="D197" i="68"/>
  <c r="E194" i="68"/>
  <c r="D840" i="67"/>
  <c r="E838" i="67"/>
  <c r="D238" i="67"/>
  <c r="E226" i="67"/>
  <c r="D182" i="66"/>
  <c r="E179" i="66"/>
  <c r="D83" i="67" l="1"/>
  <c r="E83" i="67" s="1"/>
  <c r="E80" i="67"/>
  <c r="E121" i="73"/>
  <c r="D114" i="72"/>
  <c r="E111" i="72"/>
  <c r="D70" i="66"/>
  <c r="E67" i="66"/>
  <c r="D318" i="70"/>
  <c r="E305" i="70"/>
  <c r="D116" i="70"/>
  <c r="E113" i="70"/>
  <c r="D130" i="69"/>
  <c r="E127" i="69"/>
  <c r="E197" i="68"/>
  <c r="D202" i="68"/>
  <c r="D842" i="67"/>
  <c r="E840" i="67"/>
  <c r="E238" i="67"/>
  <c r="D242" i="67"/>
  <c r="D186" i="66"/>
  <c r="E182" i="66"/>
  <c r="D117" i="72" l="1"/>
  <c r="E114" i="72"/>
  <c r="D73" i="66"/>
  <c r="E70" i="66"/>
  <c r="D331" i="70"/>
  <c r="E318" i="70"/>
  <c r="D126" i="70"/>
  <c r="E116" i="70"/>
  <c r="D134" i="69"/>
  <c r="E130" i="69"/>
  <c r="D205" i="68"/>
  <c r="E202" i="68"/>
  <c r="D844" i="67"/>
  <c r="E842" i="67"/>
  <c r="D249" i="67"/>
  <c r="E242" i="67"/>
  <c r="D189" i="66"/>
  <c r="E186" i="66"/>
  <c r="D120" i="72" l="1"/>
  <c r="E117" i="72"/>
  <c r="D76" i="66"/>
  <c r="E76" i="66" s="1"/>
  <c r="E73" i="66"/>
  <c r="D335" i="70"/>
  <c r="E331" i="70"/>
  <c r="E126" i="70"/>
  <c r="D133" i="70"/>
  <c r="D137" i="69"/>
  <c r="E134" i="69"/>
  <c r="D215" i="68"/>
  <c r="E205" i="68"/>
  <c r="E844" i="67"/>
  <c r="E249" i="67"/>
  <c r="D253" i="67"/>
  <c r="D197" i="66"/>
  <c r="E189" i="66"/>
  <c r="D127" i="72" l="1"/>
  <c r="E120" i="72"/>
  <c r="D338" i="70"/>
  <c r="E335" i="70"/>
  <c r="D142" i="70"/>
  <c r="E133" i="70"/>
  <c r="D141" i="69"/>
  <c r="E137" i="69"/>
  <c r="D225" i="68"/>
  <c r="E215" i="68"/>
  <c r="D257" i="67"/>
  <c r="E253" i="67"/>
  <c r="D202" i="66"/>
  <c r="E197" i="66"/>
  <c r="D131" i="72" l="1"/>
  <c r="E127" i="72"/>
  <c r="E338" i="70"/>
  <c r="D340" i="70"/>
  <c r="D149" i="70"/>
  <c r="E142" i="70"/>
  <c r="E141" i="69"/>
  <c r="D146" i="69"/>
  <c r="D228" i="68"/>
  <c r="E225" i="68"/>
  <c r="D261" i="67"/>
  <c r="E257" i="67"/>
  <c r="D205" i="66"/>
  <c r="E205" i="66" s="1"/>
  <c r="E202" i="66"/>
  <c r="D134" i="72" l="1"/>
  <c r="E131" i="72"/>
  <c r="D342" i="70"/>
  <c r="E340" i="70"/>
  <c r="E149" i="70"/>
  <c r="D157" i="70"/>
  <c r="D151" i="69"/>
  <c r="E151" i="69" s="1"/>
  <c r="E146" i="69"/>
  <c r="E228" i="68"/>
  <c r="D231" i="68"/>
  <c r="D265" i="67"/>
  <c r="E261" i="67"/>
  <c r="D137" i="72" l="1"/>
  <c r="E134" i="72"/>
  <c r="D345" i="70"/>
  <c r="E342" i="70"/>
  <c r="D164" i="70"/>
  <c r="E157" i="70"/>
  <c r="D233" i="68"/>
  <c r="E233" i="68" s="1"/>
  <c r="E231" i="68"/>
  <c r="D269" i="67"/>
  <c r="E265" i="67"/>
  <c r="D140" i="72" l="1"/>
  <c r="E137" i="72"/>
  <c r="D348" i="70"/>
  <c r="E345" i="70"/>
  <c r="D172" i="70"/>
  <c r="E164" i="70"/>
  <c r="D273" i="67"/>
  <c r="E269" i="67"/>
  <c r="D143" i="72" l="1"/>
  <c r="E140" i="72"/>
  <c r="D351" i="70"/>
  <c r="E348" i="70"/>
  <c r="D178" i="70"/>
  <c r="E172" i="70"/>
  <c r="D278" i="67"/>
  <c r="E273" i="67"/>
  <c r="D146" i="72" l="1"/>
  <c r="E143" i="72"/>
  <c r="D355" i="70"/>
  <c r="E355" i="70" s="1"/>
  <c r="E351" i="70"/>
  <c r="D184" i="70"/>
  <c r="E178" i="70"/>
  <c r="D282" i="67"/>
  <c r="E278" i="67"/>
  <c r="D149" i="72" l="1"/>
  <c r="E146" i="72"/>
  <c r="E184" i="70"/>
  <c r="D191" i="70"/>
  <c r="D286" i="67"/>
  <c r="E282" i="67"/>
  <c r="D152" i="72" l="1"/>
  <c r="E149" i="72"/>
  <c r="D193" i="70"/>
  <c r="E191" i="70"/>
  <c r="D290" i="67"/>
  <c r="E286" i="67"/>
  <c r="D155" i="72" l="1"/>
  <c r="E152" i="72"/>
  <c r="E193" i="70"/>
  <c r="D196" i="70"/>
  <c r="D300" i="67"/>
  <c r="E290" i="67"/>
  <c r="D158" i="72" l="1"/>
  <c r="E155" i="72"/>
  <c r="D198" i="70"/>
  <c r="E196" i="70"/>
  <c r="D305" i="67"/>
  <c r="E300" i="67"/>
  <c r="D161" i="72" l="1"/>
  <c r="E158" i="72"/>
  <c r="D203" i="70"/>
  <c r="E198" i="70"/>
  <c r="D309" i="67"/>
  <c r="E305" i="67"/>
  <c r="D163" i="72" l="1"/>
  <c r="E161" i="72"/>
  <c r="E203" i="70"/>
  <c r="D215" i="70"/>
  <c r="D325" i="67"/>
  <c r="E309" i="67"/>
  <c r="E163" i="72" l="1"/>
  <c r="D226" i="70"/>
  <c r="E215" i="70"/>
  <c r="E325" i="67"/>
  <c r="D341" i="67"/>
  <c r="D229" i="70" l="1"/>
  <c r="E226" i="70"/>
  <c r="D345" i="67"/>
  <c r="E341" i="67"/>
  <c r="D232" i="70" l="1"/>
  <c r="E232" i="70" s="1"/>
  <c r="E229" i="70"/>
  <c r="E345" i="67"/>
  <c r="D355" i="67"/>
  <c r="D360" i="67" l="1"/>
  <c r="E355" i="67"/>
  <c r="D363" i="67" l="1"/>
  <c r="E360" i="67"/>
  <c r="D368" i="67" l="1"/>
  <c r="E363" i="67"/>
  <c r="D373" i="67" l="1"/>
  <c r="E368" i="67"/>
  <c r="D377" i="67" l="1"/>
  <c r="E373" i="67"/>
  <c r="D381" i="67" l="1"/>
  <c r="E377" i="67"/>
  <c r="D387" i="67" l="1"/>
  <c r="E381" i="67"/>
  <c r="E387" i="67" l="1"/>
  <c r="D395" i="67"/>
  <c r="D403" i="67" l="1"/>
  <c r="E395" i="67"/>
  <c r="D411" i="67" l="1"/>
  <c r="E403" i="67"/>
  <c r="E411" i="67" l="1"/>
  <c r="D419" i="67"/>
  <c r="D424" i="67" l="1"/>
  <c r="E419" i="67"/>
  <c r="D429" i="67" l="1"/>
  <c r="E424" i="67"/>
  <c r="D434" i="67" l="1"/>
  <c r="E429" i="67"/>
  <c r="E434" i="67" l="1"/>
  <c r="D437" i="67"/>
  <c r="D443" i="67" l="1"/>
  <c r="E437" i="67"/>
  <c r="D447" i="67" l="1"/>
  <c r="E443" i="67"/>
  <c r="D450" i="67" l="1"/>
  <c r="E447" i="67"/>
  <c r="D453" i="67" l="1"/>
  <c r="E450" i="67"/>
  <c r="D457" i="67" l="1"/>
  <c r="E453" i="67"/>
  <c r="E457" i="67" l="1"/>
  <c r="D462" i="67"/>
  <c r="D465" i="67" l="1"/>
  <c r="E465" i="67" s="1"/>
  <c r="D470" i="67"/>
  <c r="E462" i="67"/>
  <c r="D474" i="67" l="1"/>
  <c r="E470" i="67"/>
  <c r="D478" i="67" l="1"/>
  <c r="E474" i="67"/>
  <c r="D482" i="67" l="1"/>
  <c r="E478" i="67"/>
  <c r="E482" i="67" l="1"/>
  <c r="D495" i="67"/>
  <c r="D503" i="67" l="1"/>
  <c r="E495" i="67"/>
  <c r="D508" i="67" l="1"/>
  <c r="E503" i="67"/>
  <c r="D516" i="67" l="1"/>
  <c r="E508" i="67"/>
  <c r="D522" i="67" l="1"/>
  <c r="E516" i="67"/>
  <c r="D527" i="67" l="1"/>
  <c r="E522" i="67"/>
  <c r="E527" i="67" l="1"/>
  <c r="D530" i="67"/>
  <c r="D538" i="67" l="1"/>
  <c r="E530" i="67"/>
  <c r="D543" i="67" l="1"/>
  <c r="E538" i="67"/>
  <c r="D551" i="67" l="1"/>
  <c r="E543" i="67"/>
  <c r="E551" i="67" l="1"/>
  <c r="D556" i="67"/>
  <c r="D559" i="67" l="1"/>
  <c r="E556" i="67"/>
  <c r="D562" i="67" l="1"/>
  <c r="E559" i="67"/>
  <c r="D565" i="67" l="1"/>
  <c r="E562" i="67"/>
  <c r="D569" i="67" l="1"/>
  <c r="E565" i="67"/>
  <c r="D573" i="67" l="1"/>
  <c r="E569" i="67"/>
  <c r="D581" i="67" l="1"/>
  <c r="E573" i="67"/>
  <c r="D589" i="67" l="1"/>
  <c r="E589" i="67" s="1"/>
  <c r="E581" i="67"/>
  <c r="D30" i="42"/>
  <c r="F30" i="42" s="1"/>
  <c r="D50" i="42" l="1"/>
  <c r="F50" i="42" s="1"/>
  <c r="D60" i="42" l="1"/>
  <c r="F60" i="42" s="1"/>
  <c r="F217" i="42" s="1"/>
  <c r="I13" i="36" s="1"/>
  <c r="I15" i="36" s="1"/>
  <c r="I35" i="36" l="1"/>
  <c r="E11" i="1"/>
  <c r="E31" i="1" s="1"/>
  <c r="E32" i="1" l="1"/>
  <c r="E33" i="1"/>
  <c r="E34" i="1" l="1"/>
  <c r="E3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<sst xmlns="http://schemas.openxmlformats.org/spreadsheetml/2006/main" count="16397" uniqueCount="5213">
  <si>
    <t>Popis s projektantskim predračunom</t>
  </si>
  <si>
    <t>SKUPNA REKAPITULACIJA</t>
  </si>
  <si>
    <t>Skupaj</t>
  </si>
  <si>
    <t>SKUPAJ</t>
  </si>
  <si>
    <t>Projekt:</t>
  </si>
  <si>
    <t>Novo Pobrežje - 1. faza</t>
  </si>
  <si>
    <t>Odsek:</t>
  </si>
  <si>
    <t>Gradbeni del zunanje in prometne ureditve</t>
  </si>
  <si>
    <t>Načrt:</t>
  </si>
  <si>
    <t>Faza:</t>
  </si>
  <si>
    <t>PZI</t>
  </si>
  <si>
    <t>PREDRAČUN</t>
  </si>
  <si>
    <t>Postavka</t>
  </si>
  <si>
    <t>Normativ</t>
  </si>
  <si>
    <t>Opis postavke</t>
  </si>
  <si>
    <t xml:space="preserve">Enota </t>
  </si>
  <si>
    <t>Količina</t>
  </si>
  <si>
    <t>Cena za enoto</t>
  </si>
  <si>
    <t>Cena skupaj</t>
  </si>
  <si>
    <t>1 PREDDELA</t>
  </si>
  <si>
    <t>PREDDELA SKUPAJ:</t>
  </si>
  <si>
    <t>1.1 Geodetska dela</t>
  </si>
  <si>
    <t>KOS</t>
  </si>
  <si>
    <t>M2</t>
  </si>
  <si>
    <t>M1</t>
  </si>
  <si>
    <t>2 ZEMELJSKA DELA</t>
  </si>
  <si>
    <t>ZEMELJSKA DELA SKUPAJ:</t>
  </si>
  <si>
    <t>2.1 Izkopi</t>
  </si>
  <si>
    <t>M3</t>
  </si>
  <si>
    <t>2.2 Planum temeljnih tal</t>
  </si>
  <si>
    <t>S 2 2 112</t>
  </si>
  <si>
    <t>Ureditev planuma temeljnih tal vezljive zemljine - 3. kategorije</t>
  </si>
  <si>
    <t>2.3 Ločilne, drenažne in filtrske plasti ter delovni plato</t>
  </si>
  <si>
    <t>S 2 3 313</t>
  </si>
  <si>
    <t>Dobava in vgraditev geotekstilije za ločilno plast (po načrtu), natezna trdnost do nad 14 do 16 kN/m2</t>
  </si>
  <si>
    <t>2.4 Nasipi, zasipi, klini, posteljica in glinasti naboj</t>
  </si>
  <si>
    <t>S 2 4 475</t>
  </si>
  <si>
    <t>Izdelava posteljice iz drobljenih kamnitih zrn v debelini 40 cm</t>
  </si>
  <si>
    <t>2.5 Brežine in zelenice</t>
  </si>
  <si>
    <t>S 2 5 132</t>
  </si>
  <si>
    <t>Humuziranje zelenice brez valjanja, v debelini do 15 cm - strojno</t>
  </si>
  <si>
    <t>S 2 5 151</t>
  </si>
  <si>
    <t>Doplačilo za zatravitev s semenom</t>
  </si>
  <si>
    <t>2.9 Prevozi, razprostiranje in ureditev deponij materiala</t>
  </si>
  <si>
    <t>S 2 9 131</t>
  </si>
  <si>
    <t>Razprostiranje odvečne plodne zemljine - 1. kategorije</t>
  </si>
  <si>
    <t>Opomba:
Vključno s prevozom na komunalno deponijo in plačilom komunalne takse</t>
  </si>
  <si>
    <t>S 2 9 133</t>
  </si>
  <si>
    <t>Razprostiranje odvečne vezljive zemljine - 3. kategorije</t>
  </si>
  <si>
    <t>3 VOZIŠČNE KONSTRUKCIJE</t>
  </si>
  <si>
    <t>VOZIŠČNE KONSTRUKCIJE SKUPAJ:</t>
  </si>
  <si>
    <t>3.1 Nosilne plasti</t>
  </si>
  <si>
    <t>S 3 1 131</t>
  </si>
  <si>
    <t>Izdelava nevezane nosilne plasti enakomerno zrnatega drobljenca iz kamnine v debelini do 20 cm</t>
  </si>
  <si>
    <t>S 3 1 573</t>
  </si>
  <si>
    <t>Izdelava nosilne plasti bituminizirane zmesi AC 22 base B 50/70 A4 v debelini 7 cm</t>
  </si>
  <si>
    <t>3.2 Obrabne plasti</t>
  </si>
  <si>
    <t>S 3 2 283</t>
  </si>
  <si>
    <t>Izdelava obrabne in zaporne plasti bituminizirane zmesi AC 11 surf B 70/100 A4 v debelini 4 cm</t>
  </si>
  <si>
    <t>Opomba:
Uporabi se asfalt AC 11 surf B 70/100 A4 Z3</t>
  </si>
  <si>
    <t>S 3 2 497</t>
  </si>
  <si>
    <t>Pobrizg s polimerno bitumensko emulzijo 0,31 do 0,50 kg/m2</t>
  </si>
  <si>
    <t>3.4 Tlakovane obrabne plasti</t>
  </si>
  <si>
    <t>S 3 4 271</t>
  </si>
  <si>
    <t>Izdelava obrabne plasti iz velikih tlakovcev iz silikatne kamnine velikosti .. cm /.. cm /.. cm, stiki zapolnjeni s peskom</t>
  </si>
  <si>
    <t>Opomba:
Izdelava, dobava in vgradnja betonskih tlakovcev sestavljenih iz treh dimenzij 10x20x6cm, 20x20x6cm, 20x30x6cm, vključno z izdelavo posteljice iz drobirja 4-8 mm v debelini 3-5 cm.</t>
  </si>
  <si>
    <t>3.5 Robni elementi vozišč</t>
  </si>
  <si>
    <t>S 3 5 214</t>
  </si>
  <si>
    <t>Dobava in vgraditev predfabriciranega dvignjenega robnika iz cementnega betona  s prerezom 15/25 cm</t>
  </si>
  <si>
    <t>S 3 5 232</t>
  </si>
  <si>
    <t>Dobava in vgraditev predfabriciranega pogreznjenega robnika iz cementnega betona  s prerezom 10/20 cm</t>
  </si>
  <si>
    <t>Opomba:
Robnik dimenzij 5/20 cm.</t>
  </si>
  <si>
    <t>4 ODVODNJAVANJE</t>
  </si>
  <si>
    <t>ODVODNJAVANJE SKUPAJ:</t>
  </si>
  <si>
    <t>4.2 Globinsko odvodnjavanje - drenaže</t>
  </si>
  <si>
    <t>S 4 2 321</t>
  </si>
  <si>
    <t>Doplačilo za izkop in zasip vzdolžne in prečne drenaže, globoke 1 do 2 m</t>
  </si>
  <si>
    <t>7 TUJE STORITVE</t>
  </si>
  <si>
    <t>TUJE STORITVE SKUPAJ:</t>
  </si>
  <si>
    <t>7.8 Preskusi, nadzor in tehnična dokumentacija</t>
  </si>
  <si>
    <t>S 7 9 517</t>
  </si>
  <si>
    <t>Izdelava poročila za vnos podatkov v Banko cestnih podatkov pristojnega upravljavca cest</t>
  </si>
  <si>
    <t>URA</t>
  </si>
  <si>
    <t>N 7 9 620</t>
  </si>
  <si>
    <t>Geološko geomehanski nadzor med gradnjo</t>
  </si>
  <si>
    <t xml:space="preserve">  CENA SKUPAJ (brez DDV)</t>
  </si>
  <si>
    <t>6 OPREMA CEST</t>
  </si>
  <si>
    <t>OPREMA CEST SKUPAJ:</t>
  </si>
  <si>
    <t>6.1 Pokončna oprema cest</t>
  </si>
  <si>
    <t>N 6 1 105</t>
  </si>
  <si>
    <t>Dobava in pritrditev okroglega prometnega znaka, podlaga iz aluminijaste pločevine, razred svetlobne odbojnosti površine glede na značilnosti okolice RA2, premera 400 mm</t>
  </si>
  <si>
    <t>Opomba:
Karakteristike prometnih znakov morajo biti skladne s Pravilnikom o prometni signalizaciji in prometni opremi na cestah (Uradni list RS, št. 26/24 in 30/24 - popr. 22/25 in 16/26).</t>
  </si>
  <si>
    <t>N 6 1 107</t>
  </si>
  <si>
    <t>Dobava in pritrditev  prometnega znaka, podlaga iz aluminijaste pločevine, razred svetlobne odbojnosti površine glede na značilnosti okolice RA2, velikosti od 0,11 do 0,2 m2</t>
  </si>
  <si>
    <t>S 6 1 132</t>
  </si>
  <si>
    <t>Izdelava temelja iz cementnega betona C 12/15, globine 100 cm, premera 30 cm</t>
  </si>
  <si>
    <t>S 6 1 218</t>
  </si>
  <si>
    <t>Dobava in vgraditev stebrička za prometni znak iz vroče cinkane jeklene cevi s premerom 64 mm, dolge 4000 mm</t>
  </si>
  <si>
    <t>6.2 Označbe na voziščih</t>
  </si>
  <si>
    <t>S 6 2 121</t>
  </si>
  <si>
    <t>Izdelava tankoslojne vzdolžne označbe na vozišču z enokomponentno belo barvo, vključno 250 g/m2 posipa z drobci / kroglicami stekla, strojno, debelina plasti suhe snovi 250 mikrometra, širina črte 10 cm</t>
  </si>
  <si>
    <t>Opomba:
Karakteristike talnih označb morajo biti skladne s Pravilnikom o prometni signalizaciji in prometni opremi na cestah (Uradni list RS, št. 26/24 in 30/24 - popr. 22/25 in 16/26).</t>
  </si>
  <si>
    <t>S 6 2 168</t>
  </si>
  <si>
    <t>Izdelava tankoslojne prečne in ostalih označb na vozišču z enokomponentno belo barvo, vključno 250 g/m2 posipa z drobci / kroglicami stekla, strojno, debelina plasti suhe snovi 250 mikrometra, površina označbe nad 1,5 m2</t>
  </si>
  <si>
    <t>S 6 2 224</t>
  </si>
  <si>
    <t>Izdelava tankoslojne prečne in ostalih označb na vozišču z enokomponentno rumeno barvo, vključno 250 g/m2 posipa z drobci / kroglicami stekla, strojno, debelina plasti suhe snovi 200 mikrometra, površina označbe nad 1,5 m2</t>
  </si>
  <si>
    <t>Projekt:295CES2 Interni del - 1. faza</t>
  </si>
  <si>
    <t>Novo Pobrežje 1. faza</t>
  </si>
  <si>
    <t>Interni del</t>
  </si>
  <si>
    <t>Opomba:
Uporabi se zmrzlinsko odporen material. Posteljica se izdela v debelini 35 cm.</t>
  </si>
  <si>
    <t>Opomba:
Uporabi se drobljenec D22.</t>
  </si>
  <si>
    <t>N 3 4 636</t>
  </si>
  <si>
    <t>Dobava in vgradnja rešetk za utrditev povoznih travnatih površin.</t>
  </si>
  <si>
    <t>Opomba:
Vrsta in oblika rešetk se izbere v skladu s katalogom materialov, ki je predmet načrta arhitekture.</t>
  </si>
  <si>
    <t>S 4 2 115</t>
  </si>
  <si>
    <t>Izdelava vzdolžne in prečne drenaže, globoke do 1,0 m, na planumu izkopa, z gibljivimi plastičnimi cevmi premera 20 cm</t>
  </si>
  <si>
    <t>5 GRADBENA IN OBRTNIŠKA DELA</t>
  </si>
  <si>
    <t>GRADBENA IN OBRTNIŠKA DELA SKUPAJ:</t>
  </si>
  <si>
    <t>5.1 Tesarska dela</t>
  </si>
  <si>
    <t>S 5 1 311</t>
  </si>
  <si>
    <t>Izdelava podprtega opaža za raven zid, visok do 2 m</t>
  </si>
  <si>
    <t>5.2 Dela z jeklom za ojačitev</t>
  </si>
  <si>
    <t>N 5 2 103</t>
  </si>
  <si>
    <t>Dobava in vgradnja armaturne mreže Q385 iz jekla B 500 A po standardu EN 10080 in B 500 A v skladu s standardom DIN 488:2008 in zahtevah Slovenskega tehničnega soglasja STS.</t>
  </si>
  <si>
    <t>KG</t>
  </si>
  <si>
    <t>N 5 2 104</t>
  </si>
  <si>
    <t>Dobava in vgradnja rebrastega jekla v palicah fi 8 v skladu s standardom EN 10080 (B 500 B ali B 500 A), STS in tudi s standardom DIN 488:2008 (B 500 B).</t>
  </si>
  <si>
    <t>N 5 2 102</t>
  </si>
  <si>
    <t>Dobava in vgradnja rebrastega jekla v palicah fi 12 v skladu s standardom EN 10080 (B 500 B ali B 500 A), STS in tudi s standardom DIN 488:2008 (B 500 B).</t>
  </si>
  <si>
    <t>5.3 Dela s cementnim betonom</t>
  </si>
  <si>
    <t>S 5 3 133</t>
  </si>
  <si>
    <t>Dobava in vgraditev cementnega betona C25/30 v prerez 0,31 do 0,50 m3/m2-m1</t>
  </si>
  <si>
    <t>5.5 Dela pri popravilu objektov</t>
  </si>
  <si>
    <t>N 5 5 101</t>
  </si>
  <si>
    <t>Izvedba vodotesnega stika med pločnikom in steno objekta._x000D_
Stik med pločnikom in objektom se zatesni z vodotesno fugurno maso. Postavka zajema komplet izvedbo in nabavo materiala.</t>
  </si>
  <si>
    <t>N 5 5 102</t>
  </si>
  <si>
    <t>Izvedba zaščite objekta:_x000D_
- Čiščenje zidu,_x000D_
- fino zaribati obstoječi zid,_x000D_
- premaz z ibitolom,_x000D_
- hidroizolacija z izotexom debeline 3 mm_x000D_
- čepasta folija_x000D_
- stiridur 3 cm</t>
  </si>
  <si>
    <t>Projekt:295PRO7 Interni del - 1. faza</t>
  </si>
  <si>
    <t>Prometni del zunanje in prometne ureditve</t>
  </si>
  <si>
    <t>ZI 500.06</t>
  </si>
  <si>
    <t>ZI 500.06.01</t>
  </si>
  <si>
    <t>ZI 500.06.01.01</t>
  </si>
  <si>
    <t>ZI 500.06.01.02</t>
  </si>
  <si>
    <t>ZI 500.06.01.03</t>
  </si>
  <si>
    <t>N 6 1 154</t>
  </si>
  <si>
    <t>Dobava in pritrditev prometnega znaka na objekt (steno) z ustreznimi nosilci, vijaki in sidri, vključno z montažo, poravnavo in zavarovanjem proti odvijanju.</t>
  </si>
  <si>
    <t>ZI 500.06.01.04</t>
  </si>
  <si>
    <t>ZI 500.06.01.05</t>
  </si>
  <si>
    <t>ZI 500.06.02</t>
  </si>
  <si>
    <t>ZI 500.06.02.01</t>
  </si>
  <si>
    <t>ZI 500.06.02.02</t>
  </si>
  <si>
    <t>ZI 500.06.02.03</t>
  </si>
  <si>
    <t>ZI 500.07</t>
  </si>
  <si>
    <t>ZI 500.07.08</t>
  </si>
  <si>
    <t>2.5</t>
  </si>
  <si>
    <t>Gradbeni del</t>
  </si>
  <si>
    <t>Prometni del</t>
  </si>
  <si>
    <t>Projekt: Stanovanjska soseska Novo Pobrežje Maribor – Faza 1</t>
  </si>
  <si>
    <t>0/2 Zbirni načrt gradbeništva</t>
  </si>
  <si>
    <t>N 1 1 101</t>
  </si>
  <si>
    <t>Zakoličba lokacij jaškov s situativnim in višinskim zavarovanjem</t>
  </si>
  <si>
    <t>N 1 1 104</t>
  </si>
  <si>
    <t>Zakoličba in zavarovanje trase meteorne kanalizacije</t>
  </si>
  <si>
    <t>N 1 1 105</t>
  </si>
  <si>
    <t>Zakoličba in zavarovanje trase obstoječih komunalnih in energijskih vodov</t>
  </si>
  <si>
    <t>S 2 1 324</t>
  </si>
  <si>
    <t>N 2 1 375</t>
  </si>
  <si>
    <t>Dodatek za ročni izkop vezljive zemljine kategorije 3.</t>
  </si>
  <si>
    <t>N 2 4 101</t>
  </si>
  <si>
    <t>Dobava in vgraditev betona marke C12/15 za betonsko ležišče cevi (POSTELJICA) s sprotno višinsko kontrolo do predpisane kote dna cevi (10cm + D/10), vključno z transportom materiala.</t>
  </si>
  <si>
    <t>N 2 4 102</t>
  </si>
  <si>
    <t>Dobava in vgraditev peščenega materiala granulacije 0 do 8 mm za peščeno ležišče cevi (POSTELJICA) s sprotno višinsko kontrolo do predpisane kote dna cevi (10cm + D/10) z komprimacijo do stopnje 97% SPP, vključno z nabavo in transportom materiala.</t>
  </si>
  <si>
    <t>N 2 4 103</t>
  </si>
  <si>
    <t>Dobava in vgraditev materiala granulacije 0 do 32 mm s komprimacijo, v coni cevovoda v debelini 30 cm nad temenom, s komprimacijo v plasteh po 20 cm, zbitost 95% po proctorju, vključno z nabavo in transportom materiala.</t>
  </si>
  <si>
    <t>N 2 4 104</t>
  </si>
  <si>
    <t>Zasipanje kanala izven cone cevovoda iz naravno pridobljenega prodno peščenega nasipnega materiala v plasteh d=20 cm in komprimacijo do stopnje 95% po proctorju, vključno z nabavo in transportom materiala.</t>
  </si>
  <si>
    <t>N 2 4 108</t>
  </si>
  <si>
    <t>Dobava in vgraditev materiala lomljenec granulacije 0 do 32 mm za obsip jaškov v debelini 0,5 m, vključno s transportom materiala.</t>
  </si>
  <si>
    <t>S 2 9 163</t>
  </si>
  <si>
    <t>Nakladanje vezljive zemljine - 3. kategorije</t>
  </si>
  <si>
    <t>N 2 9 101</t>
  </si>
  <si>
    <t>Odvoz težke zemljine iz izkopa na trajno deponijo z razprostiranjem.</t>
  </si>
  <si>
    <t>N 2 9 102</t>
  </si>
  <si>
    <t>Odvoz težke zemljine iz izkopa na začasno deponijo z ponovnim nalaganjem zemljine.</t>
  </si>
  <si>
    <t>4.3 Globinsko odvodnjavanje - kanalizacija</t>
  </si>
  <si>
    <t>N 4 3 212</t>
  </si>
  <si>
    <t>N 4 3 213</t>
  </si>
  <si>
    <t>Dobava in polaganje PVC DN200 mm nazivne togosti SN8 cevi za kanalizacijo na peščeno posteljico, vključno s fazonskimi kosi, s tesnjenjem stikov, vključno s prenosi do mesta vgradnje, polaganje, vgrajevanje in tesnjenje po navodilih proizvajalca.</t>
  </si>
  <si>
    <t>N 4 3 214</t>
  </si>
  <si>
    <t>N 4 3 215</t>
  </si>
  <si>
    <t>N 4 3 222</t>
  </si>
  <si>
    <t>N 4 3 521</t>
  </si>
  <si>
    <t>Doplačilo za izdelavo kanalizacije v globini 1,0 do 2,0 m s cevmi premera od 31 do 60 cm.</t>
  </si>
  <si>
    <t>S 4 3 552</t>
  </si>
  <si>
    <t xml:space="preserve">Doplačilo za delo med gostim opažem, cevi za kanalizacijo premera od 31 do 60 cm </t>
  </si>
  <si>
    <t>S 4 3 841</t>
  </si>
  <si>
    <t>Pregled in snemanje s TV kamero vseh kanalizacijskih cevi, jaškov in odcepov, v skladu s standardom SIST EN 13508-2:2003 in smernicami ATV-M 143.2</t>
  </si>
  <si>
    <t>N 4 3 103</t>
  </si>
  <si>
    <t>Priključevanje zvezne cevi na primarni kanal s fazonskimi komadi DN 200/250-400 mm (T komadi, odcepi) vključno z obdelavo vseh stikov in priključkov - komplet</t>
  </si>
  <si>
    <t>4.4 Jaški</t>
  </si>
  <si>
    <t>N 4 4 164</t>
  </si>
  <si>
    <t>Izdelava in dobava jaška iz armiranega cementnega betona, krožnega prereza s premerom 100 cm. Postavka zajema tudi obdelavo priključkov ter dna in mulde. Priprava  podloge jaška iz podložnega betona C12/15, debeline min. 10cm oz. več, v odvisnosti od pogojev vgradnje</t>
  </si>
  <si>
    <t>N 4 4 972</t>
  </si>
  <si>
    <t>Dobava in vgraditev pokrova iz duktilne litine z nosilnostjo 400 kN, krožnega prereza s premerom 600 mm. Dobava in vgradnja armiranobetonskega venca jaška v skladu SIST EN124-2:2015 in armiranobetonska razbremenilna plošča iz betona C25/30.</t>
  </si>
  <si>
    <t>4.4.1 Ponikovalni jaški</t>
  </si>
  <si>
    <t>N 4 4 172</t>
  </si>
  <si>
    <t>N 4 4 173</t>
  </si>
  <si>
    <t>N 4 4 174</t>
  </si>
  <si>
    <t>N 5 1 101</t>
  </si>
  <si>
    <t>Izdelava opaža za ..............</t>
  </si>
  <si>
    <t>Opomba:
Dobava in postavitev opaža za vertikalno razpiranje gradbene jame oz. rova pri globini nad 1 m, kampadno v dolžini 6,0 m.  Opaž se večkrat uporabi.  Navedena je celotna površina opaža</t>
  </si>
  <si>
    <t>6 ZAKLJUČNA DELA</t>
  </si>
  <si>
    <t>N 6 6 343</t>
  </si>
  <si>
    <t>Čiščenje trase po končanih delih (ocena, obračun po dejanskih stroških)</t>
  </si>
  <si>
    <t>N 6 6 344</t>
  </si>
  <si>
    <t>Kataster položenih vodov in objektov. Geodetska spremljava del.</t>
  </si>
  <si>
    <t>KOM</t>
  </si>
  <si>
    <t>7.9 Preskusi, nadzor in tehnična dokumentacija</t>
  </si>
  <si>
    <t>N 7 9 617</t>
  </si>
  <si>
    <t>Tlačni preizkus vodotesnosti položenih kanalizacijskih cevi, po navodilih proizvajalca in projektanta</t>
  </si>
  <si>
    <t>N 7 9 618</t>
  </si>
  <si>
    <t>S 4 4 799</t>
  </si>
  <si>
    <t>Preizkus vodotesnosti, vsi prevozi in vsa dokumentacija potrebna za tehnični pregled kontrolnih jaškov nad premerom DN 800 mm po veljavnem slovenskem standardu.</t>
  </si>
  <si>
    <t>N 7 9 636</t>
  </si>
  <si>
    <t>Predvideno križanje predvidene meteorne kanalizacije z obstoječimi komunalnimi vodi - izvede se zaščita v skladu z projektnimi pogoji/soglasjem upravljalca - komplet</t>
  </si>
  <si>
    <t>N 7 9 440</t>
  </si>
  <si>
    <t>Nadzor upravljavca predvidenega voda med gradnjo.</t>
  </si>
  <si>
    <t>MI 500.07.09.08</t>
  </si>
  <si>
    <t>MI 500.07.09.07</t>
  </si>
  <si>
    <t>MI 500.07.09.06</t>
  </si>
  <si>
    <t>MI 500.07.09.03</t>
  </si>
  <si>
    <t>Preizkus vodotesnosti, vsi prevozi in vsa dokumentacija potrebna za tehnični pregled jaškov premera do DN 600 mm po veljavnem slovenskem standardu.</t>
  </si>
  <si>
    <t>MI 500.07.09.02</t>
  </si>
  <si>
    <t>MI 500.07.09.01</t>
  </si>
  <si>
    <t>MI 500.07.09.</t>
  </si>
  <si>
    <t>MI 500.07.</t>
  </si>
  <si>
    <t>MI 500.06.02</t>
  </si>
  <si>
    <t>MI 500.06.01</t>
  </si>
  <si>
    <t>MI 500.06.</t>
  </si>
  <si>
    <t>MI 500.05.01.01</t>
  </si>
  <si>
    <t>MI 500.05.01.</t>
  </si>
  <si>
    <t>MI 500.05.</t>
  </si>
  <si>
    <t>N 4 4 175</t>
  </si>
  <si>
    <t>MI 500.04.04.01.04</t>
  </si>
  <si>
    <t>Nabava, transport in izvedba ponikovalnega AB jaška DN 2000 mm po detajlu! Globina ponikalnega jaška znaša do 5,0 m. Perforiran jašek  vključno s pranim prodnim nasutjem 8/32mm, peščenim fitrnim dnom in filcem (geotekstilom), perforiranega dela je 2,0m. Na jašek se vgradi pokrov duktilne litine premera DN600 mm in nosilnosti C250 kN. Dobava in vgradnja armiranobetonskega venca jaška v skladu SIST EN124-2:2015</t>
  </si>
  <si>
    <t>MI 500.04.04.01.03</t>
  </si>
  <si>
    <t>Opomba:
Za namene ponikanja vode iz kletnih prostorov</t>
  </si>
  <si>
    <t>Nabava, transport in izvedba ponikovalnega AB jaška DN 2000 mm po detajlu! Globina ponikalnega jaška znaša do 6,5 m. Perforiran jašek  vključno s pranim prodnim nasutjem 8/32mm, peščenim fitrnim dnom in filcem (geotekstilom), perforiranega dela je 1,0m. Na jašek se vgradi pokrov duktilne litine premera DN600 mm in nosilnosti C250 kN. Dobava in vgradnja armiranobetonskega venca jaška v skladu SIST EN124-2:2015</t>
  </si>
  <si>
    <t>MI 500.04.04.01.02</t>
  </si>
  <si>
    <t>Nabava, transport in izvedba ponikovalnega AB jaška DN 1000 mm po detajlu! Globina ponikalnega jaška znaša do 6,5 m. Perforiran jašek  vključno s pranim prodnim nasutjem 8/32mm, peščenim fitrnim dnom in filcem (geotekstilom), perforiranega dela je 1,0m. Na jašek se vgradi pokrov duktilne litine premera DN600 mm in nosilnosti C250 kN. Dobava in vgradnja armiranobetonskega venca jaška v skladu SIST EN124-2:2015</t>
  </si>
  <si>
    <t>MI 500.04.04.01.01</t>
  </si>
  <si>
    <t>MI 500.04.04.01.</t>
  </si>
  <si>
    <t>Dobava in vgraditev betonskega pokrova, krožnega prereza s premerom 600 mm.</t>
  </si>
  <si>
    <t>N 4 4 973</t>
  </si>
  <si>
    <t>MI 500.04.04.06</t>
  </si>
  <si>
    <t>MI 500.04.04.05</t>
  </si>
  <si>
    <t>MI 500.04.04.04</t>
  </si>
  <si>
    <t>Izdelava in dobava betonskega jaška premera DN 60 cm, jašek se izvede s peskolovom. Dela se izvedejo po detajlu. Postavka zajema tudi obdelavo priključkov ter dna. Priprava  podloge jaška iz podložnega betona C12/15, debeline min. 10cm oz. več, v odvisnosti od pogojev vgradnje</t>
  </si>
  <si>
    <t>S 4 4 334</t>
  </si>
  <si>
    <t>MI 500.04.04.03</t>
  </si>
  <si>
    <t>Izdelava in dobava betonskega jaška premera DN 60 cm. Dela se izvedejo po detajlu. Postavka zajema tudi obdelavo priključkov ter dna. Priprava  podloge jaška iz podložnega betona C12/15, debeline min. 10cm oz. več, v odvisnosti od pogojev vgradnje</t>
  </si>
  <si>
    <t>S 4 4 333</t>
  </si>
  <si>
    <t>MI 500.04.04.02</t>
  </si>
  <si>
    <t>MI 500.04.04.01</t>
  </si>
  <si>
    <t>MI 500.04.04.</t>
  </si>
  <si>
    <t>MI 500.04.03.09</t>
  </si>
  <si>
    <t>MI 500.04.03.08</t>
  </si>
  <si>
    <t>MI 500.04.03.07</t>
  </si>
  <si>
    <t>MI 500.04.03.06</t>
  </si>
  <si>
    <t>MI 500.04.03.05</t>
  </si>
  <si>
    <t>MI 500.04.03.04</t>
  </si>
  <si>
    <t>MI 500.04.03.03</t>
  </si>
  <si>
    <t>MI 500.04.03.02</t>
  </si>
  <si>
    <t>Opomba:
Za namene odvodnje vode iz linijskih požiralnikov</t>
  </si>
  <si>
    <t>MI 500.04.03.01</t>
  </si>
  <si>
    <t>MI 500.04.03.</t>
  </si>
  <si>
    <t>MI 500.04.</t>
  </si>
  <si>
    <t>MI 500.02.09.03</t>
  </si>
  <si>
    <t>MI 500.02.09.02</t>
  </si>
  <si>
    <t>MI 500.02.09.01</t>
  </si>
  <si>
    <t>MI 500.02.09.</t>
  </si>
  <si>
    <t>MI 500.02.04.05</t>
  </si>
  <si>
    <t>MI 500.02.04.04</t>
  </si>
  <si>
    <t>MI 500.02.04.03</t>
  </si>
  <si>
    <t>MI 500.02.04.02</t>
  </si>
  <si>
    <t>MI 500.02.04.01</t>
  </si>
  <si>
    <t>MI 500.02.04.</t>
  </si>
  <si>
    <t>MI 500.02.02.01</t>
  </si>
  <si>
    <t>MI 500.02.02.</t>
  </si>
  <si>
    <t>MI 500.02.01.02</t>
  </si>
  <si>
    <t>MI 500.02.01.01</t>
  </si>
  <si>
    <t>MI 500.02.01.</t>
  </si>
  <si>
    <t>MI 500.02.</t>
  </si>
  <si>
    <t>MI 500.01.01.03</t>
  </si>
  <si>
    <t>MI 500.01.01.02</t>
  </si>
  <si>
    <t>MI 500.01.01.01</t>
  </si>
  <si>
    <t>MI 500.01.01.</t>
  </si>
  <si>
    <t>MI 500.01.</t>
  </si>
  <si>
    <t>PREDRAČUN - Meteorne kanalizacije MET 1, 4, 5 (Interni del) - 1. faza</t>
  </si>
  <si>
    <t>2.7</t>
  </si>
  <si>
    <t>Načrt meteorne kanalizacije, interni del</t>
  </si>
  <si>
    <t>Stanovanjska soseska Novo Pobrežje Maribor – Faza 1</t>
  </si>
  <si>
    <t>PZI (1. Faza)</t>
  </si>
  <si>
    <t>Zakoličba in zavarovanje trase komunalne kanalizacije</t>
  </si>
  <si>
    <t>Izkopi in zasipi so upoštevani od kote ceste do predvidene globine cevi (spodnje kote posteljice).</t>
  </si>
  <si>
    <t>S 2 1 354</t>
  </si>
  <si>
    <t>Zasipanje kanala izven cone cevovoda iz naravno pridobljenega prodno peščenega nasipnega materiala v plasteh d=20 cm in komprimacijo do stopnje 95% po proctorju, vključno z nabavo in transportom materiala. V kolikor geomehanik ugotovi na licu mesta ustreznost izkopanega materila se lahko uporabi kvaliteten nasipni material iz izkopa.</t>
  </si>
  <si>
    <t>Odvoz težke zemljine iz izkopa na začasno deponijo z razprostiranjem.</t>
  </si>
  <si>
    <t>4 KANALIZACIJA</t>
  </si>
  <si>
    <t>KANALIZACIJA SKUPAJ:</t>
  </si>
  <si>
    <t>4.3 Cevi</t>
  </si>
  <si>
    <t>N 4 4 970</t>
  </si>
  <si>
    <t>S 4 4 171</t>
  </si>
  <si>
    <t>Preskus tesnosti jaška premera nad 80 cm</t>
  </si>
  <si>
    <t>S 5 1 771</t>
  </si>
  <si>
    <t>Opomba:
izkop kanalskih rovov za kanalizacijo v globini nad 1 m z vertikalnim razpiranjem, vključno z vsemi potrebnimi deli. Opaž se prestavlja po kampadah glede na potrebe. Navedena je celotna potrebna količina opaža</t>
  </si>
  <si>
    <t>ZAKLJUČNA DELA SKUPAJ:</t>
  </si>
  <si>
    <t>S 7 9 313</t>
  </si>
  <si>
    <t>Predvideno križanje predvidene komunalne kanalizacije z obstoječimi komunalnimi vodi - izvede se zaščita v skladu z projektnimi pogoji/soglasjem upravljalca - komplet</t>
  </si>
  <si>
    <t>2/9 Načrt fekalne kanalizacije, interni del</t>
  </si>
  <si>
    <t>PREDRAČUN - Fekalna kanalizacija, interni del</t>
  </si>
  <si>
    <t>FI 500.01.</t>
  </si>
  <si>
    <t>FI 500.01.01.</t>
  </si>
  <si>
    <t>FI 500.01.01.01</t>
  </si>
  <si>
    <t>FI 500.01.01.02</t>
  </si>
  <si>
    <t>FI 500.01.01.03</t>
  </si>
  <si>
    <t>FI 500.02.</t>
  </si>
  <si>
    <t>FI 500.02.01.</t>
  </si>
  <si>
    <t>FI 500.02.01.01</t>
  </si>
  <si>
    <t>Izkop vezljive zemljine/zrnate kamnine - 3. kategorije za temelje, kanalske rove, prepuste, jaške in drenaže, širine 1,1 do 2,0 m in globine od 1,0  do 3,0 m - strojno, planiranje dna ročno</t>
  </si>
  <si>
    <t>FI 500.02.01.02</t>
  </si>
  <si>
    <t>FI 500.02.02.</t>
  </si>
  <si>
    <t>FI 500.02.02.01</t>
  </si>
  <si>
    <t>FI 500.02.04.</t>
  </si>
  <si>
    <t>FI 500.02.04.01</t>
  </si>
  <si>
    <t>Dobava in vgraditev pustega betona za betonsko ležišče cevi (POSTELJICA) s sprotno višinsko kontrolo do predpisane kote dna cevi (10cm + D/10), vključno z nabavo in transportom materiala.</t>
  </si>
  <si>
    <t>FI 500.02.04.02</t>
  </si>
  <si>
    <t>FI 500.02.04.03</t>
  </si>
  <si>
    <t>FI 500.02.04.04</t>
  </si>
  <si>
    <t>FI 500.02.09.</t>
  </si>
  <si>
    <t>FI 500.02.09.01</t>
  </si>
  <si>
    <t>FI 500.02.09.02</t>
  </si>
  <si>
    <t>FI 500.02.09.03</t>
  </si>
  <si>
    <t>FI 500.04.</t>
  </si>
  <si>
    <t>FI 500.04.03.</t>
  </si>
  <si>
    <t>FI 500.04.03.01</t>
  </si>
  <si>
    <t>FI 500.04.03.02</t>
  </si>
  <si>
    <t>S 4 3 321</t>
  </si>
  <si>
    <t>Visokotlačno pranje vgrajenih cevi premera do 20 cm</t>
  </si>
  <si>
    <t>FI 500.04.03.03</t>
  </si>
  <si>
    <t>N 4 3 324</t>
  </si>
  <si>
    <t>Preskus tesnosti cevi premera do 20 cm</t>
  </si>
  <si>
    <t>FI 500.04.04.</t>
  </si>
  <si>
    <t>FI 500.04.04.01</t>
  </si>
  <si>
    <t>Izdelava in dobava jaška iz armiranega cementnega betona, krožnega prereza s premerom 80 cm. Postavka zajema tudi obdelavo priključkov ter dna in mulde. Priprava  podloge jaška iz podložnega betona C12/15, debeline min. 10cm oz. več, v odvisnosti od pogojev vgradnje</t>
  </si>
  <si>
    <t>FI 500.04.04.02</t>
  </si>
  <si>
    <t>Dobava in vgraditev pokrova iz duktilne litine z nosilnostjo 250 kN, krožnega prereza s premerom 600 mm v skladu s SIST EN124-2:2015. Dobava in vgradnja armiranobetonskega venca jaška. Na pokrovu mora biti napis KANALIZACIJA. Pokrovom se vgradi protihrupno tesnilo (EPDM ‒ guma iz etilena, propilena in diena ali boljše), ki ga je mogoče menjati.</t>
  </si>
  <si>
    <t>FI 500.04.04.03</t>
  </si>
  <si>
    <t>FI 500.05.</t>
  </si>
  <si>
    <t>FI 500.05.01.</t>
  </si>
  <si>
    <t>FI 500.05.01.01</t>
  </si>
  <si>
    <t>FI 500.06.</t>
  </si>
  <si>
    <t>FI 500.06.01.01</t>
  </si>
  <si>
    <t>FI 500.06.01.02</t>
  </si>
  <si>
    <t>FI 500.07.</t>
  </si>
  <si>
    <t>FI 500.07.09.</t>
  </si>
  <si>
    <t>FI 500.07.09.02</t>
  </si>
  <si>
    <t>FI 500.07.09.04</t>
  </si>
  <si>
    <t>FI 500.07.09.05</t>
  </si>
  <si>
    <t>2.9</t>
  </si>
  <si>
    <t>Načrt fekalne kanalizacije, interni del</t>
  </si>
  <si>
    <t>Code</t>
  </si>
  <si>
    <t>Description</t>
  </si>
  <si>
    <t>Q. unit</t>
  </si>
  <si>
    <t>Quantity</t>
  </si>
  <si>
    <t>Unit Cost</t>
  </si>
  <si>
    <t>Cost</t>
  </si>
  <si>
    <t>BIM element</t>
  </si>
  <si>
    <t>Quantity type</t>
  </si>
  <si>
    <t>Quantity Formula</t>
  </si>
  <si>
    <t>OBMOČJE ZA PRINTANJE</t>
  </si>
  <si>
    <t>Investitor</t>
  </si>
  <si>
    <t>Stanovanjski sklad RS, javni sklad, Poljanska cesta 31, 1000 Ljubljana</t>
  </si>
  <si>
    <t>Lokacija</t>
  </si>
  <si>
    <t>Pobrežje  Maribor</t>
  </si>
  <si>
    <t>Projekt</t>
  </si>
  <si>
    <t>Stanovanjska soseska novo Pobrežje Maribor</t>
  </si>
  <si>
    <t>Prostorska enota</t>
  </si>
  <si>
    <t>POPIS ELEKTRO DEL ZA STANOVANJSKO SOSESKO
NOVO POBREŽJE MARIBOR</t>
  </si>
  <si>
    <t>PZI - REKAPITULACIJA ZA ELEKTRO DELA:</t>
  </si>
  <si>
    <t>EL</t>
  </si>
  <si>
    <t>ELEKTRO INŠTALACIJE  - skupaj</t>
  </si>
  <si>
    <t>poz.</t>
  </si>
  <si>
    <t>opis dela oz.dobave</t>
  </si>
  <si>
    <t>enota</t>
  </si>
  <si>
    <t xml:space="preserve">količina
</t>
  </si>
  <si>
    <t>cena/enoto</t>
  </si>
  <si>
    <t>skupaj</t>
  </si>
  <si>
    <t>E1</t>
  </si>
  <si>
    <t>E2</t>
  </si>
  <si>
    <t>E3</t>
  </si>
  <si>
    <t>količina</t>
  </si>
  <si>
    <t>Dobava, vgradnja, izdelava, montaža in preizkus</t>
  </si>
  <si>
    <t>kpl</t>
  </si>
  <si>
    <t>m3</t>
  </si>
  <si>
    <t>m1</t>
  </si>
  <si>
    <t>kos</t>
  </si>
  <si>
    <t>ur</t>
  </si>
  <si>
    <t>MERITVE, CERTIFIKATI, POTRDILA… SKUPAJ</t>
  </si>
  <si>
    <t>98</t>
  </si>
  <si>
    <t>Length</t>
  </si>
  <si>
    <t>NE</t>
  </si>
  <si>
    <t>Vizuelni pregled, meritve strelovodne napeljave z izdajo merilnega poročila s pripadajočo tehnično dokumentacijo</t>
  </si>
  <si>
    <t>06</t>
  </si>
  <si>
    <t>01</t>
  </si>
  <si>
    <t>Pridobitev potrdila o delovanju sistema avtomatskega javljanja požara</t>
  </si>
  <si>
    <t>05</t>
  </si>
  <si>
    <t>Meritve osvetljenosti varnostne razsvetljave in izdaje certifikara</t>
  </si>
  <si>
    <t>04</t>
  </si>
  <si>
    <t>Meritve optičnih inštalacij</t>
  </si>
  <si>
    <t>03</t>
  </si>
  <si>
    <t>Meritve signalnih in TK inštalacij</t>
  </si>
  <si>
    <t>02</t>
  </si>
  <si>
    <t>Meritve električnih inštalacij</t>
  </si>
  <si>
    <t>Pridobiti je potrebno vse certifikate, ki so potrebni za tehnični pregled in nemoteno delovanje objekta.</t>
  </si>
  <si>
    <t>MERITVE, CERTIFIKATI, POTRDILA…</t>
  </si>
  <si>
    <t>NAPRAVE ZA PROIZVODNJO ELEKTRIČNEW ENERGIJE SKUPAJ</t>
  </si>
  <si>
    <t>27</t>
  </si>
  <si>
    <t>Kablaža, razdelilne omare, temelj agregata, gradbena dela ter strojne inštalacije niso predmet popisa in niso vključene v projektantski oceni investicije.</t>
  </si>
  <si>
    <t>25</t>
  </si>
  <si>
    <t xml:space="preserve">Dizelski Električni Agregat kot EG 275 BD_SA v zvočno izoliranem ohišju dobavitelja MIDES </t>
  </si>
  <si>
    <t>24</t>
  </si>
  <si>
    <t>Po zaključeni primopredaji se izvede usposabljanje končnega uporabnika na montirani opremi.</t>
  </si>
  <si>
    <t>Usposabljanje uporabnika</t>
  </si>
  <si>
    <t>23</t>
  </si>
  <si>
    <t>Izjava o skladnosti (CE certifikat)</t>
  </si>
  <si>
    <t>Potrdilo o tovarniškem preskusu agregata pri proizvajalcu.</t>
  </si>
  <si>
    <t>Električne sheme agregata</t>
  </si>
  <si>
    <t>Navodilo za uporabo agregata v Slovenščini</t>
  </si>
  <si>
    <t>Dokumentacija</t>
  </si>
  <si>
    <t>22</t>
  </si>
  <si>
    <t>Odvoz materiala na trajno deponijo.</t>
  </si>
  <si>
    <t>Čiščenje objekta po končanih delih</t>
  </si>
  <si>
    <t>21</t>
  </si>
  <si>
    <t>Izpolnitev testnih protokolov</t>
  </si>
  <si>
    <t>Testiranje agregata in preklopnega mesta</t>
  </si>
  <si>
    <t>Priprava na testni zagon</t>
  </si>
  <si>
    <t xml:space="preserve">Pregled agregata </t>
  </si>
  <si>
    <t>Zagon naprave s strani pooblaščenega serviserja in izdaja garancijskih listin</t>
  </si>
  <si>
    <t>20</t>
  </si>
  <si>
    <t xml:space="preserve">Dostava in dopolnjevanje rezervoarja z dizelskim gorivom D2 brez bio-komponent. Rezervoar mora biti pred zagonom agregata napolnjen s 200 litri dizelskega goriva brez bio-komponent. </t>
  </si>
  <si>
    <t>Dizelsko gorivo</t>
  </si>
  <si>
    <t>19</t>
  </si>
  <si>
    <t>Redni letni servis po zahtevah proizvajalca, vključevati mora vsaj:
- Motorno olje z menjavo
- Filter (filtri) olja z menjavo
- Filter (filtri) goriva z menjavo
- Izdaja potrdila o ekološkem uničenju zamenjanih delov 
- Ostala dela po zahtevah proizvajalca DEA</t>
  </si>
  <si>
    <t>Vzdrževanje (5 let)</t>
  </si>
  <si>
    <t>18</t>
  </si>
  <si>
    <t>Dostava in montaža agregata na predvideno mikrolokacijo.</t>
  </si>
  <si>
    <t xml:space="preserve">Transport </t>
  </si>
  <si>
    <t>17</t>
  </si>
  <si>
    <t xml:space="preserve">Dovod in odvod priključnih kablov s spodnje strani. </t>
  </si>
  <si>
    <t>Ožičeno in vgrajeno v ločeno elektro omaro, za stensko montažo</t>
  </si>
  <si>
    <t xml:space="preserve">Krmiljeno iz agregata, izvede avtomatski preklop celotnega bremena na agregatsko napajanja ob izpadu omrežja in delujočem agregatu
</t>
  </si>
  <si>
    <t>Omogoča zajem signalov za tipanje prisotnosti in anomalij omrežja</t>
  </si>
  <si>
    <t xml:space="preserve">Prilagojeno nazivni moči agregata
</t>
  </si>
  <si>
    <t>Avtomatsko preklopno stilkalo (ATS)</t>
  </si>
  <si>
    <t>16</t>
  </si>
  <si>
    <t>Komunikacijski protokoli: Modbus TCP, SNMP</t>
  </si>
  <si>
    <t>Omogoča povezavo krmilnika agregata v medmrežje ali CNS prek Ethernet omrežja</t>
  </si>
  <si>
    <t>Vgrajen na krmilnik agregata</t>
  </si>
  <si>
    <t>Komunikacijski modul</t>
  </si>
  <si>
    <t>15</t>
  </si>
  <si>
    <t>Odklopnik s termomagnetno zaščitno enoto, montiran v elektro komandni omari. Prilagojen nazivni moči agregata. Namenjen izklopu porabnikov ter zaščiti pred preobremenitvijo agregata in zaščiti pred kratkim stikom.</t>
  </si>
  <si>
    <t>Odklopnik agregata</t>
  </si>
  <si>
    <t>14</t>
  </si>
  <si>
    <t>Število digitalnih vhodov: 8
Število digitalnih izhodov: 8
Število analognih vhodov: 4
Območje analognih vhodov z možno prenastavljivostvo (R/U/I): 
R = 0-2500 Ω; U = 0-10 V; I = 0-20 mA</t>
  </si>
  <si>
    <t>Prikazovalnik: monokromatski, 132x64 px</t>
  </si>
  <si>
    <t>Temperaturno območje delovanja: od -20°C do +70°C</t>
  </si>
  <si>
    <t xml:space="preserve">IP zaščita: IP65 </t>
  </si>
  <si>
    <t>Napajalna napetost: 8-36 VDC</t>
  </si>
  <si>
    <t>Dve reži za dve razširitveni ali komunikacijski modul</t>
  </si>
  <si>
    <t>Komunikacijski protokol: Modbus RTU</t>
  </si>
  <si>
    <t>Programiranje logičnih funkcij - PLC in jihovo povezavo na fizične vhode/izhode krmilnika</t>
  </si>
  <si>
    <t xml:space="preserve">Beleženje:
- Število zagonov pogonskega motorja
- Zgodovino dogodkov in alarmov
</t>
  </si>
  <si>
    <t>Merjenje mehanskih veličin dizelskega agregata:
- Nivo goriva v dnevnem rezervoarju v %
- Število vrtljajev pogonskega motorja
- Števec delovnih ur
- Števec ur do naslednjega servisa
- Temperatura hladilne tekočine pogonskega motorja
- Tlak motornega olja</t>
  </si>
  <si>
    <t>Merjenje električnih veličin omrežja:
- Napetost (V): fazna in medfazna
- Frekvenca omrežja (Hz)</t>
  </si>
  <si>
    <t xml:space="preserve">Merjenje električnih veličin dizelskega agregata:
- Napetost generatorja (V): fazna in medfazna
- Tok generatorja (A): L1, L2 in L3
- Frekvenca generatorja (Hz)
</t>
  </si>
  <si>
    <t>Testni zagon agregata</t>
  </si>
  <si>
    <t xml:space="preserve">Ročno ali samodejno upravljanje z ATS preklopnim mestom </t>
  </si>
  <si>
    <t>Ročni zagon in zaustavitev agregata</t>
  </si>
  <si>
    <t>Daljinski zagon in zaustavitev agregata</t>
  </si>
  <si>
    <t>Tipanje prisotnosti in anomalij omrežja</t>
  </si>
  <si>
    <t>Samodejni zagon agregata ob izpadu ali anomalijah na omrežju</t>
  </si>
  <si>
    <t>Montirana na podnožje agregata. Služi za nadzor in upravljanje dizelskega električnega agregata in ATS preklopnega mesta. Omogoča:</t>
  </si>
  <si>
    <t>Elektro komandan omara s krmilnikom agregata in preklopnega mesta, kot ComAp IL4AMF25</t>
  </si>
  <si>
    <t>13</t>
  </si>
  <si>
    <t>Ročna črpalka, ki je montirana na podnožje agregata omogoča črpanje izrabljenega motornega olja iz oljnega korita.</t>
  </si>
  <si>
    <t>Ročna črpalka za črpanje motornega olja</t>
  </si>
  <si>
    <t>12</t>
  </si>
  <si>
    <t>Akumulatorski polnilnik je montiran v notranjosti elektro komandne omare. Vzdržuje napolnjenost akumulatorjev z električno energijo. Polnilnik je procesorsko krmiljen in se napaja iz električnega omrežja.</t>
  </si>
  <si>
    <t>Akumulatorski polnilnik</t>
  </si>
  <si>
    <t>11</t>
  </si>
  <si>
    <t>Grelnik pogonskega motorja je montiran na podnožje agregata. Vzdržuje primerno temperaturo in omogoča lažji zagon in takojšnjo obremenitev motorja. Grelnik se napaja iz električnega omrežja.</t>
  </si>
  <si>
    <t>Grelnik pogonskega motorja</t>
  </si>
  <si>
    <t>10</t>
  </si>
  <si>
    <t xml:space="preserve">Rezervoar z lovilno posodo mora biti opremljen z detektorjem v medplaščmen prostoru, ki je priključen na krmilnik agregata in signalizira razlitje tekočin. </t>
  </si>
  <si>
    <t>Senzor razlitja z detekcijo v lovilni posodi</t>
  </si>
  <si>
    <t>09</t>
  </si>
  <si>
    <t xml:space="preserve">Agregat mora biti opremljen z lovilno posodo za vse tehnične tekočine pogonskega motorja: motorno olje, hladilna tekočina in elektrolit zagonskih akumulatorjev. </t>
  </si>
  <si>
    <t>Lovilna posoda za tehnične tekočine pogonskega motorja</t>
  </si>
  <si>
    <t>08</t>
  </si>
  <si>
    <t xml:space="preserve">Rezervoar mora zadostovati za več kot 8 ur delovanja pri 75% bremenu. </t>
  </si>
  <si>
    <t xml:space="preserve">Dvoplaščni rezervoar za gorivo, montiran v podnožje agregata. Prostornina rezervoarja 340 litrov. </t>
  </si>
  <si>
    <t>Dvoplaščni rezervoar za gorivo</t>
  </si>
  <si>
    <t>07</t>
  </si>
  <si>
    <t xml:space="preserve">Ohišje agregata v notranjosti zvočno izolirano in v celoti prašno barvano. </t>
  </si>
  <si>
    <t>Vsaj ena vrata morajo omogočati pogled na krmilnik agregata.</t>
  </si>
  <si>
    <t>Ohišje na vsaki daljši strani opremljeno z vrati, ki omogočajo enostaven dostop do motorja v notranjosti ohišja. Vsa vrata opremljena s kljuko in ključavnico.</t>
  </si>
  <si>
    <t>Zvočno izolirano ohišje za zunanjo ali notranjo montažo.</t>
  </si>
  <si>
    <t>Impregnacija statorja in rotorja: razred H</t>
  </si>
  <si>
    <t xml:space="preserve">Razred temperaturnega porasta: H  </t>
  </si>
  <si>
    <t>Natančnost regulacije: 1 %</t>
  </si>
  <si>
    <t>Stopnja zaščite: IP23</t>
  </si>
  <si>
    <t>Nazivna frekvenca: 50 Hz</t>
  </si>
  <si>
    <t>Nazivna fazna napetost: 230 V</t>
  </si>
  <si>
    <t>Nazivna medfazna napetost: 400 V</t>
  </si>
  <si>
    <t>Trajna moč generatorja najmanj: 2500 kVA</t>
  </si>
  <si>
    <t>Sinhronski generator kot Mecc Alte ECP38-2M/4</t>
  </si>
  <si>
    <t>Največja poraba goriva pri 75 % obremenitvi  42,2 l/h</t>
  </si>
  <si>
    <t xml:space="preserve">Delovna prostornina: 9700 cm3 </t>
  </si>
  <si>
    <t>Način regulacije vrtljajev motorja: elektronska</t>
  </si>
  <si>
    <t>Vrsta:  6 valjni</t>
  </si>
  <si>
    <t>Tekočinsko hlajen 4-taktni dizelski motor z direktnim vbrizgom in turbinskim polnilnikom</t>
  </si>
  <si>
    <t>Pogonski motor kot Baudouin 6M16GD0/S</t>
  </si>
  <si>
    <t>Masa agregata (brez goriva) največ: 2600 kg</t>
  </si>
  <si>
    <t>Maksimalna višina: 2300 mm</t>
  </si>
  <si>
    <t>Maksimalna širina: 1200 mm</t>
  </si>
  <si>
    <t>Maksimana dolžina: 3400 mm</t>
  </si>
  <si>
    <t>Zaradi prostorskih omejitev je potrebno upoštevati maksimalne še sprejemljive dimenzije agregata:</t>
  </si>
  <si>
    <t>Dizelski električni agregat v zvočno izoliranem ohišju</t>
  </si>
  <si>
    <t>Faktor moči: 0,8</t>
  </si>
  <si>
    <t>Vrtljaji : 1500 /min</t>
  </si>
  <si>
    <t>Nazivna napetost: 400/230 V</t>
  </si>
  <si>
    <t>Trenutna delovna moč: najmanj 220 kW</t>
  </si>
  <si>
    <t>Trenutna nazivna moč: najmanj 275 kVA</t>
  </si>
  <si>
    <t>Delovna trajna moč: najmanj 200 kW</t>
  </si>
  <si>
    <t>Nazivna trajna moč: najmanj 250 kVA</t>
  </si>
  <si>
    <t>Dizelski električni agregat kot EG 275 BD_SA dobavitelja Mides</t>
  </si>
  <si>
    <t xml:space="preserve">Dizelski agregat postavljen zunaj na betonski temelj. 
Namenjen je rezervnemu napajanju objekta v primeru izpada električnega omrežja. </t>
  </si>
  <si>
    <t>Numeric</t>
  </si>
  <si>
    <t xml:space="preserve">DIZELSKI ELEKTRIČNI AGREGAT kot tip EG 275 BD_SA  v ZVOČNO IZOLIRANEM OHIŠJU, dobavitelja MIDES </t>
  </si>
  <si>
    <t>Dobava in montaža dizel agregara:</t>
  </si>
  <si>
    <t>NAPRAVE ZA PROIZVODNJO ELEKTRIČNEW ENERGIJE</t>
  </si>
  <si>
    <t>OGREVANJE VTOČNIKOV SKUPAJ</t>
  </si>
  <si>
    <t>Priklop grelnega kabla</t>
  </si>
  <si>
    <t>Priklop vtočnika</t>
  </si>
  <si>
    <t>Priklopi:</t>
  </si>
  <si>
    <t>Ggelni kabli so zajeti v popisu strojnih inštalacij</t>
  </si>
  <si>
    <t>Vtočnik (na primer Pluvija), komplet s grelnim elementom je zajet v popisu arhitekture</t>
  </si>
  <si>
    <t>Dobava in vgradnja vtočnikov:</t>
  </si>
  <si>
    <t>Krmilje vtočnikov je zajeto v RSR</t>
  </si>
  <si>
    <t>OGREVANJE VTOČNIKOV</t>
  </si>
  <si>
    <t>TEHNIČNA ZAŠČITA SKUPAJ</t>
  </si>
  <si>
    <t>Dobava in polaganje kablov je zajeto v
08 NABLI IN VODNIKI</t>
  </si>
  <si>
    <t>Tipka za lokalni izklop kotlovnice v sili</t>
  </si>
  <si>
    <t>Hupa z bliskavico za javljanje plina</t>
  </si>
  <si>
    <t>Senzor zemeljskega plina nameščen pod strop</t>
  </si>
  <si>
    <t>Centrala za javljanje plina; Alarmna centrala MX2000 nameščena v elektro prostoru</t>
  </si>
  <si>
    <t xml:space="preserve">Aktivna požarna zaščita - Detekcija plina v prostorih s plinskimi kotli </t>
  </si>
  <si>
    <t>NA2XH-J FE180/E90 4x240mm² položen na požarno odpornih sponah</t>
  </si>
  <si>
    <t>NA2XH 4x16 mm2</t>
  </si>
  <si>
    <t>NA2XH 4x10 mm2</t>
  </si>
  <si>
    <t>NA2XH 4x6 mm2</t>
  </si>
  <si>
    <t>J-H(St)H 4x2x0,8</t>
  </si>
  <si>
    <t>J-H(St)H 1x2x0,8</t>
  </si>
  <si>
    <t>NHXCH E90/FE180 4x35mm² shield
položen na požarno odpornih sponah</t>
  </si>
  <si>
    <t>NHXCH E90/FE180 4x16mm² shield
položen na požarno odpornih sponah</t>
  </si>
  <si>
    <t>NHXCH E90/FE180 4x10mm² shield
položen na požarno odpornih sponah</t>
  </si>
  <si>
    <t>NHXCH E90/FE180 4x6mm² shield
položen na požarno odpornih sponah</t>
  </si>
  <si>
    <t>NHXCH E90/FE180 7x2,5mm²
položen na požarno odpornih sponah</t>
  </si>
  <si>
    <t>Dobava in polaganje kablov: 
Požarno odporni kabli se polagajo na požarno odporne kabelske police in na požarno odporne kabelske spone</t>
  </si>
  <si>
    <t>Opomba:
-Dobava in montaža in zagon sistema odvoda dima in toplote v kleti je zajeta v načrtu strojnih inštalacij, v načrtu električnih inštalacij je predvideno samo kabliranje.
-Kabliranje je potrebno uskladiti s dejansko dobavljeno opremo.
-Dobavitel opreme izdela krmilno in napajalno shemo kabliranja.</t>
  </si>
  <si>
    <t>Odvod dima in toplote v kleti</t>
  </si>
  <si>
    <t>Podometna doza fi68 s pokrovom</t>
  </si>
  <si>
    <t>m</t>
  </si>
  <si>
    <t xml:space="preserve">LiYY 6x0,22 + 2x0,75 mm²  v ic fi 16                                             </t>
  </si>
  <si>
    <t>Instalacijska dela in material</t>
  </si>
  <si>
    <t>DA</t>
  </si>
  <si>
    <t>Senzor Alarmnega Sistema</t>
  </si>
  <si>
    <t>Tipkovnica (šifrator) Alarmnega Sistema</t>
  </si>
  <si>
    <t>Centrala Alarmnega Sistema</t>
  </si>
  <si>
    <t>Aktivna oprema (siva barva) se ne ponudi</t>
  </si>
  <si>
    <t>Predpriprava inštalacije za Alarmni sistem v pritličnih stanovanjih (aktivno opremo nabavi in zmontira uporabnik v kolikor se za alarmni sistem odloči).</t>
  </si>
  <si>
    <t>Podometna fora fi68 s pokrovom</t>
  </si>
  <si>
    <t xml:space="preserve">UTP CAT 6a  v ic fi 16                                             </t>
  </si>
  <si>
    <t>SOS-04 Signalna svetilka z akustičnim signalom</t>
  </si>
  <si>
    <t>SOS-03  razrešilna enota  SOS (SEA)</t>
  </si>
  <si>
    <t>SOS-02  potezno stikalo z vrvico in  oznako SOS (SEA)</t>
  </si>
  <si>
    <t>SOS-01  Centrala SOS sistema  (SEA)</t>
  </si>
  <si>
    <t>Predpriprava inštalacije za SOS klic v invalidskih stanovanjih (aktivno opremo nabavi in zmontira uporabnik v kolikor jo potrebuje).</t>
  </si>
  <si>
    <t>Montaža opreme v komunikacijsko omaro,zagon , nastavitve nastavitve</t>
  </si>
  <si>
    <t>Vgradnja vmesnikov v TV, radio, domofon</t>
  </si>
  <si>
    <t xml:space="preserve">Tasker C118 v ic fi 16                             </t>
  </si>
  <si>
    <t>Polaganje induktivne zanke v  tlaku - tik pod  zaključnim slojem ( parketom…)</t>
  </si>
  <si>
    <t xml:space="preserve">PF žica 2,5 mm2                                     </t>
  </si>
  <si>
    <t>Ojačevalnik za induktivno zanko ILD122</t>
  </si>
  <si>
    <t>Vmesniki za priklop na TV,domofon, radio</t>
  </si>
  <si>
    <t>Mikro avdio mikser  širine (half rack) s 4-mi avdio vhodi,izhod prilagojen za tokovni ojačevalnik-SNP1104</t>
  </si>
  <si>
    <t>EI</t>
  </si>
  <si>
    <t>Naprava in vmesniki za krmiljenje induktivne zanke (SEA) :</t>
  </si>
  <si>
    <t>Predpriprava inštalacije za slušno zanko v invalidskih stanovanjih (aktivno opremo nabavi in zmontira uporabnik v kolikor jo potrebuje)</t>
  </si>
  <si>
    <t>Komplet za prenos signalov na VNC izvajalca požarnega varovanja (IP in GPRS).
Villbau</t>
  </si>
  <si>
    <t xml:space="preserve">Pregled požarnega sistema s strani pooblaščene osebe in izdaja potrdila
</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</si>
  <si>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</si>
  <si>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Montaža in zagon sistema, ter šolanje uporannika 
za sistem AJP</t>
  </si>
  <si>
    <t xml:space="preserve">Alarmna centrala MX2000 (izklop plinske kotlovnice), vkomponirana v sistem AJP preko adresnega požarnega vmesnika, s pripadajočimi senzorji S-JP oz. merilnimi glavami, hupo, bliskavico, itd., komplet
</t>
  </si>
  <si>
    <t xml:space="preserve">Svetlobni tablo z napisom POZOR CO - enostranski 24V
</t>
  </si>
  <si>
    <t xml:space="preserve">Svetlobni tablo z napisom POZOR CO - dvostranski 24V
</t>
  </si>
  <si>
    <t xml:space="preserve">Javljalnik plina CO
</t>
  </si>
  <si>
    <t>Vmesnik adresibilni:
- 4x relejski izhod 30 VDC@1A
- 4x digitalni vhod
- izolator zanke
v kompletu z napisno ploščico
Hochiki CHQ-PCM(HFP)-SCI</t>
  </si>
  <si>
    <t>Vmesnik adresibilni:
- 2x relejski izhod 30 VDC@1A
- 1x digitalni vhod
- izolator zanke
v kompletu z napisno ploščico
Hochiki CHQ-DRC2(SCI)</t>
  </si>
  <si>
    <t>Vmesnik adresibilni:
- 2x digitalni vhod
- izolator zanke
v kompletu z napisno ploščico
Hochiki CHQ-DIM(SCI)</t>
  </si>
  <si>
    <t>Vmesnik adresibilni:
- 1x relejski izhod 230V/5A
- 1x nadzorovan vhod
- izolator zanke
v kompletu z napisno ploščico
za uporabo:
- krmiljenje/kontrola PL in DL, izklop klimatov, deblokado drsnih vrat, vklop ventilatorjev nadtlaka, deblokado magnetnih držal,..
Hochiki CHQ-MRC(SCI)</t>
  </si>
  <si>
    <t xml:space="preserve">Flouroscentna oznaka sirene 125x125mm
</t>
  </si>
  <si>
    <t>Adresibilna sirena z bliskavko za samostojno montažo v zanko in napisno ploščico.
Hochiki LST CWS/SOUR, FI750/M/SST</t>
  </si>
  <si>
    <t>Naslovljiva sirena z bliskavico za montažo v podnožje, 
v kompletu z napisno ploščico
Hochiki YBO-BSB2</t>
  </si>
  <si>
    <t xml:space="preserve">Flouroscentna oznaka ročni javljalnik 125x125mm
</t>
  </si>
  <si>
    <t xml:space="preserve">Pleksi zaščitno steklo za ročni javljalnik
</t>
  </si>
  <si>
    <t>Vzorčna komora z venturijevo cevjo za prezračevalne naprave
Hochiki LST FI750/DDH-2</t>
  </si>
  <si>
    <t>Naslovljivi ročni javljalnik požara z izolatorjem zanke, 
v kompletu z napisno ploščico
Hochiki HCP-E</t>
  </si>
  <si>
    <t>Naslovljivi optični dimni javljalnik požara, 
v kompletu s podnožjem in napisno ploščico
Hochiki ALN-E</t>
  </si>
  <si>
    <t xml:space="preserve">Tablica z nalepko ročni javljalnik </t>
  </si>
  <si>
    <t>TFCP Ponastavljiv adresibilen ročni javljalnik za požarni alarm za notranjo uporabo, sestavljen iz 1 nadzorovane fizične / logične enote: 1 vhod, ki ga sistem poveže z 1 adreso - integrirana tehnologija RSC® - Lastni protokol visoke hitrosti Fire-Speed - Dvojni zančni izolator - IP44 - Rdeča barva
EN 54-11, EN-17</t>
  </si>
  <si>
    <t>TFM21, 2-vhodni/1-izhodni adresibilen modul, sestavljen iz 3 nadzorovanih fizičnih / logičnih enot: 2 vhod-1 izhod - Integrirana tehnologija RSC® - Dvojni zančni izolator - Lastni protokol visoke hitrosti Fire-Speed, EN 54-17, EN 54-18</t>
  </si>
  <si>
    <t xml:space="preserve">Akumulatorska baterija 12V / 17 Ah
</t>
  </si>
  <si>
    <t xml:space="preserve">Napajalnik za požarne sisteme , LED serija , vhodna napetost = 220 Vac , izhodna napetost = 27,6 Vdc, izhoden tok = 5A , protisabotažna zašita , zaščita baterije , tehnični izhod , javljanje izpada 220 V , javljanje napake na usmerniku , javljanje napake na bateriji, brez akumulatorja.
</t>
  </si>
  <si>
    <t xml:space="preserve">Oddaljeni prikazovalnik stanja za požarno centralo v kompletu z mrežno kartico
</t>
  </si>
  <si>
    <t xml:space="preserve">Mrežna kartica za požarno centralo za potrebe povezave z obstoječo centralo in oddaljenimi prikazovalniki
</t>
  </si>
  <si>
    <r>
      <rPr>
        <b/>
        <sz val="10"/>
        <rFont val="Arial"/>
        <family val="2"/>
        <charset val="238"/>
      </rPr>
      <t xml:space="preserve">Mikroprocesorsko krmiljena centrala za javljanje požara (Hochiki - Advanced SIMx-5808):
</t>
    </r>
    <r>
      <rPr>
        <sz val="10"/>
        <rFont val="Arial"/>
        <family val="2"/>
        <charset val="238"/>
      </rPr>
      <t>• 8 naslovljiviH liniji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r>
  </si>
  <si>
    <t>Dobava in montaža, ter zagon sistema AJP
(Avtomatsko Javljanje Požara)
Kot npr. oz. enakovredno: Technofire Detecion</t>
  </si>
  <si>
    <t>PN cevi fi16-32, komplet z nosilnimi skobami</t>
  </si>
  <si>
    <t>kabel NHXMH-J 3x2,5 halogen free</t>
  </si>
  <si>
    <t>kabel LiHCH (TP) 3x2x0.5, halogen free</t>
  </si>
  <si>
    <t>kabel LiHCH (TP) 2x2x0.5, halogen free</t>
  </si>
  <si>
    <t>kabel, UTP cat.6, halogen free</t>
  </si>
  <si>
    <t>Tehnična podpora pri namestitvi čitalcev in sprejemnikov, notranjih in zunanjih enot, komplet</t>
  </si>
  <si>
    <t>Programiranje kontrole pristopa ter videodomofonskega sistema, spuščanje v pogon in šolanje uporabnika</t>
  </si>
  <si>
    <t>Montaža in zagon sistema, ter šolanje uporabnika 
sistema Kontrole pristopa in videodomofonskega sistema, ter inštalacijski material komplet:</t>
  </si>
  <si>
    <t>IP Telefon,  8'' zaslon na dotik, PoE, SIP (2N® IP Phone D7A)</t>
  </si>
  <si>
    <t>2N® Gigabit PoE+ Injector</t>
  </si>
  <si>
    <t>VIDEODOMOFONSKI SISTEM: 10,1" zaslonom na dotik, možnost vnosa 10.000 uporabnikov, visoko odporno belo steklo, vgrajena visoko kvalitetna 5 MPx HD kamera z WDR, 30 slik na sekundo, široki kot 144 stopinj, dva mikrofona, 2 x 4W zvočnik, IP65 in IK08, vgrajen Bluetooth čitalec, čitalec kartic 125kHz in 13,56 MHz secured, PoE+, nadomet + Wiegand ali OSDP (2N IP Style)</t>
  </si>
  <si>
    <t>Vgradnja električne ključavnice v obstoječa vrata, izvedbo zagotovi naročnik, dobava in montaža komplet:
- elektro prijemnik, ali elektro mehanska ključavnica, ali elektro magnetno držalo, 12V DC
- premostitveni lok za instalacije (po potrebi)
- bunka na strani čitalca kartic
- kljuka za izhod iz prostora
- samozapiralo vrat
- ureditev mehanike vrat, nastavitev zapiranja vrat</t>
  </si>
  <si>
    <t>Certificiran evakuacijski terminal, 12/24V DC, vhodi za požarni signal, kontrolo dostopa, detekcijo odprtosti; izhoda za odklepanje vrat in alarmno stanje. Osvetljena tipka ter upravljanje z ključem za pooblaščen prehod (Assa Abloy 1340-20-----E90)</t>
  </si>
  <si>
    <t>Licenca za aplikativno revizijsko sled, do 200 uporabnikov,
Uporabniki predstavljajo vsoto licenciranih
uporabnikov kontrole pristopa, evidence delovnega časa in recepcije.</t>
  </si>
  <si>
    <t>Programski paket za dostopno kontrolo, do 200 oseb.</t>
  </si>
  <si>
    <t xml:space="preserve">Tipka za odpiranje vrat, s simbolom za odpiranje vrat  </t>
  </si>
  <si>
    <t>Strešica za zaščito čitalnika pred vremenskimi vplivi (Nedap Weather protection hood 9218335)</t>
  </si>
  <si>
    <t>Nosilec za montažo čitalnika na drog (Nedap Pole mounting kit 5626595)</t>
  </si>
  <si>
    <t>RFID čitalnik za identifikacijo vozil na velike razdalje, ki temelji na pasivni UHF tehnologiji. Vozila lahko identificira na razdalji do 15 metrov. uPASS Target je v skladu z ISO18000-6C in EPC Gen 2. Ker se uporablja uPASS Target v kombinaciji z brez baterijsko značko UHF, gre za stroškovno učinkovito rešitev. Čitalec podpira različne standarde komunikacijskih vmesnikov, kot so Ethernet (PoE), Wiegand, clock&amp;data, RS422 in RS485. Čitalec ima IP66 certificirano ohišje in tamper stikalo. Vgrajeno ima zvočno in LED indikacijo. Dodatno je mogoče povezati zunanjo anteno za boljše branje ali pokritost vhoda in izhoda (Nedap uPASS Target)</t>
  </si>
  <si>
    <t>Zidni montažni nosilec za čitalec kartic HID Signo (TSRSIG20BS)</t>
  </si>
  <si>
    <t>Distančnik za čitalce brezkontaktnih kartic (TSCSIG20-SPACER-05)</t>
  </si>
  <si>
    <t>Brezkontaktni čitalec kartic RFID; branje tehnologij HID Prox®,  Indala®, EM, HID iCLASS®, iCLASS SE®, Seos®, MIFARE DESFire® EV1/EV2/EV3, NFC in BLE, trobarvna LED indikacija, vgrajen zvočni signal, tamper stikalo, Wiegand in RS485 komunikacija, razdalja branja do 100 mm, napajalna napetost 12V DC, maksimalna razdalja kabla do vhodno izhodne naprave je 100 m, dimenzije 45 mm x 121 mm x 19 mm, IP65 zaščita, temperatura delovanja -35 °C do 66 °C, uporaba v notranjih in zunanjih prostorih, črna barva. Certifikati CE, FCC, UL294 (HID Signo 20 Multiclass BLE čitalec (SIG20-MC)</t>
  </si>
  <si>
    <t>Akumulator 12V/7Ah</t>
  </si>
  <si>
    <t>Elektro omarica za nadometno stensko montažo z dimenzijami 540 mm x 450 mm x 140 mm in priklop do 16 točk dostopne kontrole ter baterijskega napajanja (Špica TDRCASMED)</t>
  </si>
  <si>
    <t>Napajalnik za montažo na DIN letev. Moč 60 W, vhodna napetost 90-264VAC, Izhod 13,8VDC in 2,8A ali 1,5A. Priklop baterijskega napajanja 12V, max. kapaciteta 7 Ah (Špica TDRUPS60)</t>
  </si>
  <si>
    <t>Vhodno izhodna naprava, ki nadzoruje strojno in periferno opremo vrat. Z inteligentnim krmilnikom se povezuje preko CAN omrežja.  Možnost različnega števila vhodno izhodnih enot. Privzeto podpira 2 čitalca, 2 nadzorovana vhoda, 4 tipke za izhod in 4 relejske izhode. Komunikacija s čitalci preko Wiegand in RS485. Maksimalna razdalja kabla do periferne opreme vrat je 100 m. Namestitev na DIN letev. Certifikati CE in FCC (Špica Zone Door (TZ1D-2))</t>
  </si>
  <si>
    <t>Inteligenten krmilnik za kontrolo dostopa, do 32 vhodno/izhodnih naprav na razdalji do 800 m preko CAN vodila. Linux operacijski sistem. Shranjevanje in procesiranje pristopnih pravil ter nadgrajevanje programske opreme. Koordinacija izmenjav podatkov med strežnikom in točkami dostopa. Delovanje tudi brez mrežne povezave. 10/100 MB Ethernet port. Namestitev na DIN letev. Podpora senzorju odprtosti ohišja. Certifikati CE in FCC (Špica Zone Wing (TZ1W-2))</t>
  </si>
  <si>
    <t>Dobava in montaža, ter zagon sistema
SISTEM KONTROLE PRISTOPA in VIDEODOMOFONSKEGA SISTEMA
Kot npr. oz. enakovredno: ŠPICA</t>
  </si>
  <si>
    <t>TEHNIČNA ZAŠČITA</t>
  </si>
  <si>
    <t>UNIVERZALNO OŽIČENJE SKUPAJ</t>
  </si>
  <si>
    <t>KO Komunikacijska Omara SKUPAJ:</t>
  </si>
  <si>
    <t>napajalna letev z 8 vtičnicami  (1HU)</t>
  </si>
  <si>
    <t>1HE 19" organizer horizontalni - panelni razvod, kot npr. Leviton/Brandrex  ali enakovredno</t>
  </si>
  <si>
    <t>Slim priključni kabel U/FTP cat 6A, 10Gigabit, izjemno prožni in tanki, LSOH, 2m, dobavljivi v sedmih različnih barvah</t>
  </si>
  <si>
    <t>Patch panel 24 portni</t>
  </si>
  <si>
    <t>•    Streha omare z vhodi za kable, možnost montaže ventilatorja</t>
  </si>
  <si>
    <t>•    Montažni pribor (matice s kletko in vijaki)</t>
  </si>
  <si>
    <t>•    Možnost uvoda kablov zgoraj ali apodaj</t>
  </si>
  <si>
    <t>•    Montažni stranici na obeh straneh</t>
  </si>
  <si>
    <t>•    Sprednja vrata steklena s ključavnico</t>
  </si>
  <si>
    <t>KO
(komunikacijska omara univerzalnega ožičenja)
komunik.  omara   600 x 626 x 450, 19" AC 12 HU  z vertikalnimi vodili in s steklenimi vrati spredaj, komplet s opremo po enopolni shemi komunikacijske omare.</t>
  </si>
  <si>
    <t>GKO Glavna Komunikacijska Omara SKUPAJ:</t>
  </si>
  <si>
    <t>Kovinska polica za 19" do 90 kg</t>
  </si>
  <si>
    <t>Optični panel 24 portni</t>
  </si>
  <si>
    <t>GKO
(glavna komunikacijska omara univerzalnega ožičenja)
komunik.  omara   800 x 1000 x 2250, 19" AC 46 HU  z vertikalnimi vodili in s steklenimi vrati spredaj, ventilatorjem za preztračevanje in termostatom   komplet s opremo po enopolni shemi komunikacijske omare.</t>
  </si>
  <si>
    <t>Dobava in montaža komunikacijskuh omar:</t>
  </si>
  <si>
    <t>Opomba:
Komunikacijsk imara v stanovanju je del kombiniranega razdelilnika in je popisana v sklopu NN stanovanjskega razdelilnika.</t>
  </si>
  <si>
    <t>Opomba:
V komunikacijskih omarah je potrebno zaključiti in noznačiti vse kable.</t>
  </si>
  <si>
    <t>Opomba:
Aktivna oprema ni predmet tega načrta.</t>
  </si>
  <si>
    <t>UNIVERZALNO OŽIČENJE</t>
  </si>
  <si>
    <t>SISTEM VIDEODOMOFONIJE SKUPAJ</t>
  </si>
  <si>
    <t xml:space="preserve">Montaža opreme:
- montaža, vezava in naslavljanje elementov na pripravljeno instalacijo,  
- parametriranje sistema,
- preizkus sistema,
- spuščanje sistema v pogon,
- predaja sistema in poučitev uporabnika.        </t>
  </si>
  <si>
    <t>Montaža in zagon sistema, ter šolanje uporannika</t>
  </si>
  <si>
    <t>4 UPORABNIŠKI DELILNIK ZA 2VOICE</t>
  </si>
  <si>
    <t>DODATNI PREKLOPNI RELE MINIATURNI</t>
  </si>
  <si>
    <t>OKVIR 4 MODULI</t>
  </si>
  <si>
    <t>DOZA P/O 4 MODULI</t>
  </si>
  <si>
    <t>Povezovalni in delilni material</t>
  </si>
  <si>
    <t>Videodomofonski aparat - stanovanjska enota:
2VOICE VOG5 MONITOR BELE BARVE 5''</t>
  </si>
  <si>
    <t>Videodomofonski aparat - pozivna enota:
Kot npr. oz. enakovredno:
1x KIT 2VOICE VIDEO ALPHA 1083/48 + 1083/20A
1x PREDNJI POKROV ZA GOVORNI VIDEO DEL BREZ TIPK
5x MODUL Z 4 TIPKAMI ALPHA
5x PREDNJI POKROV Z 4 TIPKAMI
1x ILA IN DDA MODUL SLOVENSKI JEZIK</t>
  </si>
  <si>
    <t>Videodomofonski aparati</t>
  </si>
  <si>
    <t>Dobava in montaža, ter zagon sistema</t>
  </si>
  <si>
    <t>SISTEM VIDEODOMOFONIJE</t>
  </si>
  <si>
    <t>ELEKTRIČNI OGREVALNI SISTEMISKUPAJ</t>
  </si>
  <si>
    <t>Izdelava hladnega zaključka grelnega kabel</t>
  </si>
  <si>
    <t>Izdelava hladnega spoja za grelni kabel</t>
  </si>
  <si>
    <t>Grelni kabel v popisu strojnih inštalacije</t>
  </si>
  <si>
    <t>Dobava in polaganje grelnih kablov:</t>
  </si>
  <si>
    <t>Krmilje električnih grelnih kablov je zajeto v RSR</t>
  </si>
  <si>
    <t>ELEKTRIČNI OGREVALNI SISTEMI</t>
  </si>
  <si>
    <t>STRELOVOD SKUPAJ</t>
  </si>
  <si>
    <r>
      <t xml:space="preserve">Dobava in montaža ploščatega vodnika </t>
    </r>
    <r>
      <rPr>
        <b/>
        <sz val="10"/>
        <rFont val="Arial"/>
        <family val="2"/>
        <charset val="238"/>
      </rPr>
      <t>FeZn</t>
    </r>
    <r>
      <rPr>
        <sz val="10"/>
        <rFont val="Arial"/>
        <family val="2"/>
        <charset val="238"/>
      </rPr>
      <t xml:space="preserve"> 25x4 iz pocinkanega traku  25x4 mm za izvedbo ozemljitvene instalacije. 
Kot npr. oz. enakovredno: HERMI
</t>
    </r>
  </si>
  <si>
    <r>
      <t xml:space="preserve">Dobava in montaža ploščatega vodnika </t>
    </r>
    <r>
      <rPr>
        <b/>
        <sz val="10"/>
        <rFont val="Arial"/>
        <family val="2"/>
        <charset val="238"/>
      </rPr>
      <t>RH1*H2</t>
    </r>
    <r>
      <rPr>
        <sz val="10"/>
        <rFont val="Arial"/>
        <family val="2"/>
        <charset val="238"/>
      </rPr>
      <t xml:space="preserve"> 30x3,5 iz nerjavečega jekla 30x3,5 mm za izvedbo ozemljitvene instalacije. 
Kot npr. oz. enakovredno: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</si>
  <si>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Kot npr. oz. enakovredno: HERMI
</t>
    </r>
  </si>
  <si>
    <r>
      <t xml:space="preserve">Dobava in montaža sponke </t>
    </r>
    <r>
      <rPr>
        <b/>
        <sz val="10"/>
        <rFont val="Arial"/>
        <family val="2"/>
        <charset val="238"/>
      </rPr>
      <t xml:space="preserve">KON01 (Rf-V) </t>
    </r>
    <r>
      <rPr>
        <sz val="10"/>
        <rFont val="Arial"/>
        <family val="2"/>
        <charset val="238"/>
      </rPr>
      <t xml:space="preserve">iz nerjavečega jekla za izvedbo spojev med ploščatim strelovodnim vodniki. 
Kot npr. oz. enakovredno: HERMI
</t>
    </r>
  </si>
  <si>
    <t>OZEMLJITVENI SISTEM STRELOVODNE INSTALACIJE IN IZENAČITVE POTENCIALOV</t>
  </si>
  <si>
    <r>
      <t xml:space="preserve">Dobava in montaža okroglega  aluminijastega strelovodnega vodnika </t>
    </r>
    <r>
      <rPr>
        <b/>
        <sz val="10"/>
        <rFont val="Arial"/>
        <family val="2"/>
        <charset val="238"/>
      </rPr>
      <t>AH4</t>
    </r>
    <r>
      <rPr>
        <sz val="10"/>
        <rFont val="Arial"/>
        <family val="2"/>
        <charset val="238"/>
      </rPr>
      <t xml:space="preserve"> Al fi 8mm s PVC oblogo za izvedbo podometnih vertikalnih odvodov. 
Kot npr. oz. enakovredno: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</si>
  <si>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</si>
  <si>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r>
      <t xml:space="preserve">Dobava in montaža oznak merilnih mest </t>
    </r>
    <r>
      <rPr>
        <b/>
        <sz val="10"/>
        <rFont val="Arial"/>
        <family val="2"/>
        <charset val="238"/>
      </rPr>
      <t>MŠ (Rf-V).</t>
    </r>
    <r>
      <rPr>
        <sz val="10"/>
        <rFont val="Arial"/>
        <family val="2"/>
        <charset val="238"/>
      </rPr>
      <t xml:space="preserve"> 
Kot npr. oz. enakovredno: HERMI
</t>
    </r>
  </si>
  <si>
    <r>
      <t xml:space="preserve">Dobava in montaža odkapnika </t>
    </r>
    <r>
      <rPr>
        <b/>
        <sz val="10"/>
        <rFont val="Arial"/>
        <family val="2"/>
        <charset val="238"/>
      </rPr>
      <t xml:space="preserve">KON21 (Rf-V) </t>
    </r>
    <r>
      <rPr>
        <sz val="10"/>
        <rFont val="Arial"/>
        <family val="2"/>
        <charset val="238"/>
      </rPr>
      <t xml:space="preserve">za preprečitev zatekanja vode v steno po strelovodnem vodniku v primeru podometnih vertikalnih odvodov. 
Kot npr. oz. enakovredno: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</si>
  <si>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Kot npr. oz. enakovredno: HERMI
</t>
    </r>
  </si>
  <si>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Kot npr. oz. enakovredno: HERMI
</t>
    </r>
  </si>
  <si>
    <t>KONTAKTNI MATERIAL IN STRELOVODNI VODNIKI</t>
  </si>
  <si>
    <r>
      <t>Dobava in montaža zidne merilne omarice</t>
    </r>
    <r>
      <rPr>
        <b/>
        <sz val="10"/>
        <rFont val="Arial"/>
        <family val="2"/>
        <charset val="238"/>
      </rPr>
      <t xml:space="preserve"> ZON05</t>
    </r>
    <r>
      <rPr>
        <sz val="10"/>
        <rFont val="Arial"/>
        <family val="2"/>
        <charset val="238"/>
      </rPr>
      <t xml:space="preserve"> </t>
    </r>
    <r>
      <rPr>
        <b/>
        <sz val="10"/>
        <rFont val="Arial"/>
        <family val="2"/>
        <charset val="238"/>
      </rPr>
      <t xml:space="preserve"> (PVC/Rf) </t>
    </r>
    <r>
      <rPr>
        <sz val="10"/>
        <rFont val="Arial"/>
        <family val="2"/>
        <charset val="238"/>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Kot npr. oz. enakovredno: HERMI
</t>
    </r>
  </si>
  <si>
    <r>
      <t xml:space="preserve">Dobava in montaža zidnega nosilnega elementa </t>
    </r>
    <r>
      <rPr>
        <b/>
        <sz val="10"/>
        <rFont val="Arial"/>
        <family val="2"/>
        <charset val="238"/>
      </rPr>
      <t xml:space="preserve">ZON03 DIREKT (Rf-V) </t>
    </r>
    <r>
      <rPr>
        <sz val="10"/>
        <rFont val="Arial"/>
        <family val="2"/>
        <charset val="238"/>
      </rPr>
      <t xml:space="preserve">za pritrjevanje okroglega strelovodnega vodnika AH4 fi 8mm s PVC oblogo na trde stene - izvedba podometnih odvodov. 
Kot npr. oz. enakovredno: HERMI
</t>
    </r>
  </si>
  <si>
    <t>ODVODNI SISTEM STRELOVODNE INSTALACIJE</t>
  </si>
  <si>
    <r>
      <t xml:space="preserve">Dobava in montaža lovilne palice višine 2m </t>
    </r>
    <r>
      <rPr>
        <b/>
        <sz val="10"/>
        <rFont val="Arial"/>
        <family val="2"/>
        <charset val="238"/>
      </rPr>
      <t>LPO2</t>
    </r>
    <r>
      <rPr>
        <sz val="10"/>
        <rFont val="Arial"/>
        <family val="2"/>
        <charset val="238"/>
      </rPr>
      <t xml:space="preserve"> z betonsim podstavkom za ravne strehe. 
Kot npr. oz. enakovredno: HERMI
</t>
    </r>
  </si>
  <si>
    <r>
      <t xml:space="preserve">Dobava in montaža strešnega nosilnega elementa </t>
    </r>
    <r>
      <rPr>
        <b/>
        <sz val="10"/>
        <rFont val="Arial"/>
        <family val="2"/>
        <charset val="238"/>
      </rPr>
      <t>SON17 C (PP)</t>
    </r>
    <r>
      <rPr>
        <sz val="10"/>
        <rFont val="Arial"/>
        <family val="2"/>
        <charset val="238"/>
      </rPr>
      <t xml:space="preserve"> z betonsko kocko</t>
    </r>
    <r>
      <rPr>
        <b/>
        <sz val="10"/>
        <rFont val="Arial"/>
        <family val="2"/>
        <charset val="238"/>
      </rPr>
      <t xml:space="preserve"> </t>
    </r>
    <r>
      <rPr>
        <sz val="10"/>
        <rFont val="Arial"/>
        <family val="2"/>
        <charset val="238"/>
      </rPr>
      <t xml:space="preserve">za pritrjevanje strelovodnega vodnika AH1 Al fi 8mm na ravne strehe.
Za zaščito zunanjih klimatskih enot, izpuhov in prezračevalnih jaškov..
Kot npr. oz. enakovredno: HERMI
</t>
    </r>
  </si>
  <si>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Kot npr. oz. enakovredno: HERMI
</t>
    </r>
  </si>
  <si>
    <t>LOVILNI SISTEM STRELOVODNE INSTALACIJE</t>
  </si>
  <si>
    <t>STRELOVOD</t>
  </si>
  <si>
    <t>RAZSVETLJAVA SKUPAJ</t>
  </si>
  <si>
    <r>
      <rPr>
        <b/>
        <sz val="10"/>
        <rFont val="Arial"/>
        <family val="2"/>
      </rPr>
      <t>S0_FO izvod N/O, ON/OFF STENSKA</t>
    </r>
    <r>
      <rPr>
        <sz val="10"/>
        <rFont val="Arial"/>
        <family val="2"/>
        <charset val="1"/>
      </rPr>
      <t xml:space="preserve">
izvod za svetilko v dozi fi68 zakljulen z klemo </t>
    </r>
  </si>
  <si>
    <r>
      <rPr>
        <b/>
        <sz val="10"/>
        <rFont val="Arial"/>
        <family val="2"/>
      </rPr>
      <t>S0_FO izvod N/O, ON/OFF STROPNA</t>
    </r>
    <r>
      <rPr>
        <sz val="10"/>
        <rFont val="Arial"/>
        <family val="2"/>
        <charset val="1"/>
      </rPr>
      <t xml:space="preserve">
izvod za svetilko v dozi fi68 zakljulen z grlom E27 </t>
    </r>
  </si>
  <si>
    <r>
      <rPr>
        <b/>
        <sz val="10"/>
        <rFont val="Arial"/>
        <family val="2"/>
      </rPr>
      <t>Sk_FO UNIVERSAL PL D22 SQUARE, N/O, ON/OFF</t>
    </r>
    <r>
      <rPr>
        <sz val="10"/>
        <rFont val="Arial"/>
        <family val="2"/>
        <charset val="1"/>
      </rPr>
      <t xml:space="preserve">
stenska nadgradna svetilka 17W, 4000K, 1662lm
</t>
    </r>
    <r>
      <rPr>
        <sz val="10"/>
        <rFont val="Arial"/>
        <family val="2"/>
      </rPr>
      <t>Kot na primer: IDEAL LUX S.R.L.; 321745</t>
    </r>
  </si>
  <si>
    <r>
      <rPr>
        <b/>
        <sz val="10"/>
        <rFont val="Arial"/>
        <family val="2"/>
      </rPr>
      <t>S1b_FO NEXT 41W 450mA, N/O, ON/OFF</t>
    </r>
    <r>
      <rPr>
        <sz val="10"/>
        <rFont val="Arial"/>
        <family val="2"/>
        <charset val="1"/>
      </rPr>
      <t xml:space="preserve">
stropna nadgradna svetilka 41W, 5840lm
</t>
    </r>
    <r>
      <rPr>
        <sz val="10"/>
        <rFont val="Arial"/>
        <family val="2"/>
      </rPr>
      <t>Kot na primer: IDEAL LUX S.R.L.; 339647.241</t>
    </r>
  </si>
  <si>
    <r>
      <rPr>
        <b/>
        <sz val="10"/>
        <rFont val="Arial"/>
        <family val="2"/>
        <charset val="238"/>
      </rPr>
      <t>S5_FO WALL-E 16W 500mA 830, N/O, ON/OFF</t>
    </r>
    <r>
      <rPr>
        <sz val="10"/>
        <rFont val="Arial"/>
        <family val="2"/>
      </rPr>
      <t xml:space="preserve">
stropna nadgradna svetilka 16W, 1705m
Kot na primer: IDEAL LUX S.R.L.; 630641.114 </t>
    </r>
  </si>
  <si>
    <r>
      <rPr>
        <b/>
        <sz val="10"/>
        <rFont val="Arial"/>
        <family val="2"/>
      </rPr>
      <t>S4_FO UNIVERSAL PL D40 SQUARE, N/O, ON/OFF</t>
    </r>
    <r>
      <rPr>
        <sz val="10"/>
        <rFont val="Arial"/>
        <family val="2"/>
        <charset val="1"/>
      </rPr>
      <t xml:space="preserve">
stropna nadgradna svetilka 36W, 4000K, 3016lm
</t>
    </r>
    <r>
      <rPr>
        <sz val="10"/>
        <rFont val="Arial"/>
        <family val="2"/>
      </rPr>
      <t xml:space="preserve">Kot na primer: IDEAL LUX S.R.L.; 321660 </t>
    </r>
  </si>
  <si>
    <r>
      <rPr>
        <b/>
        <sz val="10"/>
        <rFont val="Arial"/>
        <family val="2"/>
      </rPr>
      <t>S3_FO UNIVERSAL PL D30 SQUARE, N/O, ON/OFF</t>
    </r>
    <r>
      <rPr>
        <sz val="10"/>
        <rFont val="Arial"/>
        <family val="2"/>
        <charset val="1"/>
      </rPr>
      <t xml:space="preserve">
stropna nadgradna svetilka 22W, 4000K, 2220lm
</t>
    </r>
    <r>
      <rPr>
        <sz val="10"/>
        <rFont val="Arial"/>
        <family val="2"/>
      </rPr>
      <t xml:space="preserve">Kot na primer: IDEAL LUX S.R.L.; 321707 </t>
    </r>
  </si>
  <si>
    <r>
      <rPr>
        <b/>
        <sz val="10"/>
        <rFont val="Arial"/>
        <family val="2"/>
      </rPr>
      <t>S2_FO UNIVERSAL PL D22 SQUARE, N/O, ON/OFF</t>
    </r>
    <r>
      <rPr>
        <sz val="10"/>
        <rFont val="Arial"/>
        <family val="2"/>
        <charset val="1"/>
      </rPr>
      <t xml:space="preserve">
stropna nadgradna svetilka 17W, 4000K, 1662lm
</t>
    </r>
    <r>
      <rPr>
        <sz val="10"/>
        <rFont val="Arial"/>
        <family val="2"/>
      </rPr>
      <t>Kot na primer: IDEAL LUX S.R.L.; 321745</t>
    </r>
  </si>
  <si>
    <r>
      <rPr>
        <b/>
        <sz val="10"/>
        <rFont val="Arial"/>
        <family val="2"/>
      </rPr>
      <t>S1_FO NEXT 75W 650mA, N/O, ON/OFF</t>
    </r>
    <r>
      <rPr>
        <sz val="10"/>
        <rFont val="Arial"/>
        <family val="2"/>
        <charset val="1"/>
      </rPr>
      <t xml:space="preserve">
stropna nadgradna svetilka 75W, 10450lm
</t>
    </r>
    <r>
      <rPr>
        <sz val="10"/>
        <rFont val="Arial"/>
        <family val="2"/>
      </rPr>
      <t>Kot na primer: IDEAL LUX S.R.L.; 339647.375</t>
    </r>
  </si>
  <si>
    <t>Dobava in montaža, ter zagon sistema splošne razsvetljave:</t>
  </si>
  <si>
    <t xml:space="preserve">RAZSVETLJAVA </t>
  </si>
  <si>
    <t>ELEMENTI SKUPAJ</t>
  </si>
  <si>
    <t>Ozemljitev kovinskih mas</t>
  </si>
  <si>
    <t>Dvigalo</t>
  </si>
  <si>
    <t>Žaluzije</t>
  </si>
  <si>
    <t>Termostat</t>
  </si>
  <si>
    <t>Ventilator z zakasnitvenim relejem</t>
  </si>
  <si>
    <t>Prezračevalna naprava - rekuperator</t>
  </si>
  <si>
    <t>Notranja enota klime</t>
  </si>
  <si>
    <t>Zunanja enota klime</t>
  </si>
  <si>
    <t>Izvedba priklopa:
(naprava v popisu arhitekture ali strojnih inštalacij)</t>
  </si>
  <si>
    <t>Dobava in montaža razvodnice za izenačitev dodatno potenciala (DIP), komplet z ozemljitveno letvico</t>
  </si>
  <si>
    <t>Dobava in montaža razvodnice 200x150 z DIN letvijo in vrstnimi sponkami</t>
  </si>
  <si>
    <t>Dobava in montaža razvodnice 165x165</t>
  </si>
  <si>
    <t>Dobava in montaža razvodnice 100x100</t>
  </si>
  <si>
    <t>Dobava in montaža razvodnice fi 100</t>
  </si>
  <si>
    <t>Dobava in montaža razvodnice za izenačitev potenciala (GIP), komplet z ozemljitveno letvico</t>
  </si>
  <si>
    <t>Dobava in montaža 3P razvodnice za stalni priklop, komplet z dozo in pokrovom</t>
  </si>
  <si>
    <t>Dobava in montaža 5P razvodnice za stalni priklop, komplet z dozo in pokrovom</t>
  </si>
  <si>
    <t>Dobava in montaža razvodnice s pokrovom:</t>
  </si>
  <si>
    <t xml:space="preserve">Vtičnica HDMI
</t>
  </si>
  <si>
    <t>Konektor RJ45, oklopljen, za FTP cat:6A</t>
  </si>
  <si>
    <t xml:space="preserve">Vtičnica dvojna parapetna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</si>
  <si>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dvojna podometna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</si>
  <si>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enojna podometna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</si>
  <si>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Dobava in montaža komunikacijske vtičnice, komplet z montažno razvodnico:</t>
  </si>
  <si>
    <t>Vtičnica n/o 5p 400V 32A IP44</t>
  </si>
  <si>
    <t>Vtičnica n/o 5p 400V 16A IP44</t>
  </si>
  <si>
    <t>Dobava in montaža 5p vtičnic, komplet z montažno razvodnico, kot na primer Gewiss:</t>
  </si>
  <si>
    <t>Vtičnica parapetna trojna 230V bela IP20</t>
  </si>
  <si>
    <t>Vtičnica parapetna dvojan 230V bela IP20</t>
  </si>
  <si>
    <t>Vtičnica n/o trojna 230V bela IP44</t>
  </si>
  <si>
    <t>Vtičnica n/o dvojna 230V bela IP44</t>
  </si>
  <si>
    <t>Vtičnica n/o enojna 230V bela IP44</t>
  </si>
  <si>
    <t>Vtičnica p/o trojna 230V bela IP44</t>
  </si>
  <si>
    <t>Vtičnica p/o dvojna 230V bela IP44</t>
  </si>
  <si>
    <t>Vtičnica p/o enojna 230V bela IP44</t>
  </si>
  <si>
    <t>Vtičnica p/o trojna 230V bela IP20</t>
  </si>
  <si>
    <t>Vtičnica p/o dvojna 230V bela IP20</t>
  </si>
  <si>
    <t>Vtičnica p/o enojna 230V bela IP20</t>
  </si>
  <si>
    <t>Dobava in montaža šuko vtičnic, bela, komplet z montažno razvodnico, kot na primer TEM Čatež modul line::</t>
  </si>
  <si>
    <t>Senzor gibanja n/o 360°, bela</t>
  </si>
  <si>
    <t>Senzor gibanja n/o 180°, bela</t>
  </si>
  <si>
    <t>Dobava in montaža nadometnega senzorja gibanja  in osvetljenosti, komplet z montažno razvodnico, kot na primer Staniel:</t>
  </si>
  <si>
    <t>Senzor gibanja p/o 360°, bela</t>
  </si>
  <si>
    <t>Senzor gibanja p/o 180°, bela</t>
  </si>
  <si>
    <t>Dobava in montaža podometnega senzorja gibanja in osvetljenosti, komplet z montažno razvodnico:</t>
  </si>
  <si>
    <t>zaskočna tipka n/o izhod v slili, rdeča, 
(razbij steklo)</t>
  </si>
  <si>
    <t>tipkalo n/o gor/dol, bela</t>
  </si>
  <si>
    <t>tipkalo n/o navadno, bela</t>
  </si>
  <si>
    <t>Dobava in montaža nadometnega tipkala, bela, komplet z montažno razvodnico, kot na primer TEM Čatež modul line:</t>
  </si>
  <si>
    <t>tipkalo p/o gor/dol, bela</t>
  </si>
  <si>
    <t>tipkalo p/o navadno, bela</t>
  </si>
  <si>
    <t>Dobava in montaža podometnega tipkala, komplet z montažno razvodnico, kot na primer TEM Čatež modul line:</t>
  </si>
  <si>
    <t>stikalo n/o serijsko, bela</t>
  </si>
  <si>
    <t>stikalo n/o križno, bela</t>
  </si>
  <si>
    <t>stikalo n/o menjalno, bela</t>
  </si>
  <si>
    <t>stikalo n/o navadno, bela</t>
  </si>
  <si>
    <t>Dobava in montaža nadometnega stikal, komplet z montažno razvodnico, kot na primer TEM Čatež Fontana:</t>
  </si>
  <si>
    <t>stikalo p/o gor/dol, bela</t>
  </si>
  <si>
    <t>stikalo p/o z lučko, bela</t>
  </si>
  <si>
    <t>stikalo p/o 0-1-2, bela</t>
  </si>
  <si>
    <t>stikalo p/o serijsko, bela</t>
  </si>
  <si>
    <t>stikalo p/o križno, bela</t>
  </si>
  <si>
    <t>stikalo p/o menjalno, bela</t>
  </si>
  <si>
    <t>stikalo p/o navadno, bela</t>
  </si>
  <si>
    <t>Dobava in montaža podometnega stikal, komplet z montažno razvodnico, kot na primer TEM Čatež modul line:</t>
  </si>
  <si>
    <t xml:space="preserve">ELEMENTI </t>
  </si>
  <si>
    <t>CEVNI IN NOSILNI SISTEMI</t>
  </si>
  <si>
    <t>Požarna zatesnitev prebojev AB plošče</t>
  </si>
  <si>
    <t>Požarna zatesnitev prebojev skozi stene</t>
  </si>
  <si>
    <t xml:space="preserve">Zatesnitev horizontalnih in vertikalnih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60% kvadrature.
</t>
  </si>
  <si>
    <t>ZATESNITEV VSEH HORIZONTALNIH PREHODOV ELEKTRO INŠTALACIJ MED POŽARNIMI SEKTORJI SKOZI PREBOJE.</t>
  </si>
  <si>
    <t>Dobava in izvedba materialov za požarne tesnitve nezatesnjenih požarnih prehodov kabelskih tras skozi požarna sektorje :</t>
  </si>
  <si>
    <t>Požarno tesnenje prebojev:</t>
  </si>
  <si>
    <t>30x20 - 60x40 mm2</t>
  </si>
  <si>
    <t>10x10 - 25x15 mm2</t>
  </si>
  <si>
    <t>Dobava, montaža in polaganje nadometnega instalacijskega kanala kot npr. Quadro, različnih dimenzij, komplet s pokrovom:</t>
  </si>
  <si>
    <t>E90 dvižni vod (kabelske letve) širine 400 mm  / 3m, sestavljene iz: 
- kabelska leste DUP400H60 E90
 - ravna spojka LDOCH60, 2 kosa /3m E90
 - kotni nosilec UTMO, 2kosa/1,5m E90
 - garnitura vijakov SGKM8x14, 8kosov/spojko + 1kos/nosilec
 - E90 zidni vložkek PSRM10x65, 2 kosa/kotni nosilec
 - ločna objemka UKO1 (ustrezne dimenzije)
 - zapiralo pokrova, 2kosa/m
 - garnitura vijakov SGKM6x10, 2 kosa/konzolo
 - podložkam PW6, 2 kosa/konzolo
 - E90 zidni vložkek PSRM10x65, 2 kosa/profil CMC</t>
  </si>
  <si>
    <t>E90 dvižni vod (kabelske letve) širine 300 mm  / 3m, sestavljene iz: 
- kabelska leste DUP300H60 E90
 - ravna spojka LDOCH60, 2 kosa /3m E90
 - kotni nosilec UTMO, 2kosa/1,5m E90
 - garnitura vijakov SGKM8x14, 8kosov/spojko + 1kos/nosilec
 - E90 zidni vložkek PSRM10x65, 2 kosa/kotni nosilec
 - ločna objemka UKO1 (ustrezne dimenzije)
 - zapiralo pokrova, 2kosa/m
 - garnitura vijakov SGKM6x10, 2 kosa/konzolo
 - podložkam PW6, 2 kosa/konzolo
 - E90 zidni vložkek PSRM10x65, 2 kosa/profil CMC</t>
  </si>
  <si>
    <t>E90 dvižni vod (kabelske letve) širine 200 mm  / 3m, sestavljene iz: 
- kabelska leste DUP400H60 E90
 - ravna spojka LDOCH60, 2 kosa /3m E90
 - kotni nosilec UTMO, 2kosa/1,5m E90
 - garnitura vijakov SGKM8x14, 8kosov/spojko + 1kos/nosilec
 - E90 zidni vložkek PSRM10x65, 2 kosa/kotni nosilec
 - ločna objemka UKO1 (ustrezne dimenzije)
 - zapiralo pokrova, 2kosa/m
 - garnitura vijakov SGKM6x10, 2 kosa/konzolo
 - podložkam PW6, 2 kosa/konzolo
 - E90 zidni vložkek PSRM10x65, 2 kosa/profil CMC</t>
  </si>
  <si>
    <t>Dobava in montaža ognjeodpornih dvižnih vodov E90 (kabelske letve) različnih dimenzij. Kabelska kanalizacija se izdela skladno z navodili proizvajalca kot npr. BAKS, komplet z obešalnim in pritrdilnim priborom:</t>
  </si>
  <si>
    <t>dvižni vod (kabelske letve) širine 400 mm  / 3m, sestavljene iz: 
- kabelska leste DUP400H60
 - ravna spojka LDOCH60, 2 kosa /3m
 - kotni nosilec UTMO, 2kosa/1,5m
 - garnitura vijakov SGKM8x14, 8kosov/spojko + 1kos/nosilec
 - zidni vložkek PSRM10x65, 2 kosa/kotni nosilec
 - ločna objemka UKO1 (ustrezne dimenzije)
 - zapiralo pokrova, 2kosa/m
 - garnitura vijakov SGKM6x10, 2 kosa/konzolo
 - podložkam PW6, 2 kosa/konzolo
 - zidni vložkek PSRM10x65, 2 kosa/profil CMC</t>
  </si>
  <si>
    <t>dvižni vod (kabelske letve) širine 200 mm  / 3m, sestavljene iz: 
- kabelska leste DUP200H60
 - ravna spojka LDOCH60, 2 kosa /3m
 - kotni nosilec UTMO, 2kosa/1,5m
 - garnitura vijakov SGKM8x14, 8kosov/spojko + 1kos/nosilec
 - zidni vložkek PSRM10x65, 2 kosa/kotni nosilec
 - ločna objemka UKO1 (ustrezne dimenzije)
 - zapiralo pokrova, 2kosa/m
 - garnitura vijakov SGKM6x10, 2 kosa/konzolo
 - podložkam PW6, 2 kosa/konzolo
 - zidni vložkek PSRM10x65, 2 kosa/profil CMC</t>
  </si>
  <si>
    <t>dvižni vod (kabelske letve) širine 100 mm  / 3m, sestavljene iz: 
- kabelska leste DUP100H60
 - ravna spojka LDOCH60, 2 kosa /3m
 - kotni nosilec UTMO, 2kosa/1,5m
 - garnitura vijakov SGKM8x14, 8kosov/spojko + 1kos/nosilec
 - zidni vložkek PSRM10x65, 2 kosa/kotni nosilec
 - ločna objemka UKO1 (ustrezne dimenzije)
 - zapiralo pokrova, 2kosa/m
 - garnitura vijakov SGKM6x10, 2 kosa/konzolo
 - podložkam PW6, 2 kosa/konzolo
 - zidni vložkek PSRM10x65, 2 kosa/profil CMC</t>
  </si>
  <si>
    <t>Dobava in montaža dvižnih vodov (kabelske letve) različnih dimenzij. Kabelska kanalizacija se izdela skladno z navodili proizvajalca kot npr. BAKS, komplet z obešalnim in pritrdilnim priborom:</t>
  </si>
  <si>
    <t>E90 kabelski kanal širine 400mm / 3m, sestavljena iz:
 - kabelski kanal KGL400H60/3 E90
 - koleno 90º KKPFJ400H60 E90
 - odcepni kos TKDJ400H60 E90
 - profil CMC40H40 dolžine 2m, 1 kos/1,5m
 - konzola WWT700, 1 kos/1,5m
 - vijak SMHM10x30, 2 kosa/konzolo
 - podložka PP10, 2 kosa/konzolo
  - matica NSM10, 2 kosa/konzolo
 - garnitura vijakov SGKM6x10, 2 kosa/konzolo
 - podložkam PW6, 2 kosa/konzolo
 - E90 zidni vložkek PSRM10x65, 2 kosa/profil CMC</t>
  </si>
  <si>
    <t>E90 kabelski kanal širine 300mm / 3m, sestavljena iz:
 - kabelski kanal KGL300H60/3 E90
 - koleno 90º KKPFJ300H60 E90
 - odcepni kos TKDJ300H60 E90
 - profil CMC40H40 dolžine 2m, 1 kos/1,5m
 - konzola WWT700, 1 kos/1,5m
 - vijak SMHM10x30, 2 kosa/konzolo
 - podložka PP10, 2 kosa/konzolo
  - matica NSM10, 2 kosa/konzolo
 - garnitura vijakov SGKM6x10, 2 kosa/konzolo
 - podložkam PW6, 2 kosa/konzolo
 - E90 zidni vložkek PSRM10x65, 2 kosa/profil CMC</t>
  </si>
  <si>
    <t>E90 kabelski kanal širine 200mm / 3m, sestavljena iz:
 - kabelski kanal KGL200H60/3 E90
 - koleno 90º KKPFJ200H60 E90
 - odcepni kos TKDJ200H60 E90
 - profil CMC40H40 dolžine 2m, 1 kos/1,5m
 - konzola WWT700, 1 kos/1,5m
 - vijak SMHM10x30, 2 kosa/konzolo
 - podložka PP10, 2 kosa/konzolo
  - matica NSM10, 2 kosa/konzolo
 - garnitura vijakov SGKM6x10, 2 kosa/konzolo
 - podložkam PW6, 2 kosa/konzolo
 - E90 zidni vložkek PSRM10x65, 2 kosa/profil CMC</t>
  </si>
  <si>
    <t>E90 kabelski kanal širine 100mm / 3m, sestavljena iz:
 - kabelski kanal KGL100H60/3 E90
 - koleno 90º KKPFJ100H60 E90
 - odcepni kos TKDJ100H60 E90
 - profil CMC40H40 dolžine 2m, 1 kos/1,5m
 - konzola WWT700, 1 kos/1,5m
 - vijak SMHM10x30, 2 kosa/konzolo
 - podložka PP10, 2 kosa/konzolo
  - matica NSM10, 2 kosa/konzolo
 - garnitura vijakov SGKM6x10, 2 kosa/konzolo
 - podložkam PW6, 2 kosa/konzolo
 - E90 zidni vložkek PSRM10x65, 2 kosa/profil CMC</t>
  </si>
  <si>
    <t>Dobava in montaža požarnoodpornih (E90) kabelskih kanalov različnih dimenzij. Kabelska kanalizacija se izdela skladno z navodili proizvajalca kot npr. BAKS, komplet z obešalnim in pritrdilnim priborom:</t>
  </si>
  <si>
    <t>kabelski kanal širine 400mm / 3m, sestavljena iz:
 - kabelski kanal KGL400H60/3
 - koleno 90º KKPFJ400H60
 - odcepni kos TKDJ400H60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</si>
  <si>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kabelski kanal širine 300mm / 3m, sestavljena iz:
 - kabelski kanal KGL300H60/3
 - koleno 90º KKPFJ300H60
 - odcepni kos TKDJ300H60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</si>
  <si>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kabelski kanal širine 200mm / 3m, sestavljena iz:
 - kabelski kanal KGL200H60/3
 - koleno 90º KKPFJ200H60
 - odcepni kos TKDJ200H60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</si>
  <si>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kabelski kanal širine 100mm / 3m, sestavljena iz:
 - kabelski kanal KGL100H60/3
 - koleno 90º KKPFJ100H60
 - odcepni kos TKDJ100H60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</si>
  <si>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Dobava in montaža kabelskih kanalov različnih dimenzij. Kabelska kanalizacija se izdela skladno z navodili proizvajalca kot npr. BAKS, komplet z obešalnim in pritrdilnim priborom:</t>
  </si>
  <si>
    <t>fi 23-29 mm2</t>
  </si>
  <si>
    <t>fi 11-16 mm2</t>
  </si>
  <si>
    <t>Dobava, montaža in polaganje nadometnih PN PVC cevi različnih cevi, komplet s koleni in priborom za nadometno montažo:</t>
  </si>
  <si>
    <t>prazna I.C. fi 50 mm2</t>
  </si>
  <si>
    <t>prazna I.C. fi 28-35 mm2</t>
  </si>
  <si>
    <t>prazna I.C. fi 20-25 mm2</t>
  </si>
  <si>
    <t>prazna I.C. fi 10-16 mm2</t>
  </si>
  <si>
    <t>Dobava, montaža in polaganje instalacijskega materiala - instalacijskih cevi, položenih delno v betonu, delno pod ometom, delno nad ometom, delno v kableskem jašku, komplet s pritrdilnim in obešalnim priborom za polaganje:</t>
  </si>
  <si>
    <t>KABLI IN VODNIKI SKUPAJ</t>
  </si>
  <si>
    <t>NHXH-J 3x1,5 mm2 E90</t>
  </si>
  <si>
    <t>JEH(St)H 2x2x0.8mm E30</t>
  </si>
  <si>
    <t>Požarno odporni kabli položeni podometno ali na požarno odpornih kabelskih obešalih ali požarnoodporni kabelski polici</t>
  </si>
  <si>
    <t>Optični kabel po zahtevi dobavitelja TK signala</t>
  </si>
  <si>
    <t>Optični kabel SM 2x9/125</t>
  </si>
  <si>
    <t>Oprični kabel položen na kabelske police, v instalacijske cevi ali podometno, skupaj s kabelskimi končniki in priklopom</t>
  </si>
  <si>
    <t>Komunikacijski kabel UTP cat:6a</t>
  </si>
  <si>
    <t>Komunikacijski kabel položen na kabelske police, v instalacijske cevi ali podometno, skupaj s kabelskimi končniki in priklopom</t>
  </si>
  <si>
    <t>OLFLEKS 110 5G0,75</t>
  </si>
  <si>
    <t>OLFLEKS 110 5G1</t>
  </si>
  <si>
    <t>OLFLEKS 110 5G1,5</t>
  </si>
  <si>
    <t>J-Y(St)Y 2x2x0,8</t>
  </si>
  <si>
    <t>LiYCY 2x0.75mm2</t>
  </si>
  <si>
    <t>Signalni kabel položen na kabelske police, v instalacijske cevi ali podometno, skupaj s kabelskimi končniki in priklopom</t>
  </si>
  <si>
    <t>H07Z1-K 6mm2</t>
  </si>
  <si>
    <t>H07Z1-K 4mm2</t>
  </si>
  <si>
    <t>Kabel za izenačitev potenciala položen na kabelske police, v instalacijske cevi ali podometno, skupaj s kabelskimi končniki in priklopom</t>
  </si>
  <si>
    <t>NHXMH-J 3x2,5 mm2</t>
  </si>
  <si>
    <t>NHXMH-J 3x1,5 mm2</t>
  </si>
  <si>
    <t>NHXMH 2x1,5 mm2</t>
  </si>
  <si>
    <t>NYM-J 5x16 mm2</t>
  </si>
  <si>
    <t>NHXMH-J 5x6 mm2</t>
  </si>
  <si>
    <t>NYM-J 5x2,5 mm2</t>
  </si>
  <si>
    <t>NYM-J 3x2,5 mm2</t>
  </si>
  <si>
    <t>NYM-J 5x1,5 mm2</t>
  </si>
  <si>
    <t>NYM-J 4x1,5 mm2</t>
  </si>
  <si>
    <t>NYM-J 3x1,5 mm2</t>
  </si>
  <si>
    <t>OLFLEX CLASSIC 110 H 2x1,5mm²</t>
  </si>
  <si>
    <t>OLFLEX CLASSIC 110 H 2x0,75mm²</t>
  </si>
  <si>
    <t>ENERGETSKI KABLI:</t>
  </si>
  <si>
    <t>Energetski kabel položen na kabelske police, v instalacijske cevi ali podometno, skupaj s kabelskimi končniki in priklopom</t>
  </si>
  <si>
    <t>KABLI IN VODNIKI</t>
  </si>
  <si>
    <t>NIZKONAPETOSTNI RAZDELILNIKI SKUPAJ</t>
  </si>
  <si>
    <t>NN razdelilnik dviga tlaka  R-NDT SKUPAJ:</t>
  </si>
  <si>
    <t>Zbiralke, vrstne sponke, uvodnice, drobni vezni in pritrdilni material</t>
  </si>
  <si>
    <t>Inštalacijski odklopnik s pretokovno in kratkostično zaščito, karakteristika C, Icu=10kA, 1P, In=10A</t>
  </si>
  <si>
    <t>Inštalacijski odklopnik s pretokovno in kratkostično zaščito, karakteristika C, Icu=10kA, 3P, In=20A  (dograditi v R-ODT od Systemair)</t>
  </si>
  <si>
    <t>Energy Meter COUNTIS P06 Single phase 1PH 45A MBUS MID</t>
  </si>
  <si>
    <t>Glavno stikalo na vratih, 1P, 40A,
Kot npr. oz. enakovredno: Schrack</t>
  </si>
  <si>
    <t>V NN razdelilnik je vgrajena sledeča oprema:</t>
  </si>
  <si>
    <t>NN naprave dviga tlaka R-NDT 
(SCHNEIDER  Kaerda 13192)</t>
  </si>
  <si>
    <t>NN razdelilnik skupne rabe RG-ODT SKUPAJ:</t>
  </si>
  <si>
    <t>Inštalacijski odklopnik s pretokovno in kratkostično zaščito, karakteristika C, Icu=10kA, 1P, In=16A</t>
  </si>
  <si>
    <t>Ločilno varovalčno stikalo 3p, komplet s varovalčnimi vložki gG/gL
Kot npr. oz. enakovredno: Schrack, NV00</t>
  </si>
  <si>
    <t>3p prenapetostni odvodnik PZH I+II V3/275/25</t>
  </si>
  <si>
    <t>Glavno stikalo z vrtljivo, podaljšano RU/RD ročico na vratih, 3P, 400A,
Kot npr. oz. enakovredno: Schrack</t>
  </si>
  <si>
    <t>NN razdelilnik skupne rabe RG-ODT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Ib=400A, Icw=10kA.
Dimenzije: 500x2000x300mm (ŠxVxG)
Kot npr. oz. enakovredno: Schrack</t>
  </si>
  <si>
    <t>NN razdelilnik skupne rabe RS SKUPAJ:</t>
  </si>
  <si>
    <t>Inštalacijski kontaktor 2P, NO, In=20A, 230V</t>
  </si>
  <si>
    <t>Signalna lučka za na vrata razdelilnika</t>
  </si>
  <si>
    <t>Izbirno stikalo 1-0-2, montaža na vrata</t>
  </si>
  <si>
    <t>Izbirno stikalo  0-1, montaža na vrata</t>
  </si>
  <si>
    <t>Inštalacijski odklopnik s pretokovno in kratkostično zaščito, karakteristika C, Icu=10kA, 3P, In=20A</t>
  </si>
  <si>
    <t>Inštalacijski odklopnik s pretokovno in kratkostično zaščito, karakteristika C, Icu=10kA, 3P, In=16A</t>
  </si>
  <si>
    <t>Inštalacijski odklopnik s pretokovno in kratkostično zaščito, karakteristika C, Icu=10kA, 1P, In=6A</t>
  </si>
  <si>
    <t>Zaščitno stikalo občutljivo na diferenčni tok, 40A/4p/30mA, 10kA, tip: A</t>
  </si>
  <si>
    <t>Ločilno varovalčno stikalo 3p, komplet s varovalčnimi vložki gG/gL
Kot npr. oz. enakovredno: Schrack, TYTAN</t>
  </si>
  <si>
    <t>Glavno stikalo z vrtljivo, podaljšano RU/RD ročico na vratih, 3P, 100A,
Kot npr. oz. enakovredno: Schrack</t>
  </si>
  <si>
    <t>NN razdelilnik skupne rabe RS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Ib=400A, Icw=10kA.
Dimenzije: 500x2000x300mm (ŠxVxG)
Kot npr. oz. enakovredno: Schrack</t>
  </si>
  <si>
    <t>NN razdelilnik skupne rabe RČRP SKUPAJ:</t>
  </si>
  <si>
    <t>Prenapetostna zaščita PZH I+II V3+1/275/25</t>
  </si>
  <si>
    <t>Izbirno stikalo s ključem za na vrata razdelilnika</t>
  </si>
  <si>
    <t>Inštalacijski kontaktor 4P, NO, In=20A, 230V</t>
  </si>
  <si>
    <t>3 fazni števec električne energije z MBUS komunikacijo
Kot na primer: SOCOMEC, Countis P36</t>
  </si>
  <si>
    <t xml:space="preserve">3 fazni varovalčni ločilnik do 63A, komplet s varovalčnimi vložki gG/gL </t>
  </si>
  <si>
    <t>Glavno stikalo z vrtljivo, podaljšano RU/RD ročico na vratih, 3P, 250A,
Kot npr. oz. enakovredno: Schrack</t>
  </si>
  <si>
    <t>NN razdelilnik skupne rabe RČRP tipske izvedbe, izdelan iz dvakrat dekapirane jeklene pločevine in profilov, opleskan z osnovno in končno barvo-prašni nanos, IP43, IK10, zaščita pri odprtih vratih IP2X, ustrezno s standardom IEC 61439-1 in IEC 61439-2.
NN razdelilnik je sestavljen iz enega polja.
Dimenzije cca: 2000x300x500mm  (ŠxVxG)
 na podstavku 100mm
Ue=400V, Ui=690V, Uimp=8kV.
Ib=400A, Icw=10kA.
Kot npr. oz. enakovredno: Schrack</t>
  </si>
  <si>
    <t>NN razdelilnik Rxxx SKUPAJ:</t>
  </si>
  <si>
    <t>Vtičnica 230V, montaža na DIN letev</t>
  </si>
  <si>
    <t>Glavno stikalo 40A, montaža na DIN letev</t>
  </si>
  <si>
    <t>NN kombiniran stanovanjski razdelilnik Rxxx tipske podometne izvedbe.
Ue=400V, Ui=690V, Uimp=8kV.
Ib=100A, Icw=10kA.
Dimenzije: 677x656x100mm (ŠxVxG)
Tip: BK0856042K + BK085098-B
Kot npr. oz. enakovredno: Schrack</t>
  </si>
  <si>
    <t>NN razdelilnik skupne rabe RSR SKUPAJ:</t>
  </si>
  <si>
    <t/>
  </si>
  <si>
    <t>Ura, stikalna, Astro, digitalna, dnevna in tedenska 2 kanala za montažo na DIN-letev, integriran NFC
Kot npr. oz. enakovredno: Schrack BZH24171</t>
  </si>
  <si>
    <t>Krmilnik ogrevanja vtočnikov, komplet s sentorjem temperature in vlage
Kot npr. oz. enakovredno: DEVIREG 850</t>
  </si>
  <si>
    <t xml:space="preserve">Krmilnik grelnih kablov, komplet s sentorjem temperature
Kot npr. oz. enakovredno: DEVIREG 330 </t>
  </si>
  <si>
    <t>Glavno stikalo z vrtljivo, podaljšano RU/RD ročico na vratih, 3P, 63A,
Kot npr. oz. enakovredno: Schrack</t>
  </si>
  <si>
    <t>NN razdelilnik skupne rabe RSR tipske izvedbe, izdelan iz dvakrat dekapirane jeklene pločevine in profilov, opleskan z osnovno in končno barvo-prašni nanos, IP43, IK10, zaščita pri odprtih vratih IP2X, ustrezno s standardom IEC 61439-1 in IEC 61439-2.
NN razdelilnik je sestavljen iz enega polja.
Dimenzije cca: 2000x300x500mm  (ŠxVxG)
 na podstavku 100mm
Ue=400V, Ui=690V, Uimp=8kV.
Ib=400A, Icw=10kA.
Kot npr. oz. enakovredno: Schrack</t>
  </si>
  <si>
    <t>Dobava, montaža, priklop NN razdelilnikov.</t>
  </si>
  <si>
    <t>NIZKONAPETOSNI RAZDELILNIKI</t>
  </si>
  <si>
    <t>VARNOSTNA RAZSVETLJAVA SKUPAJ</t>
  </si>
  <si>
    <t>Ognjevarne (E30) odcepne doze z varovalkami: 
 Ognjevarna (E30) doza z ustreznimi varovalkami (2x1A E30/E90) za zagotavljanje selektivnosti tokokroga ob morebitnem požaru.
Tip: din-Sicherheitstechnik; Sicherungsdose 1A E30/E90
 9260001</t>
  </si>
  <si>
    <t>30</t>
  </si>
  <si>
    <t xml:space="preserve">
 </t>
  </si>
  <si>
    <t>Stopnišče: DOL
 Piktogramska LED plošča za montažo na svetilke serije CONCEPT. Material pleksi steklo debeline 8 mm. Smer PO NAROČILU, razpoznavnost 20 m (SIST EN 1838). Laserska gravura za optimalno osvetlitev piktogramskih znakov z notranje strani. Klik-fix sistem za montažo piktograma brez orodja. Priloženi nosilci za stoječo ali visečo montažo. 
Tip: din-Sicherheitstechnik; Concept-S2-Px
 9020000025</t>
  </si>
  <si>
    <t>29</t>
  </si>
  <si>
    <t>Z5N, Z6N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</si>
  <si>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28</t>
  </si>
  <si>
    <t>Kos</t>
  </si>
  <si>
    <t>Smer: DOL
 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
 9020000023</t>
  </si>
  <si>
    <t>Smer: LEVO/DESNO
 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
 9020000024</t>
  </si>
  <si>
    <t>26</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</si>
  <si>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</si>
  <si>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 xml:space="preserve"> Vložni piktogram za svetilke serije BASIC 2. Materijal folija. Razpoznavnost 24 m (SIST EN 1838), smer PO NAROČILU.
Tip: din-Sicherheitstechnik; BASIC 2 E-SIGN/SIGN Pikto PX
 9071000005</t>
  </si>
  <si>
    <t>Z3NB
 Dimabilna piktogramska LED svetilka, zaščita IP 40, mehanska zaščita IK 07. Dovoljeno temperaturno območje uporabe -15oC do + 40oC. Dovoljena priključna napetost 24V DC +/-20%. Namenjena za stensko ali stropno montažo. Ohišje iz polikarbonata, barva bela - RAL 9003. Kompletno s setom piktogramov razpoznavnosti 24 m (SIST EN 1838). LED svetlobni vir 0,3W, svetilnost minimalno 62,5 lm. Svetilka omogoča avtomatsko adresiranje ter mešano programiranje trajnega in pripravnega spoja na istem tokokrogu brez dodatnega kabliranja. Set priključnih sponk za linijsko vezavo 2 x 3 x 2,5mm2. 
Garancija 50.000 ur. 
Tip: din-Sicherheitstechnik; BASIC 2 E-SIGN RZ PLC (115mA)
 9071090710</t>
  </si>
  <si>
    <t>Z3N
 Dimabilna piktogramska LED svetilka, zaščita IP 40, mehanska zaščita IK 07. Dovoljeno temperaturno območje uporabe -15oC do + 40oC. Dovoljena priključna napetost 24V DC +/-20%. Namenjena za stensko ali stropno montažo. Ohišje iz polikarbonata, barva bela - RAL 9003. Kompletno s setom piktogramov razpoznavnosti 24 m (SIST EN 1838). LED svetlobni vir 0,3W, svetilnost minimalno 62,5 lm. Svetilka omogoča avtomatsko adresiranje ter mešano programiranje trajnega in pripravnega spoja na istem tokokrogu brez dodatnega kabliranja. Set priključnih sponk za linijsko vezavo 2 x 3 x 2,5mm2. 
Garancija 50.000 ur. 
Tip: din-Sicherheitstechnik; BASIC 2 E-SIGN RZ PLC (115mA)
 9071090710</t>
  </si>
  <si>
    <t xml:space="preserve"> Pribor za spuščeno montažo svetilk BASIC 2. Komplet dveh obročnih vijakov z maticama in tesnili za visečo montažo svetilke. Brez jeklenice ali verige. 
Tip: din-Sicherheitstechnik; BASIC 2 E-LED/E-SIGN BE
 9071000012</t>
  </si>
  <si>
    <t>Z2NP
 Dimabilna piktogramska LED svetilka s prosojno dvostransko kapo, zaščita IP 42 (IP 65 z dodatkom), mehanska zaščita IK 07. Dovoljeno temperaturno območje uporabe -15oC do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RZ2 PLC (115mA)
 9071090210</t>
  </si>
  <si>
    <t>Z2N
Dimabilna piktogramska LED svetilka s prosojno dvostransko kapo, zaščita IP 42 (IP 65 z dodatkom), mehanska zaščita IK 07. Dovoljeno temperaturno območje uporabe -15oC do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RZ2 PLC (115mA)
9071090210</t>
  </si>
  <si>
    <t>Z1N
 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RZ1/SL PLC (115mA)
 9071090110
Piktogramska plošča za montažo na svetilke serije BASIC 2. Materijal pleksi steklo. Razpoznavnost 24 m (SIST EN 1838), smer PO NAROČILU. Laserska gravura za optimalno osvetlitev piktogramskih znakov z notranje strani. Klik-fix sistem za montažo piktograma brez orodja. Priloženi nosilci za stoječo ali visečo montažo. 
Tip: din-Sicherheitstechnik; BASIC 2 E-LED Scheibe PX
 9071000004</t>
  </si>
  <si>
    <t xml:space="preserve"> Pribor za stensko nadgradno montažo svetilk TUBE 264 vzporedno z zidom. Material aluminij, barva signalno bela. 
Tip: din-Sicherheitstechnik; Tube-264-M Wandaufbaugehäuse
 9023000008</t>
  </si>
  <si>
    <t>Z18Z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
 9023094121</t>
  </si>
  <si>
    <t>Z14N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E 4000K PLC
 9069097100</t>
  </si>
  <si>
    <t>Z12N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dvema visoko zmogljivima LED diodoma moči 1W. 
Garancija 50.000 ur.
Tip: din-Sicherheitstechnik; STRING 2 eco spot AP2 DA E 4000K PLC
 9069094500</t>
  </si>
  <si>
    <t>Pribor za stensko montažo svetilk CONCEPT vzporedno z zidom. 
Tip: din-Sicherheitstechnik; Concept-WA-PP-G Kunststoff
9020000052</t>
  </si>
  <si>
    <t>Z11Z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</si>
  <si>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Z11N
Dimabilna LED varnostna svetilka s prosojno kapo. Ohišje iz polikarbonata bele barve RAL 9003, difuzor iz prosojnega polikarbonata. Nadgradna, modularno sestavljena svetilka zaščite IP 65, mehanska zaščita IK 03. Dovoljeno temperaturno območje uporabe -15oC do +40oC. Dovoljena priključna napetost 24V DC (PLC24). Asimetrična optika za enakomerno osvetljevanje poti umika. Svetlobni vir: 15 x Mid-Power LED 3,4W; skupna svetilnost minimalno 540 lm. Hlajenje LED vira s posebno toplotno prevodno umetno maso za zanesljivo delovanje v trajnem spoju. Svetilka omogoča avtomatsko adresiranje ter mešano programiranje trajnega in pripravnega spoja na istem tokokrogu. Set priključnih sponk za linijsko vezavo 2 x 3 x 2,5 mm2. Tip: din-Sicherheitstechnik; CONCEPT 2 SL3 PLC 
 9069094501</t>
  </si>
  <si>
    <t>Garancija:  
 Garancija na kompletni sistem 5 let ob rednih letnih pregledih s strani proizvajalca. 
 99998</t>
  </si>
  <si>
    <t>Programiranje sistema in šolanje uporabnika:  
 Programiranje sistema, spuščanje v pogon in uvajanje operaterja, poimenovanje svetilk do 200 znakov. 
 6018SI</t>
  </si>
  <si>
    <t>Tlorisna vizualizacija s prikazom stanja posamezne svetilke:  
 Tlorisna vizualizacija. 
 99999</t>
  </si>
  <si>
    <t>Programska oprema: 
 SU CONTROL Basic, namenska programska oprema za lažje programiranje in vizualizacijo sistema preko PC-ja ali tabličnega računalnika. Podpora za WIN, IOS, Android
Tip: din-Sicherheitstechnik; SU CONTROL Basic 
 5006200</t>
  </si>
  <si>
    <t>Kontrolnik napetosti: 
 3PH-1, 3 fazni kontrolnik napetosti. Enopolni preklopni breznapetostni izhod. Montira se v vse razdelilce, ki napajajo splošno razsvetljavo.
Tip: din-Sicherheitstechnik; 3PH-1 
 5060475</t>
  </si>
  <si>
    <t>Modul za sprejem signala iz požarne centrale:  
 SU-CNS, modul za navezavo posameznega centralnega napajalnika na CNS ali požarno centralo. 
Tip: din-Sicherheitstechnik; SU-CNS 
 99999</t>
  </si>
  <si>
    <t>Modul za brezžični oddaljen dostop: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5004813</t>
  </si>
  <si>
    <t>Doplačilo za baterijski set 2 x 12V za 24V v tehnologiji litij železov fosfat (LiFePO4) 
 Doplačilo za izvedbo baterijskega seta 2 x 12V za 24V centralne sisteme din-Sicherheitstechnik SUxx v tehnologiji litij železov fosfat (LiFePO4) baterije brez uplinjanja, primerna za obratovanje v temperaturrnem območju od +10 do +35oC  
Tip: din-Sicherheitstechnik; doplačilo LiFePO4 - 2 bloka 
 7000000200</t>
  </si>
  <si>
    <r>
      <rPr>
        <b/>
        <sz val="11"/>
        <rFont val="Arial Narrow CE"/>
        <charset val="238"/>
      </rPr>
      <t xml:space="preserve">Centralna enota zasilne razsvetljave - 6 tokokrogov, 1 ure avtonomije: </t>
    </r>
    <r>
      <rPr>
        <sz val="11"/>
        <rFont val="Arial Narrow CE"/>
        <charset val="238"/>
      </rPr>
      <t xml:space="preserve">
 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6 NET 
 5120100</t>
    </r>
  </si>
  <si>
    <t>Dobava in montaža, ter zagon sistema varnostne razsvetljave:</t>
  </si>
  <si>
    <t xml:space="preserve">VARNOSTNA RAZSVETLJAVA </t>
  </si>
  <si>
    <t>ELEKTRO INŠTALACIJE</t>
  </si>
  <si>
    <t>300</t>
  </si>
  <si>
    <t>Število stanovanj in lokalov</t>
  </si>
  <si>
    <t>stanovanja</t>
  </si>
  <si>
    <t>Objekt p. enote</t>
  </si>
  <si>
    <t>GARAŽA</t>
  </si>
  <si>
    <t>D3</t>
  </si>
  <si>
    <t>D2</t>
  </si>
  <si>
    <t>D1</t>
  </si>
  <si>
    <t>KATEGORIJA DEL</t>
  </si>
  <si>
    <t>GRAD./ OBRT./ STROJNE / ELEKTRO / ZU</t>
  </si>
  <si>
    <t>ZUNANA RAZSVETLJAVA</t>
  </si>
  <si>
    <t>99</t>
  </si>
  <si>
    <t>[Length]</t>
  </si>
  <si>
    <t>NYY-J 5x6 mm2</t>
  </si>
  <si>
    <t xml:space="preserve">Energetski kabel položen v kabelskeo kanalizacijo </t>
  </si>
  <si>
    <t>Tesnjenje prehodov  kabelske kanalizacije v prostor z tipskimi tesnilnimi elementi.
Kot npr. oz. enakovredno:  KRASO EINFACH+DICHT</t>
  </si>
  <si>
    <t>[Quantity]</t>
  </si>
  <si>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Kot npr. oz. enakovredno:  HERMI
</t>
    </r>
  </si>
  <si>
    <r>
      <t xml:space="preserve">Dobava in montaža sponke </t>
    </r>
    <r>
      <rPr>
        <b/>
        <sz val="10"/>
        <rFont val="Arial"/>
        <family val="2"/>
        <charset val="238"/>
      </rPr>
      <t xml:space="preserve">KON01 (Rf-V) </t>
    </r>
    <r>
      <rPr>
        <sz val="10"/>
        <rFont val="Arial"/>
        <family val="2"/>
        <charset val="238"/>
      </rPr>
      <t xml:space="preserve">iz nerjavečega jekla za izvedbo spojev med ploščatim strelovodnim vodniki. 
Proizvajalec HERMI
</t>
    </r>
  </si>
  <si>
    <r>
      <t xml:space="preserve">Dobava in montaža ploščatega vodnika </t>
    </r>
    <r>
      <rPr>
        <b/>
        <sz val="10"/>
        <rFont val="Arial"/>
        <family val="2"/>
        <charset val="238"/>
      </rPr>
      <t>RH1*H2 30x3,5</t>
    </r>
    <r>
      <rPr>
        <sz val="10"/>
        <rFont val="Arial"/>
        <family val="2"/>
        <charset val="238"/>
      </rPr>
      <t xml:space="preserve"> iz nerjavečega jekla 30x3,5 mm za izvedbo ozemljitvene instalacije. 
Proizvajalec HERMI</t>
    </r>
  </si>
  <si>
    <t>Dobava in polaganje materiala za cevno elektro kabelsko kanalizacijo:
 - cev Stigmaflex EL-K DN75</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</si>
  <si>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TK trasa (za polaganje 1x cev St DN50 in označitvenim trakom. </t>
  </si>
  <si>
    <t>Trasiranje in geodetska zakoličba NN kabelske trase.</t>
  </si>
  <si>
    <t>Dobava in montaža tipski kabelski jašek, notranje dimenzije (šxdxv): 80x80x78 cm, s pokrovom CO TopTek Paving za tlakovane poti, potrebnim vencem za pokrov, komplet z izkopom in ureditvijo podlage, zasutje, izvedba prebojev za cevi. 
kot npr. Jadranka, kabelski jašek 80 ali enakovredno</t>
  </si>
  <si>
    <t>Zunanja razsvetljava Kabelska kanalizacija</t>
  </si>
  <si>
    <t>NN Kabelska kanalizacija</t>
  </si>
  <si>
    <r>
      <t xml:space="preserve">ZS 03 - ZUNANJE TALNO SVETILO - STEBER (kandelaber)
</t>
    </r>
    <r>
      <rPr>
        <sz val="10"/>
        <rFont val="Arial"/>
        <family val="2"/>
        <charset val="238"/>
      </rPr>
      <t xml:space="preserve">Zunanje dimenzije Ø:140mm
Višina: h=3,5m
Stopnja zaščite IP: 65,
Stopnja mehanske zaščite IK: 09. 
Z jeklenim sidranjem za montažo v betonski temelj. 
Kot na primer: Flindt Plaza, louis poulsen
Komplet s tipskim podstavkom.
</t>
    </r>
  </si>
  <si>
    <t>Dobava in montaža, ter zagon sistema zunanje razsvetljave, komplet s podastavkom in pritrdilnim materilalom:</t>
  </si>
  <si>
    <t>NN razdelilnik skupne rabe RZR SKUPAJ:</t>
  </si>
  <si>
    <t xml:space="preserve">Inštalacijski kontaktor 3P, NO, In=16A, 230V
</t>
  </si>
  <si>
    <t xml:space="preserve">Izvirno stikalo 1-0-2 
</t>
  </si>
  <si>
    <t>Stikalna preklopna ura dnevno/tedenska, komplet s sentorjem svetlobe</t>
  </si>
  <si>
    <t>Prenapetostna zaščita PROTEC B2S 125/275</t>
  </si>
  <si>
    <t xml:space="preserve">Inštalacijski odklopnik s pretokovno in kratkostično zaščito, karakteristika C, Icu=10kA, 1P, In=6A,
</t>
  </si>
  <si>
    <t xml:space="preserve">Inštalacijski odklopnik s pretokovno in kratkostično zaščito, karakteristika C, Icu=10kA, 1P, In=16A,
</t>
  </si>
  <si>
    <t xml:space="preserve">Inštalacijski odklopnik s pretokovno in kratkostično zaščito, karakteristika C, Icu=10kA, 1P, In=10A,
</t>
  </si>
  <si>
    <t xml:space="preserve">Inštalacijski odklopnik s pretokovno in kratkostično zaščito, karakteristika C, Icu=10kA, 3P, In=10A,
</t>
  </si>
  <si>
    <t xml:space="preserve">Glavno stikalo z vrtljivo, podaljšano RU/RD ročico na vratih, 3P, 63A,
Proizvajalec: Schrack
</t>
  </si>
  <si>
    <t>NN razdelilnik zunanje razsvetljave RZR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Ib=160A, Icw=10kA.
Dimenzije: 500x2000x300mm (ŠxVxG)
Kot npr. oz. enakovredno: Schrack</t>
  </si>
  <si>
    <t>Dobava in montaža razdelilnika za zunanjo razsvetljavo</t>
  </si>
  <si>
    <t>ELEKTRO INŠTALACIJE - zunanja razsvetljava</t>
  </si>
  <si>
    <t>IK</t>
  </si>
  <si>
    <t>ZUNANJA RAZSVETLJAVA  (JR)</t>
  </si>
  <si>
    <t>NN KABELSKA KANALIZACIJA SKUPAJ</t>
  </si>
  <si>
    <t>NN</t>
  </si>
  <si>
    <t>Zaščita komunalnih vodov na mestu prečkanj EKK s PVC cevjo večjega preseka od tangiranega voda v dolžini 1 m pod EKK po navodilih upravljalca - ocena</t>
  </si>
  <si>
    <t xml:space="preserve">Elektro kabelska kanalizacija večcevna;
Dobava materiala in izdelava cevne kabelske kanalizacije različnih presekov iz Stigmaflex cevi Ø 160 mm. Obbetonirana EKK se ne opaži. izkop je širina EKK.
Presek betona:                     (glej tip EKK)
Širina izkopa:                           do 110  cm 
Globina izkopa:                         do 110  cm
SESTAVA OBBETONIRANE EKK: 
beton C 25/30, XC2, PV II., D max. 16, armatura MAG R 226 (spodaj + zgoraj), 
6x cev Stigmaflex Ø 160 mm (2x3 - 2 vrste po 3 cevi),
ozemljitev, valjanec FeZn 25 x 4 mm, PVC distančnik, PVC opozorilni trak.                                                                            </t>
  </si>
  <si>
    <t xml:space="preserve">Elektro kabelska kanalizacija večcevna;
Dobava materiala in izdelava cevne kabelske kanalizacije različnih presekov iz Stigmaflex cevi Ø 160 mm. Obbetonirana EKK se ne opaži. izkop je širina EKK.
Presek betona:                     (glej tip EKK)
Širina izkopa:                           do 110  cm 
Globina izkopa:                         do 110  cm
SESTAVA OBBETONIRANE EKK: 
beton C 25/30, XC2, PV II., D max. 16, armatura MAG R 226 (spodaj + zgoraj), 
12x cev Stigmaflex Ø 160 mm (3x4 - 3 vrste po 4 cevi),
ozemljitev, valjanec FeZn 25 x 4 mm, PVC distančnik, PVC opozorilni trak.                                                                            </t>
  </si>
  <si>
    <t>kom</t>
  </si>
  <si>
    <t xml:space="preserve">Elektro kabelski jašek; Dobava in izdelava elektro kabelskega jaška notranjih dimenzij 180×160×200 cm, izkop v zemljini III.-IV. ktg. v povoznih površinah . V ceni tudi tesnjenje in čiščenje jaška. 
Tesnenje:
Prehod cevi EKK skozi jašek:
Odprtina se zapolni z drobnozrnatim ekspanzivnim betonom C 25/30 (kot npr. nabrekajoča malta 0-4 mm, T.S. …)
Stik spodnje plošče in sten jaška:
Pred betoniranjem sten se po celotnem obodu namesti nabrekajoči tesnilni trak.
Stik zgornje plošče in nastavkov:
V primeru nesočasne izvedbe zgornje plošče in nastavkov je potrebno pred betoniranjem stika plošča-nastavek namestiti epoksidni vezni premaz za dobetoniranje svežega betona na strjeno betonsko podlago. Nanos se izvede neposredno pred betoniranjem. Na zunanjo obodno površino stika nastavka s ploščo se namesti PU kit.
Izdelava po statičnem izračunu in pozicijskem ter armaturnem načrtu - Priloga				
Izkopi in zasipi, ter uvaljanje tamponske podlage pod jaškom (odriv humusa v svoji postavki). Izkop dimenzije 240x220x230 cm.				
JAŠEK Z DVOJNIM POKROVOM  npr. ACO Toptek pokrovi za izpolnitev z zaključnim tlakom			
</t>
  </si>
  <si>
    <t>m2</t>
  </si>
  <si>
    <t>Zavarovanje brežine oboda gradbene jame proti izpiranju s PVC folijo - jaški</t>
  </si>
  <si>
    <t>Nakladanje in odvoz preostalega materiala na deponijo do 5km</t>
  </si>
  <si>
    <t xml:space="preserve">Planiranje dna kanala s točnostjo +-3,0cm </t>
  </si>
  <si>
    <t xml:space="preserve">Strojni izkop jarka v zemljini III.ktg, z odlaganjem na rob izkopa, za elektro-kabelsko kanalizacijo </t>
  </si>
  <si>
    <t>Zakoličba – označevanje obstoječih vodov. Znesek in količina sta ocenjena. Obračun se izvede po prejetih računih upravljalcev. Oceni se vrednost 300 eur</t>
  </si>
  <si>
    <t>Zakoličba točkovnih elementov.  (jaški, jame, drogovi….) – ocena</t>
  </si>
  <si>
    <t>Zakoličba  trase EKK</t>
  </si>
  <si>
    <t xml:space="preserve">Priprava gradbišča za začetek izvajanja po elaboratu ureditve gradbišča, ki vključuje postavitev gradbiščne table, postavitev gradbiščne ograje, zagotovitev električne energije, vse spremljajoče prostore, zavarovanje gradbišča, prijava gradbišča, organiziranje in zagotovitev začasnih skladišč in deponij </t>
  </si>
  <si>
    <t>Dobava, montaža in polaganje instalacijskega materiala v zemljo:</t>
  </si>
  <si>
    <t>GRADBENA DELA ZA NN KABELSKA KANALIZACIJA</t>
  </si>
  <si>
    <t>NN KABELSKA KANALIZACIJA</t>
  </si>
  <si>
    <t>KABLI IN VODNIKISKUPAJ</t>
  </si>
  <si>
    <r>
      <t>Paket dvostranskih zidnih uvodnic s prirobnico  tesno zaprte z obeh strani Vgradnja v opaž.
Vrste v višino: 2; Vrste v širino: 3
Material: Stenski vložek: ABS s TPE 3-rebrastim tesnilom; Povezovalna cev: PVC; Slepa pokrova: ABS s tesnilom TPE; Povezovalna prirobnica: ABS
Tesnost: plinotesno in vodotesno
Tip: npr. HSI150 2x3 K2 AF/300 Hauff Technik ali enakovredno</t>
    </r>
    <r>
      <rPr>
        <b/>
        <sz val="10"/>
        <rFont val="Arial"/>
        <family val="2"/>
      </rPr>
      <t xml:space="preserve"> (Opomba: Pred naročilom in dobavo uvodnic, obvezno preverit velikost in dimenzije preboja oz. odprtine, in potem naročilo izvedit po točnih dimenzijah izvedenih na objektu!)</t>
    </r>
  </si>
  <si>
    <t>Uvodnice in tesnenje:</t>
  </si>
  <si>
    <t xml:space="preserve">OLFLEKS 110 12x1,5 mm² </t>
  </si>
  <si>
    <t>SIGNALNI KABLI:</t>
  </si>
  <si>
    <t>NA2XH-J 4x240mm²</t>
  </si>
  <si>
    <t>NA2XH-J 4x150 mm²</t>
  </si>
  <si>
    <t>NA2XH-J 4x70mm²</t>
  </si>
  <si>
    <t>Energetski kabel položen na kabelske police ali kabelsko kanalizacijo, skupaj s kabelskimi končniki in priklopom</t>
  </si>
  <si>
    <t>Zunanji PSPMO1-TPS NN razdelilnik SKUPAJ:</t>
  </si>
  <si>
    <t>Merilna garnitura</t>
  </si>
  <si>
    <t>Univerzalna števčna plošča za indirektni števec</t>
  </si>
  <si>
    <t>NN razdelilnik zunanjega razvoda (PSPMO1-TPS) tipski PVC zunanji razdelilnik za tri merilna mesta, s ključavnico in tipskim betonskim temeljem. Dimenzije razdelilnika so: 900x1600x300mm (VxŠxG), temelj višine 300mm viden nad zemljiščem.</t>
  </si>
  <si>
    <t>Zunanji PSPMO2-TPS NN razdelilnik SKUPAJ:</t>
  </si>
  <si>
    <t>Tipka za reset števca električne energije v skladu z navodili ektrodistributerja</t>
  </si>
  <si>
    <t>Univerzalna števčna plošča</t>
  </si>
  <si>
    <t>Varovalčni ločilnik za montažo na zbiralčni sistem Proizvajalec: Schrack</t>
  </si>
  <si>
    <t>Ozemljitvena letev</t>
  </si>
  <si>
    <t>Zbiralčni sistem 600mm</t>
  </si>
  <si>
    <t xml:space="preserve"> V NN razdelilnik je vgrajena sledeča oprema:</t>
  </si>
  <si>
    <t>NN razdelilnik zunanjega razvoda (PSPMO2-TPS) tipski PVC zunanji razdelilnik za tri merilna mesta, s ključavnico in tipskim betonskim temeljem. Dimenzije razdelilnika so: 900x1600x300mm (VxŠxG), temelj višine 300mm viden nad zemljiščem.</t>
  </si>
  <si>
    <t>PMO razdelilnik SKUPAJ:</t>
  </si>
  <si>
    <t>Zbiralčni sistem 185mm / 400A</t>
  </si>
  <si>
    <t>Glavno stikalo z vrtljivo, podaljšano RU/RD ročico na vratih, 3P, 400A
Proizvajalec: Schrack
Tip: MC2 250A/3P</t>
  </si>
  <si>
    <t>NN razdelilnik PMO tipske modularne izvedbe za 30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Ib=250A, Icw=10kA.
Dimenzije: 3000x2000x300mm (ŠxVxG)
Proizvajalec: Schrack</t>
  </si>
  <si>
    <t>Glavno stikalo z vrtljivo, podaljšano RU/RD ročico na vratih, 3P, 250A
Proizvajalec: Schrack
Tip: MC2 250A/3P</t>
  </si>
  <si>
    <t>NN razdelilnik PMO tipske modularne izvedbe za 36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Ib=250A, Icw=10kA.
Dimenzije: 3500x2000x300mm (ŠxVxG)
Proizvajalec Schrack</t>
  </si>
  <si>
    <t>NN razdelilnik PMO tipske modularne izvedbe za 42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Ib=250A, Icw=10kA.
Dimenzije: 4000x2000x300mm (ŠxVxG)
Proizvajalec: Schrack</t>
  </si>
  <si>
    <t>NN DOVOD ELEKTRO INŠTALACIJE (faza 1)</t>
  </si>
  <si>
    <t>NN1</t>
  </si>
  <si>
    <t>NN prilkjuček faza 1</t>
  </si>
  <si>
    <t>TK KABELSKA KANALIZACIJA SKUPAJ</t>
  </si>
  <si>
    <t>Prisotnost pristojnega človeka, izbranega distributerja signala (npr. Telekom) v času izgradnje oz. posegov kar se tiče obstoječe trase, upoštevanje dodatnih zahtev, ki bodo morebiti zahtevane iz strani distributerja signanal itd. komplet</t>
  </si>
  <si>
    <r>
      <t xml:space="preserve">Prekinjanje, spajanje in po potrebi podaljševanje obstoječih TK vodov glede na na število in tip vodov (kablov), komplet </t>
    </r>
    <r>
      <rPr>
        <b/>
        <sz val="10"/>
        <rFont val="Arial"/>
        <family val="2"/>
      </rPr>
      <t>(Opomba: v fazi projektiranje PZI, ni bilo mogoče pridobiti podatka o število obstoječih TK vodov oz. kablov, ki se bodo predvidoma prestavljali!)</t>
    </r>
  </si>
  <si>
    <t>Izkop nove TK kabelske kanalizacije, za novi potek obstoječih TK vodov v širini 0,5m in globine min. 0,8m, ki bodo predvidoma potekali iz TK jaška (TKKJ15) pa do novih jaškov TKKJ15.1 in TKKJ15.2, v dolžini 35m s položitvijo cevi stigmaflex (3xfi110), uvlečnejm obstoječih TK vodov (kablov), opozorilnim trakom, zasipanjem, itd., komplet</t>
  </si>
  <si>
    <t xml:space="preserve">Kabelski jašek (TKKJx) KJBC fi100 (betonska cev) DN=100 cm, H=100 cm,  z izkopom, postavitvijo, niveliranjem, podložnim betonom, izdelavo odprtin za uvode cevi in povoznim LŽ pokrovom nosilnosti 125 kN, npr. ACO Toptek pokrovi za izpolnitev z zaključnim tlakom, komplet	</t>
  </si>
  <si>
    <t>Uvlečenje obstoječih TK vodov v novo predvideni TK jašek (TKKJ13) - glej načrt situacije</t>
  </si>
  <si>
    <t>Prestavitev obstoječih TK vodov, v dolžini cca. 90m v novo predvideno skupno TK traso (glej načrt situacija) oz. vzporedno z le-to, komplet</t>
  </si>
  <si>
    <t>Zakoličba obstoječih TK vodov in delno ročni ter delno strojni izkop le-teh, v dolžini cca. 90m, komplet</t>
  </si>
  <si>
    <t>Prestavitev obstoječih TK vodov, zajema naslednje postavke:</t>
  </si>
  <si>
    <t>Prestavitev obstoječih vodov:</t>
  </si>
  <si>
    <r>
      <t>Paket dvostranskih zidnih uvodnic s prirobnico  tesno zaprte z obeh strani Vgradnja v opaž.
Vrste v višino: 1; Vrste v širino: 2
Material: Stenski vložek: ABS s TPE 3-rebrastim tesnilom; Povezovalna cev: PVC; Slepa pokrova: ABS s tesnilom TPE; Povezovalna prirobnica: ABS
Tesnost: plinotesno in vodotesno
Tip: npr. HSI150 1x2 K2 AF/300 Hauff Technik ali enakovredno</t>
    </r>
    <r>
      <rPr>
        <b/>
        <sz val="10"/>
        <rFont val="Arial"/>
        <family val="2"/>
      </rPr>
      <t xml:space="preserve"> (Opomba: Pred naročilom in dobavo uvodnic, obvezno preverit velikost in dimenzije preboja oz. odprtine, in potem naročilo izvedit po točnih dimenzijah izvedenih na objektu!)</t>
    </r>
  </si>
  <si>
    <t>Zaščita komunalnih vodov na mestu prečkanj TKK s PVC cevjo večjega preseka od tangiranega voda v dolžini 1 m pod EKK po navodilih upravljalca - ocena</t>
  </si>
  <si>
    <t xml:space="preserve">Elektro kabelska kanalizacija večcevna;
Dobava materiala in izdelava cevne kabelske kanalizacije različnih presekov iz Stigmaflex cevi Ø 50 mm. Obbetonirana TKK se ne opaži. izkop je širina EKK.
Presek betona:                     (glej tip TKK)
Širina izkopa:                           do 50  cm 
Globina izkopa:                         do 80  cm
SESTAVA OBBETONIRANE EKK: 
beton C 25/30, XC2, PV II., D max. 16, armatura MAG R 226 (spodaj + zgoraj), 
2x cev Stigmaflex Ø 110 mm,
ozemljitev, PVC distančnik, PVC opozorilni trak.                                                                            </t>
  </si>
  <si>
    <t xml:space="preserve">Elektro kabelska kanalizacija večcevna;
Dobava materiala in izdelava cevne kabelske kanalizacije različnih presekov iz Stigmaflex cevi Ø 50 mm. Obbetonirana TKK se ne opaži. izkop je širina EKK.
Presek betona:                     (glej tip TKK)
Širina izkopa:                           do 50  cm 
Globina izkopa:                         do 80  cm
SESTAVA OBBETONIRANE EKK: 
beton C 25/30, XC2, PV II., D max. 16, armatura MAG R 226 (spodaj + zgoraj), 
4x cev Stigmaflex Ø 50 mm,
ozemljitev, PVC distančnik, PVC opozorilni trak.                                                                            </t>
  </si>
  <si>
    <t xml:space="preserve">Kabelski jašek (TKKJx) KJBC fi100 (betonska cev) DN=100 cm, H=100 cm,  z izkopom, postavitvijo, niveliranjem, podložnim betonom, izdelavo odprtin za uvode cevi in povoznim LŽ pokrovom nosilnosti 125 kN, npr. ACO Toptek pokrovi za izpolnitev z zaključnim tlakom, komplet			
</t>
  </si>
  <si>
    <t>Zakoličba  trase TKK</t>
  </si>
  <si>
    <t>TK KABELSKA KANALIZACIJA</t>
  </si>
  <si>
    <t>TK DOVOD ELEKTRO INŠTALACIJE (faza 1)</t>
  </si>
  <si>
    <t>TK1</t>
  </si>
  <si>
    <t>TK prilkjuček faza 1</t>
  </si>
  <si>
    <t>3.1</t>
  </si>
  <si>
    <t>Načrt električnih inštalacij</t>
  </si>
  <si>
    <t>Notranje inštalacije</t>
  </si>
  <si>
    <t>Zunanja razsvetljava</t>
  </si>
  <si>
    <t>Načrt električnega priključka</t>
  </si>
  <si>
    <t>3.2</t>
  </si>
  <si>
    <t>Načrt TK priklučka</t>
  </si>
  <si>
    <t>3.3</t>
  </si>
  <si>
    <t>Stanovanjski sklad Republike Slovenije</t>
  </si>
  <si>
    <t>MARIBOR</t>
  </si>
  <si>
    <t>Stanovanjska soseska Novo Pobrežje Maribor - Faza 1</t>
  </si>
  <si>
    <t>Področje</t>
  </si>
  <si>
    <t>STROJNE INŠTALACIJE IN NAPRAVE</t>
  </si>
  <si>
    <t>Datum predaje
za evidenco:</t>
  </si>
  <si>
    <t>PLITKA GEOTERMIJA</t>
  </si>
  <si>
    <t>Zemeljska dela in cevni razvodi podtalne vode v terenu</t>
  </si>
  <si>
    <t xml:space="preserve">Sklop zajema vse razvode podtalne vode v terenu, (izven stavb in jaškov), material PE, SDR11, od črpalnih vrtin ČV1 in ČV2 do ponornih vrtin PV1 in PV2, vključno z vsemi potrebnimi zemeljskimi deli.
</t>
  </si>
  <si>
    <t>Zavarovanje gradbišča kot so letve, opozorilne vrvice, znaki. Po končanih delih se signalizacija odstrani.</t>
  </si>
  <si>
    <t>Določitev nivoja za merjenje globine izkopa in polaganje cevovoda</t>
  </si>
  <si>
    <t>Strojni in delno ročni izkop jarka globine 1,5 do 2,0m. Brežine se izvaja v naklonu 60°, širina dna izkopa je 50cm.</t>
  </si>
  <si>
    <t>80% strojnega izkopa</t>
  </si>
  <si>
    <t>20% ročnega izkopa</t>
  </si>
  <si>
    <t>Črpanje vode iz vodovodnega jarka v času gradnje</t>
  </si>
  <si>
    <t>Ročno planiranje dna jarka s točnostjo do 3cm v projektiranem padcu</t>
  </si>
  <si>
    <t>Izdelava peščenega nasipa za izravnavo dna jarka debeline cca 10cm, 2 x sejanim peskom</t>
  </si>
  <si>
    <t>Proizvod Pipelife, tip ROBUST RC-AS, PE100RC-aqualine-superpipe ali podobno</t>
  </si>
  <si>
    <r>
      <t xml:space="preserve">PE 100, SDR11, 16bar,  </t>
    </r>
    <r>
      <rPr>
        <sz val="10"/>
        <rFont val="Symbol"/>
        <family val="1"/>
        <charset val="2"/>
      </rPr>
      <t>f</t>
    </r>
    <r>
      <rPr>
        <sz val="10"/>
        <rFont val="Arial Narrow"/>
        <family val="2"/>
        <charset val="238"/>
      </rPr>
      <t>150x14,6, palice dolžine 6 ali 12m</t>
    </r>
  </si>
  <si>
    <r>
      <t xml:space="preserve">PE 100, SDR11, 16bar,  </t>
    </r>
    <r>
      <rPr>
        <sz val="10"/>
        <rFont val="Symbol"/>
        <family val="1"/>
        <charset val="2"/>
      </rPr>
      <t>f</t>
    </r>
    <r>
      <rPr>
        <sz val="10"/>
        <rFont val="Arial Narrow"/>
        <family val="2"/>
        <charset val="238"/>
      </rPr>
      <t>125x11,4, palice dolžine 6 ali 12m</t>
    </r>
  </si>
  <si>
    <t>Zbirni kolektor PE100, SDR11</t>
  </si>
  <si>
    <t>Tesnenje vseh prebojev na prehodu cevi podtalne vode iz terena v stavbe, s trajnim elastičnim materialom za tesnenje prebojev.</t>
  </si>
  <si>
    <t>7 x stavba E1</t>
  </si>
  <si>
    <t>2 x stavba E3</t>
  </si>
  <si>
    <t>2 x stavba D2</t>
  </si>
  <si>
    <t>Izpiranje in razmaščevanje cevovoda s polnitvijo in odzračenjem</t>
  </si>
  <si>
    <t xml:space="preserve">Izpiranje, vodenje zapisnika </t>
  </si>
  <si>
    <t>Tlačni preizkus</t>
  </si>
  <si>
    <t xml:space="preserve">Zasipavanje vodovodnega jarka z izkopanim materialom s komprimiranjem zemljine v slojih po 20cm
</t>
  </si>
  <si>
    <t>Odvoz odkopanega materiala s kamionom kiperjem z začasne gradbiščne deponije na trajno gradbeno deponijo s plačilom deponije, z nakladanjem, razkladanjem, razginjanjem</t>
  </si>
  <si>
    <t>Čiščenje terena po končani gradnji ter ureditev okolice</t>
  </si>
  <si>
    <t>Oprema črpalne vrtine</t>
  </si>
  <si>
    <t xml:space="preserve">Sklop zajema vso inštalacijo in opremo črpalne vrtine in AB jaška črpalne vrtine. Sama vrtina je že izvedena v sklopu izvedbe črpalnega preizkusa, AB jašek je zajet v načrtu gradbenih konstrukcij oziroma arhitekture.
</t>
  </si>
  <si>
    <t>PV_Č1/Č2</t>
  </si>
  <si>
    <t>Materiali:
Tekači: nerjaveče jeklo – litina – oznaka po DIN 1.4308
Sesalno ohišje: nerjaveče jeklo – litina – oznaka po DIN 1.4308
Tlačno ohišje: nerjaveče jeklo – litina – oznaka po DIN 1.4308
Stopenjsko ohišje: nerjaveče jeklo – litina – oznaka po DIN 1.4308
Ležajna puša: EPDM
Os: nerjaveče jeklo - oznaka po DIN 1.</t>
  </si>
  <si>
    <t>Priključek: prirobnični DN150, PN10/16</t>
  </si>
  <si>
    <t>Moč elektromotorja: P=15 kW, 2-polni, n=2860 min-1,
primeren za direktni zagon (frekvenčni regulator ali mehki zagon)
Nazivni tok: 31,3A pri 400V</t>
  </si>
  <si>
    <t>Referenčna naprava:
XYLEM-LOWARA tip Z895-02 + 6R1 1502 D ali podobno</t>
  </si>
  <si>
    <t>Q=30 l/s pri H=30m =&gt; pri frekvenci 47 Hz</t>
  </si>
  <si>
    <t>K_PV</t>
  </si>
  <si>
    <t>Referenčna naprava:
LOWARA tip KOP 2/150-AQUA Drive ali podobno</t>
  </si>
  <si>
    <t xml:space="preserve">Krmilna omara s frekvečno regulacijo </t>
  </si>
  <si>
    <t>Razstavljiv cevni spoj s spojko tipa ZSM za spajanje tlačne strani potopne črpalke s cevnim razvodom LŽ</t>
  </si>
  <si>
    <t>DN125, PN16</t>
  </si>
  <si>
    <t>Zaporni prirobnični zasun PN16 iz nodularne litine,  za vodo, EPDM tesnjenje, vključno s protiprirobnicami, tesnilnim materialom  ter vijaki, maticami in podložkami iz nerjavnega jekla</t>
  </si>
  <si>
    <t>Čistilni  kos s prirobničnimi priključki PN16, Y oblike, za horizontalno vgradnjo, iz nodularne litine, za vodo, čistilna mrežica iz nerjavnega jekla, vključno s protiprirobnicami, tesnilnim materialom  ter vijaki, maticami in podložkami iz nerjavnega jekla</t>
  </si>
  <si>
    <t>Enotokovni turbinski vodomer za evidenco rabe podtalne vode, s prirobničnim priključkom PN16, za vodo, z dajalnikom imulzev za daljinsko odčitavanje, vključno s protiprirobnicami, tesnilnim materialom  ter vijaki, maticami in podložkami iz nerjavnega jekla</t>
  </si>
  <si>
    <t>Proizvod Itron, tip Flostar M ali podobno</t>
  </si>
  <si>
    <t>Vnaz=108m3/h, Vmin=20m3/h, DN100, PN16</t>
  </si>
  <si>
    <r>
      <t>Tlačno tipalo s pretvornikom 4-20mA (0-10V) za vodo, za temperaturno področje od 5 do 50</t>
    </r>
    <r>
      <rPr>
        <sz val="10"/>
        <rFont val="Calibri"/>
        <family val="2"/>
        <charset val="238"/>
      </rPr>
      <t>°</t>
    </r>
    <r>
      <rPr>
        <sz val="10"/>
        <rFont val="Arial Narrow"/>
        <family val="2"/>
        <charset val="238"/>
      </rPr>
      <t>C, vključno z varilnim nastavkom in tesnilom, z elektronskim prikazovalnikom vrednosti tlaka</t>
    </r>
  </si>
  <si>
    <t>za tlačno področje 0 do 10 bar</t>
  </si>
  <si>
    <t xml:space="preserve">Fazonski kosi po DIN EN 545 iz nodularne litine (LŽ), s prirobničnimi priključki PN16 za vodo, vključno s protiprirobnicami, tesnili in tesnilnim obročem ter vijaki, maticami in podložkami iz nerjavnega jekla </t>
  </si>
  <si>
    <r>
      <t>- 90</t>
    </r>
    <r>
      <rPr>
        <sz val="10"/>
        <rFont val="Calibri"/>
        <family val="2"/>
        <charset val="238"/>
      </rPr>
      <t>°</t>
    </r>
    <r>
      <rPr>
        <sz val="10"/>
        <rFont val="Arial Narrow"/>
        <family val="2"/>
        <charset val="238"/>
      </rPr>
      <t xml:space="preserve"> lok (R=1,5d), DN125</t>
    </r>
  </si>
  <si>
    <t>- 90° lok (R=1,5d), DN100</t>
  </si>
  <si>
    <t>- reducirni kos DN125/DN100</t>
  </si>
  <si>
    <t>Črpališče v stavbi E1 in primarna stran toplotnih prenosnikov v energetskih prostorih stavbe D2 in E3</t>
  </si>
  <si>
    <t xml:space="preserve">Sklop zajema vso inštalacijo in opremo, v črpališču stavbe E1 ter na primarni strani toplotnih prenosnikov v energetskih prostorih v stavbi D2 in E3
</t>
  </si>
  <si>
    <t>Črpališče v stavbi E1</t>
  </si>
  <si>
    <t>Regulirana obtočna črpalka za sanitarno vodo - podtalna voda</t>
  </si>
  <si>
    <t>PV_ČX</t>
  </si>
  <si>
    <t>Proizvod Lowara, tip ESHEX 50-125/40/204SSA ali podobno</t>
  </si>
  <si>
    <t>Vključno s kabliranjem signalnih povezav do krmilnika ćrpališča podtalne vode K_PV (dolžina trase do 10m)</t>
  </si>
  <si>
    <t xml:space="preserve">Obtočna črpalka </t>
  </si>
  <si>
    <t>Celotna sesalna stran sistemske črpalke ter tlačna stran do prehoda skozi zunanjo steno stavbe</t>
  </si>
  <si>
    <t>Protivrtinčna plošča iz nerjavnega jekla, material 1.4301 ali podobno, debeline 5 mm, vključno s luknjami po delilnem krogu in velikosti za pritrditev na protiprirobnico PN16 DN125</t>
  </si>
  <si>
    <t xml:space="preserve"> cev DN125 fi133,0X4,0</t>
  </si>
  <si>
    <t>- reducirni kos DN125/DN65</t>
  </si>
  <si>
    <t>- reducirni kos DN65/DN50</t>
  </si>
  <si>
    <t>- 90st lok (r=1,5d) DN125</t>
  </si>
  <si>
    <r>
      <t xml:space="preserve">Tesnenje vseh prebojev na prehodu cevi podtalne vode skozi požarni sektor EI60 v stavbah, s požarno odporno maso ali na drug ustrezen način.
</t>
    </r>
    <r>
      <rPr>
        <u/>
        <sz val="10"/>
        <rFont val="Arial Narrow"/>
        <family val="2"/>
        <charset val="238"/>
      </rPr>
      <t>Gradbeni del zapiranja prebojev je predmet načrta arhitekture oziroma gradbenih konstrukcij.</t>
    </r>
  </si>
  <si>
    <t>10 x stavba E1</t>
  </si>
  <si>
    <t>Izdelava prebojev fi 150 za prehod cevi DN125 skozi AB stenobazena podtalne vode</t>
  </si>
  <si>
    <r>
      <t xml:space="preserve">Tesnjenje prehoda sesalne cevi skozi AB steno
</t>
    </r>
    <r>
      <rPr>
        <u/>
        <sz val="10"/>
        <rFont val="Arial Narrow"/>
        <family val="2"/>
        <charset val="238"/>
      </rPr>
      <t>Gradbeni del zapiranja prebojev je predmet načrta arhitekture oziroma gradbenih konstrukcij.</t>
    </r>
  </si>
  <si>
    <t>Proizvod Doyma, tip Curaflex ali podobno</t>
  </si>
  <si>
    <t>za cev DN125, fi133</t>
  </si>
  <si>
    <t>Zaporna/regulacijska - dušilna loputa PN16 iz nodularne litine tip LUG. (končna loputa),  za pitno vodo, EPDM tesnjenje, vključno protiprirobnicami iz nerjavnega jekla, tesnilnim materialom  ter vijaki, maticami in podložkami iz nerjavnega jekla.
Na dovodu vode iz črpališča v bazen.</t>
  </si>
  <si>
    <t>Priribnični plovni ventil - kotni PN16 iz nodularne litine GGG-40,  za vodo, NBR tesnjenje, vzvod in krogla sta iz nerjavečega  jekla, ročica iz galvaniziranega jekla, vključno protiprirobnicami iz nerjavnega jekla, tesnilnim materialom  ter vijaki, maticami in podložkami iz nerjavnega jekla.
Na dovodu vode iz črpališča v bazen.</t>
  </si>
  <si>
    <t>Jekleni podest, v celoti iz nerjavnega jekla, za dostop do zaporne/regulacijske lopute in plovnega ventila na nivoju spodnjega roba vstopne odprtine v bazen sestavljeno iz dveh pravokotnih profilov 100x50mm, dolžine 2,0m ter pohodne rešetke 2 x 1,0x1,0m</t>
  </si>
  <si>
    <t>kg</t>
  </si>
  <si>
    <t>Nepovratni prirobnični kroglični ventil PN16 za horizontalno vgradnjo, iz nodularne litine, za pitno vodo,  EPDM tesnjenje, vključno s protiprirobnicami iz nerjavnega jekla, tesnilnim materialom  ter vijaki, maticami in podložkami iz nerjavnega jekla</t>
  </si>
  <si>
    <t>Čistilni  kos s prirobničnimi priključki PN16, Y oblike, za horizontalno vgradnjo, iz nodularne litine, za pitno vodo, čistilna mrežica iz nerjavnega jekla, vključno s protiprirobnicami iz nerjavnega jekla, tesnilnim materialom  ter vijaki, maticami in podložkami iz nerjavnega jekla</t>
  </si>
  <si>
    <t>Manometer za vodo do 60°C, v ohišju f80 za območje 0-6 bar, z glicerinskim polnjenjem, skupaj z varilnim cevnim nastavkom DN15 (R1/2") PN16, umirjavalno cevjo, navojno krogelno pipo DN15 (R1/2") PN16, varilnim in tesnilnim materialom</t>
  </si>
  <si>
    <r>
      <t xml:space="preserve">Ultrazvočni števec </t>
    </r>
    <r>
      <rPr>
        <b/>
        <sz val="10"/>
        <rFont val="Arial Narrow"/>
        <family val="2"/>
        <charset val="238"/>
      </rPr>
      <t>za merjenje</t>
    </r>
    <r>
      <rPr>
        <sz val="10"/>
        <rFont val="Arial Narrow"/>
        <family val="2"/>
        <charset val="238"/>
      </rPr>
      <t xml:space="preserve"> </t>
    </r>
    <r>
      <rPr>
        <b/>
        <sz val="10"/>
        <rFont val="Arial Narrow"/>
        <family val="2"/>
        <charset val="238"/>
      </rPr>
      <t>toplotne energije</t>
    </r>
    <r>
      <rPr>
        <sz val="10"/>
        <rFont val="Arial Narrow"/>
        <family val="2"/>
        <charset val="238"/>
      </rPr>
      <t>, za toplo vodo do 90°C, vključno z računsko enoto, certificiran pri zavodu za meroslovje, s prirobničimi priključki PN16, skupaj s protiprirobnicami, tesnilnim in pritrdilnim materialom, za vertikalno in horizontalno vgradnjo, z naslednjimi bistvenimi lastnostmi:
- certifikat CE
- metrološki razred 2 ali 3
- okoljski razred Skladno z EN 1434, razred C
- temperatura okolice od 5 do 55 °C,
- napajanje 230 VAC</t>
    </r>
  </si>
  <si>
    <t>PV_KALD-E</t>
  </si>
  <si>
    <t>DN80 PN10
V=43m3/h
kvs=179m3/h</t>
  </si>
  <si>
    <t>Vključno s kabliranjem (dolžina trase do 10m)</t>
  </si>
  <si>
    <t>Proizvod Kamstrup, tip Ultraflow 54 + Multical 603 ali podobno</t>
  </si>
  <si>
    <t>Kalorimeter</t>
  </si>
  <si>
    <t>Podatkovni optični kabel za povezavo PV_KALD-E s krmilniko črpališča podtalne vode K_PV v stavbi E1 (M-BUS), vključno s potrebnim pretvornikom iz RJ45 na optiko</t>
  </si>
  <si>
    <t xml:space="preserve"> - povezava E3 energetski prostor in E1 črpališče</t>
  </si>
  <si>
    <t xml:space="preserve"> - povezava D2 energetski prostor in E1 črpališče</t>
  </si>
  <si>
    <t>- pretvornikom iz RJ45 na optiko</t>
  </si>
  <si>
    <t>Nerjavna šivna cev,  material 1.4301 ali skupaj z fazonskimi kosi</t>
  </si>
  <si>
    <t>- reducirni kos DN125/DN80</t>
  </si>
  <si>
    <t>Splošna dela</t>
  </si>
  <si>
    <t>Sklop zajema ostala splošna dela za poglavji 02 in 03</t>
  </si>
  <si>
    <t xml:space="preserve">Pripravljalna dela, zarisovanje in zaključna dela </t>
  </si>
  <si>
    <t>Transportni stroški</t>
  </si>
  <si>
    <t>Vertikalni in horizontalni transport opreme in materiala na objektu</t>
  </si>
  <si>
    <t>Izdelava montažnih načrtov in delavniške dokumentacije</t>
  </si>
  <si>
    <r>
      <t xml:space="preserve">Delni in končni tlačni preizkus </t>
    </r>
    <r>
      <rPr>
        <b/>
        <sz val="10"/>
        <rFont val="Arial Narrow"/>
        <family val="2"/>
        <charset val="238"/>
      </rPr>
      <t>vseh cevnih razvodov vključno z napravami</t>
    </r>
    <r>
      <rPr>
        <sz val="10"/>
        <rFont val="Arial Narrow"/>
        <family val="2"/>
        <charset val="238"/>
      </rPr>
      <t xml:space="preserve">, s tlakom 6,0 bar v času 2 ur, ki se izvede s tekočino pod tlakom - voda (uporabi se samo čista in nezamaščena voda)  ali s plinom pod tlakom (uporabi se samo čist in suh zrak ali inertni plin brez olja ali masti) skupaj z izdajo zaključnega zapisnika. </t>
    </r>
  </si>
  <si>
    <t>Proizvod Lowara  ali podobno</t>
  </si>
  <si>
    <t>(v obsegu dobave proizvajalca/dobavitelja PV_Č1-2 in PV_ČX)</t>
  </si>
  <si>
    <t>Zagon sistema</t>
  </si>
  <si>
    <t>Označitev armatur in naprav z napisnimi tablicami in cevnimi objemkami, označitev cevnih razvodov z barvnimi trakovi in oznako smeri pretoka, skladno z zahtevami investitorja ali projektanta</t>
  </si>
  <si>
    <t>ZEMELJSKI PLIN, GRETJE IN HLAJENJE</t>
  </si>
  <si>
    <t>NIZ D</t>
  </si>
  <si>
    <t>NIZ E</t>
  </si>
  <si>
    <t>klet NIZ D
skupaj</t>
  </si>
  <si>
    <t>količina
stavba D1</t>
  </si>
  <si>
    <t>količina
stavba D2</t>
  </si>
  <si>
    <t>količina
stavba D3</t>
  </si>
  <si>
    <t>klet NIZ E  
skupaj</t>
  </si>
  <si>
    <t>količina
stavba E1</t>
  </si>
  <si>
    <t>količina
stavba E2</t>
  </si>
  <si>
    <t>količina
stavba E3</t>
  </si>
  <si>
    <t>ZEMELJSKI PLIN</t>
  </si>
  <si>
    <t>Notranja plinska instalacija (100-22mbar)</t>
  </si>
  <si>
    <t>Elementi in naprave ter cevni razvodi</t>
  </si>
  <si>
    <t>Vgradnja proizvodov plinske opreme v skladu s seznamom proizvajalcev distributerja zemeljskega plina za področje gradnje - Plinarna Maribor</t>
  </si>
  <si>
    <t>Vsi elementi notranje plinske inštalacije morajo biti tlačne stopnje vsaj PN 6 in morajo imetu ustrezne DVGW ateste za zemeljski plin.</t>
  </si>
  <si>
    <t>Novi distribucijski razvod zemeljskega plina in hišne priključke, vključno s plinsko omarico z glavno zaporno požarno pipo gledati v naačrtu št. 4/3 - Načrt plinskega priključka</t>
  </si>
  <si>
    <t>Sistemske cevi iz ogljikovega jekla za mehansko spajanje, za plin, nerjavno jeklo CrNiMo-jeklo 1.4401 / 316, vključno s fazonskimi kosi, kondenčnimi rogi z izpustnim čepom DN20, pritrdilnim in tesnilnim materialom, cevnimi objemkami in nosilci iz sistemskih profilov</t>
  </si>
  <si>
    <t>DN50 - ᶲ54x1,5</t>
  </si>
  <si>
    <t>DN32 - ᶲ45x1,5</t>
  </si>
  <si>
    <t>EMV</t>
  </si>
  <si>
    <t>DN50</t>
  </si>
  <si>
    <t>Jeklena cev plin za izvedbo priključka od zunanje plinske omarice do prehoda v stavbo, za nadtlak 100mbar, vključno s pritrdilnim in tesnilnim materialom, cevnimi objemkami in nosilci iz sistemskih profilov</t>
  </si>
  <si>
    <r>
      <t xml:space="preserve">DN50 - </t>
    </r>
    <r>
      <rPr>
        <sz val="10"/>
        <rFont val="Symbol"/>
        <family val="1"/>
        <charset val="2"/>
      </rPr>
      <t>f</t>
    </r>
    <r>
      <rPr>
        <sz val="10"/>
        <rFont val="Arial Narrow"/>
        <family val="2"/>
        <charset val="238"/>
      </rPr>
      <t>60,3 x 2,9</t>
    </r>
  </si>
  <si>
    <r>
      <t xml:space="preserve">DN25 - </t>
    </r>
    <r>
      <rPr>
        <sz val="10"/>
        <rFont val="Symbol"/>
        <family val="1"/>
        <charset val="2"/>
      </rPr>
      <t>f</t>
    </r>
    <r>
      <rPr>
        <sz val="10"/>
        <rFont val="Arial Narrow"/>
        <family val="2"/>
        <charset val="238"/>
      </rPr>
      <t>28 x 1,2</t>
    </r>
  </si>
  <si>
    <t>DN65</t>
  </si>
  <si>
    <t>Izdelava prebojev skozi zidane in AB stene z vrtanjem, izdelava različnih utorov in druga pomožna gradbena dela za nemoteno izvedbo instalacij ogrevanja in hlajenja</t>
  </si>
  <si>
    <t>vrtanje luknje f80 mm</t>
  </si>
  <si>
    <t>Ravna kroglična pipa za zemeljski plin z navojnim priključkom in polnim presekom, skupaj s pritrdilnim in tesnilnim materialom in DVGW atestom za plin</t>
  </si>
  <si>
    <t>Filter za zemeljski plin z navojnim priključkom, skupaj s pritrdilnim in tesnilnim materialom in DVGW atestom za plin</t>
  </si>
  <si>
    <t>Tip GFK ali podobno</t>
  </si>
  <si>
    <t>Regulator tlaka za zemeljski plin z navojnim priključkom (100/22mbar), skupaj s pritrdilnim tesnilnim materialom in DVGW atestom za plin</t>
  </si>
  <si>
    <t>Tip ZR ali podobno</t>
  </si>
  <si>
    <t xml:space="preserve">Mehovni plinomer z navojnim priključkom, skupaj s pritrdilnim in tesnilnim materialom, DVGW atestom za plin ter dajalnikom impulzov in modulom za daljinsko odčitavanje </t>
  </si>
  <si>
    <t xml:space="preserve">BK G16 (Vmax= 25m3/h) </t>
  </si>
  <si>
    <t>Manometer za zemeljski plin, 1/2'' v ohišju ∅80  s cevko in razbremenilno pipico</t>
  </si>
  <si>
    <t>za obseg merjenja 0-160 mbar (nadtlak)</t>
  </si>
  <si>
    <t>za obseg merjenja 0-60 mbar (nadtlak)</t>
  </si>
  <si>
    <t>Dovodni kanal v sestavi:</t>
  </si>
  <si>
    <t>- prezračevalni kanal dimenzije 150x150 ali ekvivalentnega preseka, dolžine cca 1,0, iz pocinkane pločevine d=0,7mm</t>
  </si>
  <si>
    <t>- zunanja zaščitna mreža (raster 25x25mm)</t>
  </si>
  <si>
    <t>Odvodni kanal v sestavi:</t>
  </si>
  <si>
    <t>- prezračevalni kanal dimenzije 350x175 ali ekvivalentnega preseka dolžine cca 2,5, iz pocinkane pločevine d=0,7mm</t>
  </si>
  <si>
    <t xml:space="preserve">- notranja zaščitna rešetka z zaščitno mrežico, jeklena 350x175mm ali ekvivalentnega preseka </t>
  </si>
  <si>
    <t>Prezračevanje energetskega prostora</t>
  </si>
  <si>
    <t>PVC za odvod kondenzata, vključno s fazonskimi kosi, pritrdilnim in tesnilnim materialom</t>
  </si>
  <si>
    <t>DN20</t>
  </si>
  <si>
    <t>Avtomatska požarna centrala, vključno z opozorilno hupo in lučjo ter povezavo na EM ventil v plinski omarici</t>
  </si>
  <si>
    <t>APZ</t>
  </si>
  <si>
    <t>(zajeto v popisu del in materiala Načrta s področja elektrotehnike)</t>
  </si>
  <si>
    <t>Splošna dela izvesti v obsegu in v skladu z navodili distributerja zemeljskega plina za področje gradnje - Plinarna Maribor</t>
  </si>
  <si>
    <t>Tlačna preizkušnja notranje plinske instalacije s predpreizkusom in glavnim poizkusom po DVGW predpisih in po smernicah distibuterja zemeljskega plina - Plinarna Maribor</t>
  </si>
  <si>
    <t>Nadzor s strani distributerja zemeljskega plina ali njenega pooblaščenega predstavnika  - Plinarna Maribor</t>
  </si>
  <si>
    <t>Uplinjanje plinovoda</t>
  </si>
  <si>
    <t>Pripravljalna dela, zarisovanje in zaključna dela</t>
  </si>
  <si>
    <t>ENERGETSKI PROSTOR IN GRELNI SITEM</t>
  </si>
  <si>
    <t>Elementi in naprave</t>
  </si>
  <si>
    <t>Naprave in elementi izven obsega dobave PK in TČ</t>
  </si>
  <si>
    <t>Toplotna črpalka</t>
  </si>
  <si>
    <t>Toplotni prenosnik</t>
  </si>
  <si>
    <t>PV_TP</t>
  </si>
  <si>
    <t>Ploščni toplotni prenosnik, lotane izvedbe pokončne izvedbe, material plošč nerjavno jeklo 1.4404, lotan z bakrom, PN25, primeren za sanitarno vodo, s prirobničnimi priključki DN100 PN 16, skupaj s protiprirobnicami, tesnilnim in pritrdilnim materialom, vključno z izolacijsko školjko iz PU materiala za hladno vodo, posodo za kondenz</t>
  </si>
  <si>
    <t>PRIMAR:
V/1P=12 l/s (43m3/h)
Q/TPL,N≈200 kW (13/9°C)
dpmax=30kPa</t>
  </si>
  <si>
    <t>SEKUNDAR:
V/1S=57,6m3/h(2x27,7m3/h)
Q/TPL,N≈200 kW (10/7°C)
dpmax=30kPa</t>
  </si>
  <si>
    <t>Predvidena velikost: 1200x500x600 (VxŠxG), maksimalno lahko odstopajo dimenzije za +10%</t>
  </si>
  <si>
    <t>Proizvod Danfoss, tip SL 333TK ali podobno</t>
  </si>
  <si>
    <t>QTPL=200kW</t>
  </si>
  <si>
    <t>Toplotna črpalka voda-voda za notranjo postavitev</t>
  </si>
  <si>
    <t>TČ1, TČ2</t>
  </si>
  <si>
    <t>Visokoučinkovita dvostopenjska toplotna črpalka (2x kompresor).</t>
  </si>
  <si>
    <t>Vključno s:
- stikalo pretoka,
- tipalo predtoka, STV, povratka WPM NTC 10,
 - krmilna omara K_TČ1-2,
- zunanje temperaturno tipalo,
- talni podstavek za TČ,
- s prirobničnimi priključki, skupaj s protiprirobnicami, tesnilnim in pritrdilnim materialom</t>
  </si>
  <si>
    <t>Proizvod Weishaupt, tip zrak / voda -  WWP W 120 ID, 118,5 kW - A ali podobno</t>
  </si>
  <si>
    <r>
      <t>Visoko učinkovita regulirana obtočna črpalka z mokrotekočim rotorjem in frekvenčnim pretvornikom, za toplo vodo do 110°C, za vertikalno ali horizontalno vgradnjo, s prirobničnimii</t>
    </r>
    <r>
      <rPr>
        <b/>
        <sz val="10"/>
        <rFont val="Arial Narrow"/>
        <family val="2"/>
        <charset val="238"/>
      </rPr>
      <t xml:space="preserve"> </t>
    </r>
    <r>
      <rPr>
        <sz val="10"/>
        <rFont val="Arial Narrow"/>
        <family val="2"/>
        <charset val="238"/>
      </rPr>
      <t xml:space="preserve">priključki PN10, skupaj s protiprirobnicami, tesnilnim in pritrdilnim materialom, izolacijsko školjko </t>
    </r>
    <r>
      <rPr>
        <b/>
        <sz val="10"/>
        <rFont val="Arial Narrow"/>
        <family val="2"/>
        <charset val="238"/>
      </rPr>
      <t>za ogrevanje</t>
    </r>
    <r>
      <rPr>
        <sz val="10"/>
        <rFont val="Arial Narrow"/>
        <family val="2"/>
        <charset val="238"/>
      </rPr>
      <t xml:space="preserv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
- dodatno temperaturno tipalo Pt100 za potrebe izračuna toplotne energije </t>
    </r>
    <r>
      <rPr>
        <b/>
        <sz val="10"/>
        <rFont val="Arial Narrow"/>
        <family val="2"/>
        <charset val="238"/>
      </rPr>
      <t>(t1P_TČ1-2)</t>
    </r>
    <r>
      <rPr>
        <sz val="10"/>
        <rFont val="Arial Narrow"/>
        <family val="2"/>
        <charset val="238"/>
      </rPr>
      <t xml:space="preserve">
- modul za prenos podatkov Modbus
(pred nabavo uskladiti z zahtevami CNS)
</t>
    </r>
  </si>
  <si>
    <t xml:space="preserve">ČPTČ1, ČPTČ2
</t>
  </si>
  <si>
    <t>V=27,70 m3/h
H=80 kPa ≈ 8 m
Pelmax=1.400 W, U=1x230 V</t>
  </si>
  <si>
    <t>Proizvod Grundfos, tip MAGNA3 65-150 F ali podobno</t>
  </si>
  <si>
    <t>(v obsegu dobave proizvajalca/dobavitelja TČ)</t>
  </si>
  <si>
    <r>
      <t xml:space="preserve">Visoko učinkovita regulirana obtočna črpalka z mokrotekočim rotorjem in frekvenčnim pretvornikom, za toplo vodo do 110°C, za vertikalno ali horizontalno vgradnjo, s prirobničnimii priključki PN10, skupaj s protiprirobnicami, tesnilnim in pritrdilnim materialom, izolacijsko školjko </t>
    </r>
    <r>
      <rPr>
        <b/>
        <sz val="10"/>
        <rFont val="Arial Narrow"/>
        <family val="2"/>
        <charset val="238"/>
      </rPr>
      <t>za ogrevanje</t>
    </r>
    <r>
      <rPr>
        <sz val="10"/>
        <rFont val="Arial Narrow"/>
        <family val="2"/>
        <charset val="238"/>
      </rPr>
      <t xml:space="preserv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
- dodatno temperaturno tipalo Pt100 za potrebe izračuna toplotne energije </t>
    </r>
    <r>
      <rPr>
        <b/>
        <sz val="10"/>
        <rFont val="Arial Narrow"/>
        <family val="2"/>
        <charset val="238"/>
      </rPr>
      <t>(t1S_TČ1-2)</t>
    </r>
    <r>
      <rPr>
        <sz val="10"/>
        <rFont val="Arial Narrow"/>
        <family val="2"/>
        <charset val="238"/>
      </rPr>
      <t xml:space="preserve">
- modul za prenos podatkov Modbus
(pred nabavo uskladiti z zahtevami CNS)
</t>
    </r>
  </si>
  <si>
    <t xml:space="preserve">ČSTČ1, ČSTČ2
</t>
  </si>
  <si>
    <t>V=20.54 m3/h
H=80 kPa ≈ 8 m
Pelmax=1.400 W, U=1x230 V</t>
  </si>
  <si>
    <t>K_TČ1-2</t>
  </si>
  <si>
    <t>Proizvod Weishaupt, tip WPM 6.0 ali podobno</t>
  </si>
  <si>
    <t>Za krmiljenje 2 x TČ</t>
  </si>
  <si>
    <t>Naležno temperaturno tipalo povratka TČ, vključno s kabliranjem (dolžina trase cca. 10m, gledati pozicijo kabliranje TČ/PK)</t>
  </si>
  <si>
    <t>Proizvod Weishaupt ali podobno</t>
  </si>
  <si>
    <t>Za krmiljenje 2 x TČ  + kaskadni regulator</t>
  </si>
  <si>
    <t>Komunikacijska kartica za prenos podatkov (v primeru izdelave CNS)</t>
  </si>
  <si>
    <t>Proizvod Weishaupt, Modbus kartica LWPM ali podobno</t>
  </si>
  <si>
    <t>Za 2 x TČ + kaskadni regulator</t>
  </si>
  <si>
    <t>Tlačna cev fleksibilna, 0,2 m DN80 za izolacijo vibracij TČ</t>
  </si>
  <si>
    <t>N1 1/2 x 0,2 m dolžine</t>
  </si>
  <si>
    <t>EDPM, prepleteno z nerjavnim jeklom</t>
  </si>
  <si>
    <t>Proizvod Weishaupt, tip WHZ-DS 0,2-1,5</t>
  </si>
  <si>
    <t>Fleksibilna cev</t>
  </si>
  <si>
    <t>Hidravlična kretnica DN100</t>
  </si>
  <si>
    <t>HKNT1</t>
  </si>
  <si>
    <t>Hidravlična kretnica  40 m3/h</t>
  </si>
  <si>
    <t>S pravokotnimi komorami iz štiri kotnih votlih profilov s privarjenim prirobnicami za kotlovsko in odjemno stran, 2" navojnim priključkom za odstranitev mulja, 1/2" objemka za tipalo temperature in odzračenje.</t>
  </si>
  <si>
    <t>Prirobnica DN 100 PN10 po EN 1092-2, tip 21 za pravokotno postavitev z stojno nogo.</t>
  </si>
  <si>
    <t>Temperature medija 0 do 110 °C, z izolacijo iz 65 mm poliuretana, zaščiteno s oblogo iz Al grobe pločevine.</t>
  </si>
  <si>
    <t>S prirobničnimi priključki, skupaj s protiprirobnicami, tesnilnim in pritrdilnim materialom</t>
  </si>
  <si>
    <t>Proizvod Weishaupt, tip WHI comp WS-HSRE-DN100 ali podobno</t>
  </si>
  <si>
    <t>(v obsegu dobave proizvajalca/dobavitelja TČ+PK)</t>
  </si>
  <si>
    <t>Hranilnik tople vode</t>
  </si>
  <si>
    <t>H_TG</t>
  </si>
  <si>
    <t>Zunanja korozij. zaščita zaradi prašnega premaza.</t>
  </si>
  <si>
    <t>Dva priključka (pri dnu in na vrhu) DN100 PN10 ali ustrezno več priključkov (npr. 4 x DN65)</t>
  </si>
  <si>
    <t>Dva priključka za vgradnjo termometrov</t>
  </si>
  <si>
    <t>Tehnični podakti:</t>
  </si>
  <si>
    <t>Imenska prostornina: 1500 litrov</t>
  </si>
  <si>
    <t>Maks. obratov. temp.:  95 stopinj C</t>
  </si>
  <si>
    <t>Maks. obratov. tlak:  4 bar</t>
  </si>
  <si>
    <t>Oznaka energijske učinkovitosti: Razred energijske učinkovitosti: C</t>
  </si>
  <si>
    <t>Volumen hranilnika: 1500 l</t>
  </si>
  <si>
    <t>Vključno s toplotno izolacijo</t>
  </si>
  <si>
    <t>Hranilnik tople vode 1.500 l</t>
  </si>
  <si>
    <t>NT_STV in VT_STV</t>
  </si>
  <si>
    <t>Zunanja korozij. zaščita zaradi prašnega premaza. Možnost kaskadiranja večjega števila zalogovnikov prek 4 priključkov (set povez. cevi dobavljiv kot pribor).</t>
  </si>
  <si>
    <t>Za povezavo s termično napravo za razslojevanje povratka za temperaturno neodvisno napajanje enega povratka (TPVVT). Za boljšo izkoriščanje volumna so priključki v zalogovniku povlečeni navzgor.</t>
  </si>
  <si>
    <t>Vsestranska toplotna izolacija iz 140mm poliesterskega flisa, za montažo na kraju samem, trije delni odseki z obešalno letvijo. Zunanji plašč iz polistirena. Barvni odtenek RAL 9016 (bele barve), visoki sijaj.</t>
  </si>
  <si>
    <t>Imenska prostornina: 2000 litrov</t>
  </si>
  <si>
    <t>Premer brez toplot. izolacije: 1100 mm</t>
  </si>
  <si>
    <t>Premer s toplot. izolacijo: 1380 mm</t>
  </si>
  <si>
    <t>Postavna višina brez topl.izolac.:2372mm</t>
  </si>
  <si>
    <t>Postavna višina s topl.izolac.: 2500 mm</t>
  </si>
  <si>
    <t>Teža hranilnika: 235 kg</t>
  </si>
  <si>
    <t>Teža toplotne izolacije: 36 kg</t>
  </si>
  <si>
    <t>Nagibna mera: 2460 mm</t>
  </si>
  <si>
    <t>Dostavna širina: 1120 mm</t>
  </si>
  <si>
    <t>Izgube v pripravljen. pri Delta t 45K: 3,90 kWh/24h</t>
  </si>
  <si>
    <t>Priključki: 10 kos 1 1/2" NN</t>
  </si>
  <si>
    <t>Cev tipala 15 mm: 5 kos</t>
  </si>
  <si>
    <t>Toplotne izgube v mirovanju: 191 W</t>
  </si>
  <si>
    <t>Volumen hranilnika: 2000 l</t>
  </si>
  <si>
    <t>Proizvod Weishaupt, tip WES 2000 Cas-R/B  ali podobno</t>
  </si>
  <si>
    <t>(v obsegu dobave proizvajalca/dobavitelja PK)</t>
  </si>
  <si>
    <t>Stenski plinski kondenzacijski kotel</t>
  </si>
  <si>
    <t>PK1-2</t>
  </si>
  <si>
    <t xml:space="preserve">Stenski plinski kondenzacijski kotel za zaprte ogrevalne naprave po
EN12828. Velika površ. toplototnega izmenjevalnika zagotavlja nizke temperature dimnih plinov in visoke stopnje izkoristkov. Z zajemom zgorevalnega zraka iz prostora (B33).
</t>
  </si>
  <si>
    <t xml:space="preserve">Upravljalski zaslon:
- pomočnik za zagon z izborom hidravlike,
- prosto nastavljivi meni,
- barvni grafični zaslon,
- prikaz količine toplote,
- prisilno polnjenje hranilnika TSV, 
- program antilegionelne zaščite,
- integriran LAN vmesnik za povezavo na portal. Preko portala lahko do ogrevalnega sistema dostopamo preko računalnika, ali preko aplikacije za
mobilni telefon (nastavljanje z daljave, zapisovanje podatkov o delovanju,
javljanje motenj, itd.).
</t>
  </si>
  <si>
    <t xml:space="preserve">- multifunkcijski izhod za krmiljenje naprave po izboru: 
-zunanje črpalke (za ogrevanje, polnjenje hranilnika ali cirkulacijo sanitarne vode), zunanjega plinskega ventila, ali uporabo kot izhod javljanja napake oz. delovanja)
- dva vhodna kontakta za opcijsko uporabo konfigurirana za zaporo
ogrevanja, priprave sanitarne vode ali zaporo generatorja toplote.
- integriran vtični modul z dvema stikalnim izhodim, PWM izhod, dva
vhoda za tipali, 0-10 Volt signal za vodenje kotla prek daljinske zahteve za toploto
</t>
  </si>
  <si>
    <t xml:space="preserve">Tehnični podatki:
Kotlovska moč: 13,4 - 94 kW
Imen. moč modul. (Tv/Tr 50/30°C) 14,4 - 98,2 kW
Imen. moč modul. (Tv/Tr 80/60°C) 13,1 - 91,8 kW
Kotlovski izkoristek (Hi) Eta_100 po DIN EN 15502-1:2015 pri 80/60 °C
Temperatura kotla: 99,1 % (89,2 % Hs)
Kotlovski izkoristek (Hi) Eta_30 po DIN EN 15502-1:2015 pri 30 °C
Temperatura povratka: 109,7% (98,7 % Hs)
Maks. dovoljen delovni tlak v barih: 6
Teža v kg: 95
Max. volum. pretok: 8600 l/h
Mere naprave Širina / Višina / Globina
v mm: 640 / 792 / 600
Dov. zraka/odvoda dim.plinov: DN 160/110
</t>
  </si>
  <si>
    <t>Toplotna izolacija za vse sestavne dele kot pribor.</t>
  </si>
  <si>
    <t>Proizvod Weishaupt, tip WTC-GW100-A ali podobno</t>
  </si>
  <si>
    <t>QTPL=100 kW</t>
  </si>
  <si>
    <t>Set za montažo plinskega kotla in razdelilca na steno</t>
  </si>
  <si>
    <t>Za 2 x plinski kotel</t>
  </si>
  <si>
    <t>Osnovni priključni set ogrevanje</t>
  </si>
  <si>
    <t xml:space="preserve">Priključni set za WTC-GW 80/100-A v povezavi s
hidravlično kretnico, sistem. ločitvijo ali zalogovnikom
Sestavljen iz:
- visoko učinkovita črpalka (PWM) krogotoka z regulacijo št.vrtljajev, tip Grundfos UPMXL 32-125
- krog.ventil DN40 predtoka z varnostnim ventilom 3 bar
- krog.ventil DN40 povratka s polnilnim in sprazvitvenim ventilom ter priključkom za raztezno posodo
- dvojni priključek N1 (I) x G2 (I)
- večdelna toplotna izolacija iz EPP (skladna z EnEV)
- priključek spodaj N2 (A) 
- nepovratni ventil DN40
</t>
  </si>
  <si>
    <t>Proizvod Weishaupt, tip WHI con-pump 40-12,5 #1 ali podobno</t>
  </si>
  <si>
    <t>Zunanje temperaturno tipalo, vključno s kabliranjem (dolžina trase na ustrezno zunanjo lokacijo cca. 30m, gledati pozicijo kabliranje TČ/PK)</t>
  </si>
  <si>
    <t>Zunanje temperaturno tipalo</t>
  </si>
  <si>
    <t>Ravni plinski ventil IG 3/4'' tip GAH-D s termičnim varovalom TAE</t>
  </si>
  <si>
    <t>Plinski ventil</t>
  </si>
  <si>
    <t xml:space="preserve">Plinska cev 1" x 500 mm dolžine, notranji / zunanji navoj, dovoljeni delovni tlak PN 4 bar </t>
  </si>
  <si>
    <t>Plinska cev</t>
  </si>
  <si>
    <t>Plinska razdelilna cev</t>
  </si>
  <si>
    <t>Temperaturno tipalo hidravlične kretnice, vključno s kabliranjem (dolžina trase do 10m, gledati pozicijo kabliranje TČ/PK)</t>
  </si>
  <si>
    <t xml:space="preserve">Temperaturno tipalo  </t>
  </si>
  <si>
    <t>Temperaturno tipalo za hranilnik STV, vključno s kabliranjem (dolžina trase do 10m (dolžina trase do 10m, gledati pozicijo kabliranje TČ/PK)</t>
  </si>
  <si>
    <t xml:space="preserve">Modul zbiralnika DN100
Zbiralna cev predtoka in povratka sta termično ločeni DN100 za kaskado
Za priključitev enega kotla v vrsto ali dveh pri montaži hrbtna na hrbtno stran. Z dvema cevnimi objemkami in toplotno izolacijo iz EPP lupine, vključno z dvema zaključnimi čepi N2 (I). </t>
  </si>
  <si>
    <t>Proizvod Weishaupt, tip WHI coll-vic 100 #1 ali podobno</t>
  </si>
  <si>
    <t>Modul zbiralnika</t>
  </si>
  <si>
    <t>Set zaključnih čepov zbiralnika DN100 za kotel v kaskadi
Dva zaključna čepa DN100 za modul zbiralnika s topl. izolacijo, možnostjo
odzračevanja in praznjenja</t>
  </si>
  <si>
    <t xml:space="preserve">Set zaključnih čepov </t>
  </si>
  <si>
    <t>Set gibljivih cevi DN40, vrstno za predtok in povratek (kaskada). Dve DN40 cevi iz legiranega jekla za povezavo priključnega seta z modulom
zbiralnika za naprave, ki se nahajajo v vrsti na strani zbiralnika.
S holandskim maticam DN50, tesnili in toplotno izolacijo.</t>
  </si>
  <si>
    <t xml:space="preserve">Set gibljivih cevi </t>
  </si>
  <si>
    <t>Osnovni in razširitveni set cevi kondenzata DN40 za prvo napravo v kaskadi
Odtočna cev kondenzata za zbiralni vod dimovoda s sifonom in držalom.</t>
  </si>
  <si>
    <t>Set za kondenzat</t>
  </si>
  <si>
    <t>Ploščni toplotni prenosnik za ločitev kotla od sistema.</t>
  </si>
  <si>
    <t xml:space="preserve">Sistemska ločitev - ploščni toplotni izmenjevalnik za kaskado plinskega kondenzacijskega kotla 
Obseg dobave:
- Ploščni toplotni izmenjevalnik iz nerjavečega jekla, spajkan z barkom,
s 4 priključki: DN40 (PWT G 2 ZN)
Moč: do 210 kW
- toplotno izolacijske lupine iz poliuretana (PUR), obložene z vodoodbojno
aluminijasto grobozrnato pločevino
- stojalo s pritrdilnim materialom, za zamenjavo podstavka, ki je priložen
priloženo ploščnemu izmenjevalniku toplote.
Nastavitev višine približno 45 mm.
- primarni priključni set
</t>
  </si>
  <si>
    <t xml:space="preserve">Priključni set kaskadni zbiralnik DN100 na ploščni izmenjevalnik toplote:
Priključno koleno predtoka z zračnikom, s 4 spojkami z valjastim utorom.
Priključna cev povratka z objemko 1 z notranjim navojem
za ekspanzijsko posodo in/ali spraznitev, s tensili in toplotno izolacijo.
Priključni navoj DN40/
- sekundarni priključni set priključno koleno predtoka s potopno tuljko in priključkom povratka priključna cev DN32 R 1 1/4 ZN na holandsko matico N2, s tesnili.
</t>
  </si>
  <si>
    <t>Proizvod Weishaupt, tip WHI sepa-vic 210 #1 ali podobno</t>
  </si>
  <si>
    <t>Ploščni prenosnik</t>
  </si>
  <si>
    <t>Ekspanzijska posoda bela R3/4AG, z stenskim nosilcem, volumen 8 litrov, vključno s ventilom s kapo G3/4I X G3/4A Ms s tesnilom za ekspanzijsko posodo</t>
  </si>
  <si>
    <t>Proizvod Weishaupt, tip WHI expan 8 #2  ali podobno</t>
  </si>
  <si>
    <t>Posoda z nevtralizacijsko posodo do 300 kW</t>
  </si>
  <si>
    <t>Razširitveni modul za kaskado</t>
  </si>
  <si>
    <t>Za regulacijo ene kaskade z do 12 kondenzacijskimi kotli</t>
  </si>
  <si>
    <t>Integrirana regulacija za en črpalčni ogrevalni krog in en polnilni krog STV.</t>
  </si>
  <si>
    <t>Štirje multifunkcijski izhodi, dva digitalna vhoda ter dva vhoda za tipali.</t>
  </si>
  <si>
    <t>Uporabljivo tudi v povezavi s sistemsko ločitvijo.</t>
  </si>
  <si>
    <t>Izolirana pločevina na vseh nizkonapetostnih sponkah.</t>
  </si>
  <si>
    <t>CAN-Bus prek vijačnih sponk ali RJ11 vtične vezave.</t>
  </si>
  <si>
    <t>Prikaz stanja delov.prek 6-barvn. LED.</t>
  </si>
  <si>
    <t>Za montažo na zid ali letev.</t>
  </si>
  <si>
    <t>Mere: (ŠxVxG) 223 x 230 x 55 mm</t>
  </si>
  <si>
    <t>Vključno s kabliranjem (dolžina trase do 10m, gledati pozicijo kabliranje TČ/PK)</t>
  </si>
  <si>
    <t>Proizvod Weishaupt, tip WEM-EM-KA ali podobno</t>
  </si>
  <si>
    <t>Razširitveni modul</t>
  </si>
  <si>
    <t>Razširitveni modul za set ogrevanja 3 kotla</t>
  </si>
  <si>
    <t>Proizvod Weishaupt, tip WEM-EM-HK 2.2 ali podobno</t>
  </si>
  <si>
    <t>Komunikacijski kabel CAN-Bus (dolžina trase do 10 m)</t>
  </si>
  <si>
    <t>Komunikacijski kabel</t>
  </si>
  <si>
    <t>Vmesnik Modbus</t>
  </si>
  <si>
    <t>Vmesnik za prenos WEM protokola na Modbus TCP.</t>
  </si>
  <si>
    <t>Možnost uporabe:</t>
  </si>
  <si>
    <t>- branje in zagotavlanje točkovnih podatkov iz sistema za uporabo prek Modbus protokola</t>
  </si>
  <si>
    <t>- zapis podatkov v sistem preko Modbus protokola</t>
  </si>
  <si>
    <t xml:space="preserve">Osnovno in razširitveno montažno ogrodje za 1 kondenz. kotel Izdelano iz stabilnega, lakiranega pravokotnega jeklenega profila, vključno s:
- nosilnim kotnikom za krmilnik
- nosilno letvijo za kable
- višinsko nastavljivim podnožjem z možnostjo pritrditve na tla
</t>
  </si>
  <si>
    <t>Osnovno in razširitveno montažno ogrodje</t>
  </si>
  <si>
    <t>Kaskadni dimovod s skupnim odvodom</t>
  </si>
  <si>
    <t xml:space="preserve">Držalo dimovodnega sistema za osnovno ali razširitveno montažno ogrodje.
Izdelano iz stabilnega, lakiranega pravokotnega jeklenega profila,
višinsko nastavljivo in z izvrtinam za objemke plinske cevi.  </t>
  </si>
  <si>
    <t>Držalo dimovodnega sistema</t>
  </si>
  <si>
    <t xml:space="preserve">Dimovodni sistem PP
Osnovni set kaskade v vrsti za 1. in 2. kondenzacijski kotel od zraka v prostoru odvisisnega delovovanja DN110/125
Sestavljen iz:
2 kotlov.priključka bela/PP s penastim tesnilom DN160/110
2 zaporni napravi DN110
1 dolgo revizij. koleno PP 87°, 244 mm, DN110
1 kratko revizij. koleno PP 87°, 135 mm, DN110
2 kratki zbirni cevi PP DN125x675 s postrani odvodom DN 110
2 cevi PP 0,1m DN110
1 zaključni kos PP  z odvod.kond. DN125
1 sifon kaskade
1 cev za kond.,premer 25, 1500 mm dolž.
1 mazivo
</t>
  </si>
  <si>
    <t>Proizvod Weishaupt, tip WAL-PP-KA-L-110/125-2 ali podobno</t>
  </si>
  <si>
    <t>Dimovodni sistem PP</t>
  </si>
  <si>
    <t xml:space="preserve">Dimovodni sistem PP
Razširitveni set, za kotel, od zraka v prostoru odvisisnega delovovanja, DN125/160 za vgradnjo v dimovodni jašek
Sestavljen iz:
1 zidna priroba INOX DN 185
1 zidni vložek INOX DN 185/125
1 cev PP 0,5 m DN 125
1 set podpore kolena DN 125
1 razširitev centrična PP, DN 125-160
6 distančnikov DN 160
1 pokrov jaška INOX/PP DN 160 s
končno cevjo 0,5 m DN 160
1 mazivo
</t>
  </si>
  <si>
    <t>Proizvod Weishaupt, tip WAL-PP-KA-E-125/160-S ali podobno</t>
  </si>
  <si>
    <t>Revizijski kos DN 160 ravni</t>
  </si>
  <si>
    <t>Revizijski kos</t>
  </si>
  <si>
    <t>Dimovodna ravna cev PP, DN 160, dolžine 2m</t>
  </si>
  <si>
    <t>Koaksialna cev DN 160/110, dolžine 2m</t>
  </si>
  <si>
    <t>Zaključna kapa PP, DN 160/110</t>
  </si>
  <si>
    <t>Minimalno 1,0 m nad streho stavbe, vključno z objemkami, distančniki, pritrdilnim in tesnilnim  materialom</t>
  </si>
  <si>
    <t>Zaključna kapa</t>
  </si>
  <si>
    <t>Naprave in elementi izven obsega dobave PK in TČ ali opcijsko tudi v obsego dobave PK in TČ</t>
  </si>
  <si>
    <r>
      <t xml:space="preserve">Visoko učinkovita regulirana obtočna črpalka z mokrotekočim rotorjem in frekvenčnim pretvornikom, za hladno in toplo vodo od 2°C do 90°C, za vertikalno ali horizontalno vgradnjo, s prirobničnimi priključki, skupaj s protiprirobnicami, tesnilnim in pritrdilnim materialom, izolacijsko školjko za ogrevanje,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
</t>
    </r>
    <r>
      <rPr>
        <u/>
        <sz val="10"/>
        <rFont val="Arial Narrow"/>
        <family val="2"/>
        <charset val="238"/>
      </rPr>
      <t>Temperaturno codena črpalka, tset=55-60</t>
    </r>
    <r>
      <rPr>
        <u/>
        <sz val="10"/>
        <rFont val="Calibri"/>
        <family val="2"/>
        <charset val="238"/>
      </rPr>
      <t>°</t>
    </r>
    <r>
      <rPr>
        <u/>
        <sz val="11"/>
        <rFont val="Arial Narrow"/>
        <family val="2"/>
        <charset val="238"/>
      </rPr>
      <t>C.</t>
    </r>
    <r>
      <rPr>
        <sz val="10"/>
        <rFont val="Arial Narrow"/>
        <family val="2"/>
        <charset val="238"/>
      </rPr>
      <t xml:space="preserve">
(pred nabavo uskladiti z zahtevami CNS)
</t>
    </r>
  </si>
  <si>
    <t>Č1_PK1</t>
  </si>
  <si>
    <t>V=17,18 m3/h
H=80 kPa ≈ 8,0 m
Pelmax=600 W, U=1x230 V</t>
  </si>
  <si>
    <t>Proizvod Grundfos, tip MAGNA 3 40-150 F ali podobno</t>
  </si>
  <si>
    <r>
      <t xml:space="preserve">Visoko učinkovita regulirana obtočna črpalka z mokrotekočim rotorjem in frekvenčnim pretvornikom, za hladno in toplo vodo od 2°C do 90°C, za vertikalno ali horizontalno vgradnjo, z navojnimi priključki PN10, skupaj tesnilnim in pritrdilnim materialom, izolacijsko školjko za ogrevanje,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
</t>
    </r>
    <r>
      <rPr>
        <u/>
        <sz val="10"/>
        <rFont val="Arial Narrow"/>
        <family val="2"/>
        <charset val="238"/>
      </rPr>
      <t>Temperaturno codena črpalka, tset=55-60</t>
    </r>
    <r>
      <rPr>
        <u/>
        <sz val="10"/>
        <rFont val="Calibri"/>
        <family val="2"/>
        <charset val="238"/>
      </rPr>
      <t>°</t>
    </r>
    <r>
      <rPr>
        <u/>
        <sz val="11"/>
        <rFont val="Arial Narrow"/>
        <family val="2"/>
        <charset val="238"/>
      </rPr>
      <t>C.</t>
    </r>
    <r>
      <rPr>
        <sz val="10"/>
        <rFont val="Arial Narrow"/>
        <family val="2"/>
        <charset val="238"/>
      </rPr>
      <t xml:space="preserve">
(pred nabavo uskladiti z zahtevami CNS)
</t>
    </r>
  </si>
  <si>
    <t>Č1_PK2</t>
  </si>
  <si>
    <t>V=6,10 m3/h
H=50 kPa ≈ 5,0 m
Pelmax=200 W, U=1x230 V</t>
  </si>
  <si>
    <t>Proizvod Grundfos, tip MAGNA 3 25-120 ali podobno</t>
  </si>
  <si>
    <t>TPV1NT</t>
  </si>
  <si>
    <t>Proizvod Danfoss, tip VRG3 + AMV 435 (24V ali 230V AC, zvezno, 0-10V) ali podobno</t>
  </si>
  <si>
    <t>Pred nabavo uskladiti napajalno napetost in signalno povezavo z zahtevami krmilne enote)</t>
  </si>
  <si>
    <t>DN50 - kvs=16m3/h</t>
  </si>
  <si>
    <t>TPVVT</t>
  </si>
  <si>
    <t>DN50 - kvs=40m3/h</t>
  </si>
  <si>
    <t>Prehodni ročni regulacijski ventil za vodo do 110°C, z navojnimi priključki PN10, z merilnimi priključki, skupaj tesnilnim in pritrdilnim materialom, izolacijsko školjko za ogrevanje, vključno s prehodnimi kosi za montažo v razvod cevi za spajanje s press fitingi</t>
  </si>
  <si>
    <t>PV1NT in PV2NT</t>
  </si>
  <si>
    <t>Proizvod Danfoss, tip MSV-BD ali podobno</t>
  </si>
  <si>
    <t>DN40 - RP 1 1/4" - kvs=32,5m3/h</t>
  </si>
  <si>
    <t>Raztezna posoda s fiksno zračno blazino, jeklena, varjena, barva berilij, oblika diska, za ogrevanje, solarne in hladilne vodne sisteme, dodatki proti zmrzovanju do 50%;
• airproof blazina iz butila skladno z DIN 4807 T3 in internimi standardi proizvajalca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 skladno s PED 2014/68/EU
Nominalen volumen: VN 12 litrov
Maksimalen dovoljen tlak: PS 3 bar</t>
  </si>
  <si>
    <t>RP1</t>
  </si>
  <si>
    <t>V=12 l, pz=1,0bar</t>
  </si>
  <si>
    <t>Proizvod IMI - Pneumatex Statico SD  12.3 ali podobno</t>
  </si>
  <si>
    <t>Varnostni ventil na vzmet z navojnim priključkom, skupaj z atestno dokumentacijo in CE certifikatom,  vključno z varilnim cevnim nastavkom ter varilnim in tesnilnim materialom</t>
  </si>
  <si>
    <t>VV1</t>
  </si>
  <si>
    <t>Proizvod IMI, tip DSV ali podobno</t>
  </si>
  <si>
    <t xml:space="preserve">DN20 - 3/4", za nadtlak odpiranja 3,0 bar </t>
  </si>
  <si>
    <t>Izpustna pipa z navojnim priključkom, vključno s čepom, z varilnim cevnim nastavkom ter varilnim in tesnilnim materialom</t>
  </si>
  <si>
    <t>DN15 - 1/2"</t>
  </si>
  <si>
    <t>Prehodni zaporni ventil  z navojnim priključkom, namenjen za hladno ali toplo vodo do 120 °C, skupaj s pogonom, s tesnilnim materialom in prehodnimi kosi za montažo v razvod cevi za spajanje s press fitingi</t>
  </si>
  <si>
    <t xml:space="preserve">ZVTČ1_NT, ZVTČ1_VT, ZVTČ2_NT, ZVTČ2_VT, </t>
  </si>
  <si>
    <t>DN80 PN10</t>
  </si>
  <si>
    <t>DN125 PN10</t>
  </si>
  <si>
    <t>Čistilni kos s prirobničnimi priključki, namenjen za hladno ali toplo vodo do 120 °C, skupaj s tesnilnim materialom in vijaki, protiprirobnicami.</t>
  </si>
  <si>
    <t>DN 125 PN10</t>
  </si>
  <si>
    <t>Nepovratna loputa za vgradnjo med prirobnice, za hladno in toplo vodo do 90°C, s prirobničimi priključki skupaj s protiprirobnicami, tesnilnim in pritrdilnim materialom</t>
  </si>
  <si>
    <t>DN80 PN16</t>
  </si>
  <si>
    <t>Zapotna loputa za vgradnjo med prirobnicami, namenjena za toplo vodo do 90 °C, skupaj s tesnilnim materialom in vijaki, protiprirobnicami in prehodnimi kosi za montažo v razvod cevi za spajanje s press fitingi</t>
  </si>
  <si>
    <t>DN100 PN10</t>
  </si>
  <si>
    <t>DN 100 PN10</t>
  </si>
  <si>
    <t>DN 80 PN10</t>
  </si>
  <si>
    <t>DN 65 PN10</t>
  </si>
  <si>
    <t>Čistilni kos s prirobničnimi priključki, namenjen za toplo vodo do 90 °C, skupaj s tesnilnim materialom in prehodnimi kosi za montažo v razvod cevi za spajanje s press fitingi</t>
  </si>
  <si>
    <t>Prelivni ventil (by-pass) na tlačni strani obtpne črpalke Č_TG (vatovanje črpalke) z navojnimi priključki, skupaj s tesnilnim in pritrdilnim materialom in cevnim razvodom DN20 v dolžini 1,0m.</t>
  </si>
  <si>
    <t>Proizvod Caleffu, tip 519, 519504 3/4"</t>
  </si>
  <si>
    <r>
      <t xml:space="preserve">DN 20, diferenčni tlak odpiranja </t>
    </r>
    <r>
      <rPr>
        <sz val="10"/>
        <rFont val="Calibri"/>
        <family val="2"/>
        <charset val="238"/>
      </rPr>
      <t>∆</t>
    </r>
    <r>
      <rPr>
        <sz val="10"/>
        <rFont val="Arial Narrow"/>
        <family val="2"/>
        <charset val="238"/>
      </rPr>
      <t xml:space="preserve"> p=2,0bar (20m vS)</t>
    </r>
  </si>
  <si>
    <t>Kroglična pipa s prirobničnim priključkom, namenjena za toplo vodo do 90 °C, kupaj s tesnilnim materialom in vijaki, protiprirobnicami in prehodnimi kosi za montažo v razvod cevi za spajanje s press fitingi</t>
  </si>
  <si>
    <t>Kroglična pipa z navojnim priključkom, namenjena za hladno ali toplo vodo do 120 °C, skupaj s tesnilnim materialom in prehodnimi kosi za montažo v razvod cevi za spajanje s press fitingi</t>
  </si>
  <si>
    <t>Aksialni jekleni kompenzator za dušenje vibracij,  s prirobničnim priključkom, namenjena za hladno ali toplo vodo do 120 °C, skupaj s protiprirobnicami, tesnilnim materialom in prehodnimi kosi za montažo v razvod cevi za spajanje s press fitingi</t>
  </si>
  <si>
    <t>Naležni termostat za talno ogrevanje (omejitev temperature)</t>
  </si>
  <si>
    <t>TT t2NT</t>
  </si>
  <si>
    <t>ogrevalnem krogu talnega gretja</t>
  </si>
  <si>
    <t>v povezavi z razširitvenim modulom</t>
  </si>
  <si>
    <t>termostat za talno gretje</t>
  </si>
  <si>
    <t>Adapter kabel z dvema priključ.</t>
  </si>
  <si>
    <t>kabloma 3x0,75 450 mm in dolžine 2500 mm</t>
  </si>
  <si>
    <t>Proizvod Weishaupt  ali podobno</t>
  </si>
  <si>
    <t>Set za regulacijo ČNT</t>
  </si>
  <si>
    <r>
      <t>Visoko učinkovita regulirana obtočna črpalka z mokrotekočim rotorjem in frekvenčnim pretvornikom, za hladno in toplo vodo od 2°C do 90°C, za vertikalno ali horizontalno vgradnjo, s prirobničnimi priključki, skupaj s protiprirobnicami, tesnilnim in pritrdilnim materialom, izolacijsko školjko za ogrevanje,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t>
    </r>
    <r>
      <rPr>
        <sz val="10"/>
        <rFont val="Arial Narrow"/>
        <family val="2"/>
        <charset val="238"/>
      </rPr>
      <t xml:space="preserve">
(pred nabavo uskladiti z zahtevami CNS)
</t>
    </r>
  </si>
  <si>
    <t>Č1_TG</t>
  </si>
  <si>
    <t>V=39,4 m3/h
H=150 kPa ≈ 15,0 m
Pelmax=2.200 W, U=1x230 V</t>
  </si>
  <si>
    <t>Proizvod Grundfos, tip TPE 50-240 F ali podobno</t>
  </si>
  <si>
    <t>Prehodni regulacijski ventil  s prirobničnim priključkom, merilnimi priključki, namenjen za hladno ali toplo vodo do 120 °C, s protiprirobnicami, tesnilnim materialom in prehodnimi kosi za montažo v razvod cevi za spajanje s press fitingi</t>
  </si>
  <si>
    <t>PRV_TG</t>
  </si>
  <si>
    <t>Proizvod Danfoss, MSV-F2 ali podobno</t>
  </si>
  <si>
    <t>DN80 PN16, kvs=122m3/h</t>
  </si>
  <si>
    <t>KAL_TG</t>
  </si>
  <si>
    <t>DN80 PN10
V=39,4m3/h
kvs=179m3/h</t>
  </si>
  <si>
    <t xml:space="preserve">Natančno vzdrževanje tlaka s kompresorjem, ±0.1 bar. Za ogrevanje, solarne in hladilne vodne sisteme skladno z EN 12828, EN 12976, ENV 12977, dodatki proti zmrzovanju do 50%, kompaktna regulacijska enota 
Regulacijska enota :
-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spletni server in CNS (Modbus in ustrezen protokol).
- Posodobitev programske opreme in možnost zbiranja podatkov preko USB povezave 
- Zajemanje podatkov in analiza sistema, kronološki zajem sporočil s prioriteto pomembnosti, daljinsko upravljanje s pogledom v živo, periodični avtomatski samo-preskus. 
</t>
  </si>
  <si>
    <t>RP_NT, RP_TSV</t>
  </si>
  <si>
    <t>Proizvod IMI Hydronic
Compresso C 10.1-6 F Connect + 
Compresso CU  200.6  ali podobno</t>
  </si>
  <si>
    <t xml:space="preserve">DN25 - 1", za nadtlak odpiranja 3,0 bar </t>
  </si>
  <si>
    <r>
      <t xml:space="preserve">Visoko učinkovita regulirana obtočna črpalka z mokrotekočim rotorjem in frekvenčnim pretvornikom, za hladno in toplo vodo od 2°C do 90°C, za vertikalno ali horizontalno vgradnjo, s prirobničnimi priključki, skupaj s protiprirobnicami, tesnilnim in pritrdilnim materialom, izolacijsko školjko za ogrevanje,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
</t>
    </r>
    <r>
      <rPr>
        <sz val="10"/>
        <rFont val="Arial Narrow"/>
        <family val="2"/>
        <charset val="238"/>
      </rPr>
      <t xml:space="preserve">(pred nabavo uskladiti z zahtevami CNS)
</t>
    </r>
  </si>
  <si>
    <t>Č1_TSV</t>
  </si>
  <si>
    <t>V=6,12 m3/h
H=80 kPa ≈ 8,0 m
Pelmax=400 W, U=1x230 V</t>
  </si>
  <si>
    <t>Proizvod Grundfos, tip MAGNA3 32-120 F ali podobno</t>
  </si>
  <si>
    <t>PRV_TSV</t>
  </si>
  <si>
    <t>DN40 PN16, kvs=32,3m3/h</t>
  </si>
  <si>
    <t>KAL_TSV</t>
  </si>
  <si>
    <t>DN40 PN10
V=6,12m3/h
kvs=40m3/h</t>
  </si>
  <si>
    <t>Manometer za vodo do 90°C, v ohišju f80 za območje 0-6 bar, z glicerinskim polnjenjem, skupaj z varilnim cevnim nastavkom DN15 (R1/2") PN16, umirjavalno cevjo, navojno krogelno pipo DN15 (R1/2") PN16, varilnim in tesnilnim materialom</t>
  </si>
  <si>
    <t>Bimetalni termometer f80 mm, za območje od 0 do 90°C, za PN16 vključno s tulko, varilnim cevnim nastavkom DN15 (R1/2") PN16, varilnim in tesnilnim materialom</t>
  </si>
  <si>
    <t>Odzračni lončki</t>
  </si>
  <si>
    <t>Priprava kotlovske vode</t>
  </si>
  <si>
    <t xml:space="preserve">Montažni sklop s cevnim ločevalnikom za preprečevanje povratnega pretoka tipa BA, z zapornimi ventili, s filtrom, z navojnimi priključki.  Telo iz medenine, odporne na razcinkanje. Osi kontrolnega ventila, sedež izpustnega ventila in vzmeti iz nerjavečega jekla. Tesnila iz NBR. Zaščitna naprava v skladu s standardom EN 12729. Maksimalna temperatura delovanja 65°C. Maksimalni delovni pritisk 10 bar, za varovanje pred onesnaženjem vode do kategorije 4 po EN1717. S certifikatom DVGW. Komplet tlačnih priključkov na vstopu, vmes in na izstopu in odtočni lijak z objemko za pritrditev. 
Filter v Y-obliki. Telo iz brona. Mreža filtra iz nerjavečega jekla. Tesnilo iz Saital K. Prehodnost filtra 0,8 mm.
Zaporni kroglični ventil na vstopu in izstopu. Telo iz medenine.
</t>
  </si>
  <si>
    <t>DN20 PN10</t>
  </si>
  <si>
    <t xml:space="preserve">Izdelek kot npr: Caleffi montažni sklop s cevnim ločevalnikom tip BA (570008)
</t>
  </si>
  <si>
    <r>
      <t xml:space="preserve">Avtomatska enojna ionska mehčalna naprava za polnjenje oziroma pripravo kotlovsek vode (trdote) v skladu z zahtevami dobaviteljha STP (stanovanjske toplotne postaje) z volumetričnim in časovnim krmiljenjem, </t>
    </r>
    <r>
      <rPr>
        <u/>
        <sz val="10"/>
        <rFont val="Arial Narrow"/>
        <family val="2"/>
        <charset val="238"/>
      </rPr>
      <t>namenjena pripravi kotlovske vode</t>
    </r>
    <r>
      <rPr>
        <sz val="10"/>
        <rFont val="Arial Narrow"/>
        <family val="2"/>
        <charset val="238"/>
      </rPr>
      <t xml:space="preserve">. Enota ima solno posodo iz visoko odpornega polietilena (HDPE) in krmilnik, za neprekinjeno dobavo mehke vode. Vključno z obvodnim sistemom z enotnim priključkom iz PVC-U materiala,  By-pass ventilom s funkcijo prilagajanja izhodne trdote vode, vključno z:
Avtomatska krmilna glava (samo za polnjenje sistema)
Rezervoar za solnico (HDPE): 70 L
Cevi za povezavo krmilne glave in solnika
Solnik z varovalnimi element
Velikost priklopa: 3/4” (DN 20)
Pretok vode (min/nom): 0,2 - 2,0 m3/h (3,0 max.)
Količina ionske mase: 37,5 L
Kapaciteta: 100 m3 x °dH
Poraba soli: 5 - 6 kg/regeneracija
Delovni tlak: 1,5 - 6 bar
Delovna temperatura: max. 40 °C
Vključno z:
</t>
    </r>
  </si>
  <si>
    <t xml:space="preserve">- nepovratnimi in zapornimi ventili, navojnimi privijali, prehodnimi in spojnimi kosi, tesnilnim in pritrdilnim materialom.
</t>
  </si>
  <si>
    <t>- 1 kos dezinfektor za mehčalne naprave , 1 kos set za merjenje trdote vode (indikator+titrant)</t>
  </si>
  <si>
    <t>- s prvim polnjenjem tabletirana soli za regeneracijo ionskih izmenjevalcev, 50 kg</t>
  </si>
  <si>
    <t xml:space="preserve"> - zagonom in meritvami kvalitete vode</t>
  </si>
  <si>
    <t>Pretok vode (min/nom): 0,2 - 2,0 m3/h (3,0 max.)</t>
  </si>
  <si>
    <t>Izdelek kot npr.:  MESEC M40</t>
  </si>
  <si>
    <t xml:space="preserve">Cevi za spajanje s press fittingi s tesnili za uporabo v vodovodnih vodih iz nerjavnega jekla 1.4401 (DIN EN 10088). Skupaj z pritrdilnim in obešalnim negorljivim materialom. Cevi morajo biti ob dobavi očiščene in opremljene s pokrovi, ki preprečujejo vstop umazaniji.
</t>
  </si>
  <si>
    <t xml:space="preserve">Referenčni proizvod Geberit Mapress </t>
  </si>
  <si>
    <t>Postavka vključuje :</t>
  </si>
  <si>
    <t>-fitinge (reducirne in T-kosi, spojke, kolena, prehodni kosi …)</t>
  </si>
  <si>
    <t>-pritrdilni, spojni, podporni material z gumiranimi objemkami z vložki proti tresenju</t>
  </si>
  <si>
    <t>- antikorozijska zaščita cevi, podpor, spojev</t>
  </si>
  <si>
    <t>DN20-22x1,2</t>
  </si>
  <si>
    <t>Izdelek kot npr.: IMI-TA GLOBO D ali ekvivalentno</t>
  </si>
  <si>
    <t>DN20 - 3/4"</t>
  </si>
  <si>
    <t>Cevni razvodi grelnega sistema NT in VT skupaj z elementi v kleti in na dvižnih vodih</t>
  </si>
  <si>
    <r>
      <t xml:space="preserve">Jeklene črna brezšivna cev, normalna debelina, izdelane po DIN 2448/1629/ EN 10216-1, material: St37.0/ P235TR1 (od PV TP do TČ), skupaj s fazonskimi kosi, fitingi in varilnim materialom.
</t>
    </r>
    <r>
      <rPr>
        <b/>
        <sz val="10"/>
        <rFont val="Arial Narrow"/>
        <family val="2"/>
        <charset val="238"/>
      </rPr>
      <t>ENERGETSKI PROSTOR</t>
    </r>
  </si>
  <si>
    <r>
      <t>DN125 (</t>
    </r>
    <r>
      <rPr>
        <sz val="10"/>
        <rFont val="Symbol"/>
        <family val="1"/>
        <charset val="2"/>
      </rPr>
      <t>f</t>
    </r>
    <r>
      <rPr>
        <sz val="10"/>
        <rFont val="Arial Narrow"/>
        <family val="2"/>
        <charset val="238"/>
      </rPr>
      <t>133 x 4,0)</t>
    </r>
  </si>
  <si>
    <r>
      <t>DN100 (</t>
    </r>
    <r>
      <rPr>
        <sz val="10"/>
        <rFont val="Symbol"/>
        <family val="1"/>
        <charset val="2"/>
      </rPr>
      <t>f</t>
    </r>
    <r>
      <rPr>
        <sz val="10"/>
        <rFont val="Arial Narrow"/>
        <family val="2"/>
        <charset val="238"/>
      </rPr>
      <t>1114 x 3,6)</t>
    </r>
  </si>
  <si>
    <r>
      <t>DN80 (</t>
    </r>
    <r>
      <rPr>
        <sz val="10"/>
        <rFont val="Symbol"/>
        <family val="1"/>
        <charset val="2"/>
      </rPr>
      <t>f</t>
    </r>
    <r>
      <rPr>
        <sz val="10"/>
        <rFont val="Arial Narrow"/>
        <family val="2"/>
        <charset val="238"/>
      </rPr>
      <t>88,9 x 3,2)</t>
    </r>
  </si>
  <si>
    <r>
      <t>DN65 (</t>
    </r>
    <r>
      <rPr>
        <sz val="10"/>
        <rFont val="Symbol"/>
        <family val="1"/>
        <charset val="2"/>
      </rPr>
      <t>f</t>
    </r>
    <r>
      <rPr>
        <sz val="10"/>
        <rFont val="Arial Narrow"/>
        <family val="2"/>
        <charset val="238"/>
      </rPr>
      <t>114,3 x 3,6)</t>
    </r>
  </si>
  <si>
    <r>
      <t>DN50 (</t>
    </r>
    <r>
      <rPr>
        <sz val="10"/>
        <rFont val="Symbol"/>
        <family val="1"/>
        <charset val="2"/>
      </rPr>
      <t>f</t>
    </r>
    <r>
      <rPr>
        <sz val="10"/>
        <rFont val="Arial Narrow"/>
        <family val="2"/>
        <charset val="238"/>
      </rPr>
      <t>60,3 x 2,9)</t>
    </r>
  </si>
  <si>
    <r>
      <t>DN40 (</t>
    </r>
    <r>
      <rPr>
        <sz val="10"/>
        <rFont val="Symbol"/>
        <family val="1"/>
        <charset val="2"/>
      </rPr>
      <t>f</t>
    </r>
    <r>
      <rPr>
        <sz val="10"/>
        <rFont val="Arial Narrow"/>
        <family val="2"/>
        <charset val="238"/>
      </rPr>
      <t>48,3 x 2,6)</t>
    </r>
  </si>
  <si>
    <r>
      <t>DN32 (</t>
    </r>
    <r>
      <rPr>
        <sz val="10"/>
        <rFont val="Symbol"/>
        <family val="1"/>
        <charset val="2"/>
      </rPr>
      <t>f</t>
    </r>
    <r>
      <rPr>
        <sz val="10"/>
        <rFont val="Arial Narrow"/>
        <family val="2"/>
        <charset val="238"/>
      </rPr>
      <t>42,4 x 2,6)</t>
    </r>
  </si>
  <si>
    <r>
      <t>DN25 (</t>
    </r>
    <r>
      <rPr>
        <sz val="10"/>
        <rFont val="Symbol"/>
        <family val="1"/>
        <charset val="2"/>
      </rPr>
      <t>f</t>
    </r>
    <r>
      <rPr>
        <sz val="10"/>
        <rFont val="Arial Narrow"/>
        <family val="2"/>
        <charset val="238"/>
      </rPr>
      <t>33,7 x 2,6)</t>
    </r>
  </si>
  <si>
    <r>
      <t>DN20 (</t>
    </r>
    <r>
      <rPr>
        <sz val="10"/>
        <rFont val="Symbol"/>
        <family val="1"/>
        <charset val="2"/>
      </rPr>
      <t>f</t>
    </r>
    <r>
      <rPr>
        <sz val="10"/>
        <rFont val="Arial Narrow"/>
        <family val="2"/>
        <charset val="238"/>
      </rPr>
      <t>26,9 x 2,0)</t>
    </r>
  </si>
  <si>
    <r>
      <t>DN15 (</t>
    </r>
    <r>
      <rPr>
        <sz val="10"/>
        <rFont val="Symbol"/>
        <family val="1"/>
        <charset val="2"/>
      </rPr>
      <t>f</t>
    </r>
    <r>
      <rPr>
        <sz val="10"/>
        <rFont val="Arial Narrow"/>
        <family val="2"/>
        <charset val="238"/>
      </rPr>
      <t>21,3 x 2,0)</t>
    </r>
  </si>
  <si>
    <t>izolacijske plošče debeline 19mm</t>
  </si>
  <si>
    <t>Čiščenje in dvakratni osnovni antikorozijski oplesk vseh črnih jeklenih cevnih instalacij in prirobnic</t>
  </si>
  <si>
    <t>Zaključni oplesk vseh črnih jeklenih cevi in prirobnic, dvakrat z zaključno sivo barvo RAL 7004</t>
  </si>
  <si>
    <t>DN15 - ᶲ18x1,5</t>
  </si>
  <si>
    <t>DN20 - ᶲ22x1,5</t>
  </si>
  <si>
    <t>DN25 - ᶲ28x1,5</t>
  </si>
  <si>
    <t>DN32 - ᶲ35x1,5</t>
  </si>
  <si>
    <t>DN40 - ᶲ42x1,5</t>
  </si>
  <si>
    <t>DN65 - ᶲ76,1x2,0</t>
  </si>
  <si>
    <t>DN80 - ᶲ88,9,1x2,0</t>
  </si>
  <si>
    <t>DN100 - ᶲ108,1x2,0</t>
  </si>
  <si>
    <r>
      <rPr>
        <b/>
        <sz val="10"/>
        <rFont val="Arial Narrow"/>
        <family val="2"/>
        <charset val="238"/>
      </rPr>
      <t>V TOPLOTNEM OVOJU STAVBE</t>
    </r>
    <r>
      <rPr>
        <sz val="10"/>
        <rFont val="Arial Narrow"/>
        <family val="2"/>
        <charset val="238"/>
      </rPr>
      <t xml:space="preserve">, ogrevano ali neogrevano t&gt;25°C -  </t>
    </r>
    <r>
      <rPr>
        <b/>
        <sz val="10"/>
        <rFont val="Arial Narrow"/>
        <family val="2"/>
        <charset val="238"/>
      </rPr>
      <t>vertikalni inštalacijski jaški</t>
    </r>
    <r>
      <rPr>
        <sz val="10"/>
        <rFont val="Arial Narrow"/>
        <family val="2"/>
        <charset val="238"/>
      </rPr>
      <t xml:space="preserve"> (lokalno, v kratkih razdaljah, so dopustne tudi manjše debeline, vendar ne manj kot 50% predvidene debeline izolacije, npr. preboji ipd.)
</t>
    </r>
  </si>
  <si>
    <t>Referenčni proizvod Armacell, tip Armaflex AF</t>
  </si>
  <si>
    <r>
      <t>za cev DN15 (</t>
    </r>
    <r>
      <rPr>
        <sz val="10"/>
        <rFont val="Symbol"/>
        <family val="1"/>
        <charset val="2"/>
      </rPr>
      <t>f</t>
    </r>
    <r>
      <rPr>
        <sz val="10"/>
        <rFont val="Arial Narrow"/>
        <family val="2"/>
        <charset val="238"/>
      </rPr>
      <t>18x1,5) - izolaki debeline 17,5mm (AF-4)</t>
    </r>
  </si>
  <si>
    <r>
      <t>za cev DN20(</t>
    </r>
    <r>
      <rPr>
        <sz val="10"/>
        <rFont val="Symbol"/>
        <family val="1"/>
        <charset val="2"/>
      </rPr>
      <t>f</t>
    </r>
    <r>
      <rPr>
        <sz val="10"/>
        <rFont val="Arial Narrow"/>
        <family val="2"/>
        <charset val="238"/>
      </rPr>
      <t>22x1,5) - izolaki debeline 18mm (AF-4)</t>
    </r>
  </si>
  <si>
    <r>
      <t>za cev DN25 (</t>
    </r>
    <r>
      <rPr>
        <sz val="10"/>
        <rFont val="Symbol"/>
        <family val="1"/>
        <charset val="2"/>
      </rPr>
      <t>f</t>
    </r>
    <r>
      <rPr>
        <sz val="10"/>
        <rFont val="Arial Narrow"/>
        <family val="2"/>
        <charset val="238"/>
      </rPr>
      <t>28x1,5) - izolaki debeline 25mm (AF-5)</t>
    </r>
  </si>
  <si>
    <r>
      <t>za cev DN32 (</t>
    </r>
    <r>
      <rPr>
        <sz val="10"/>
        <rFont val="Symbol"/>
        <family val="1"/>
        <charset val="2"/>
      </rPr>
      <t>f</t>
    </r>
    <r>
      <rPr>
        <sz val="10"/>
        <rFont val="Arial Narrow"/>
        <family val="2"/>
        <charset val="238"/>
      </rPr>
      <t>35x1,5) - izolaki debeline 27mm  (AF-5)</t>
    </r>
  </si>
  <si>
    <r>
      <t>za cev DN40 (</t>
    </r>
    <r>
      <rPr>
        <sz val="10"/>
        <rFont val="Symbol"/>
        <family val="1"/>
        <charset val="2"/>
      </rPr>
      <t>f</t>
    </r>
    <r>
      <rPr>
        <sz val="10"/>
        <rFont val="Arial Narrow"/>
        <family val="2"/>
        <charset val="238"/>
      </rPr>
      <t>42x1,5) - izolaki debeline 36,5mm  (AF-6)</t>
    </r>
  </si>
  <si>
    <r>
      <t>za cev DN50 (</t>
    </r>
    <r>
      <rPr>
        <sz val="10"/>
        <rFont val="Symbol"/>
        <family val="1"/>
        <charset val="2"/>
      </rPr>
      <t>f</t>
    </r>
    <r>
      <rPr>
        <sz val="10"/>
        <rFont val="Arial Narrow"/>
        <family val="2"/>
        <charset val="238"/>
      </rPr>
      <t>54x1,5) - izolaki debeline 38mm  (AF-6)</t>
    </r>
  </si>
  <si>
    <t xml:space="preserve">Referenčni proizvod Armacell, tip Armaflex </t>
  </si>
  <si>
    <r>
      <t>za cev DN15 (</t>
    </r>
    <r>
      <rPr>
        <sz val="10"/>
        <rFont val="Symbol"/>
        <family val="1"/>
        <charset val="2"/>
      </rPr>
      <t>f</t>
    </r>
    <r>
      <rPr>
        <sz val="10"/>
        <rFont val="Arial Narrow"/>
        <family val="2"/>
        <charset val="238"/>
      </rPr>
      <t>18x1,5) - izolaki debeline 25mm (AF-5)</t>
    </r>
  </si>
  <si>
    <r>
      <t>za cev DN20(</t>
    </r>
    <r>
      <rPr>
        <sz val="10"/>
        <rFont val="Symbol"/>
        <family val="1"/>
        <charset val="2"/>
      </rPr>
      <t>f</t>
    </r>
    <r>
      <rPr>
        <sz val="10"/>
        <rFont val="Arial Narrow"/>
        <family val="2"/>
        <charset val="238"/>
      </rPr>
      <t>22x1,5) - izolaki debeline 25mm (AF-5)</t>
    </r>
  </si>
  <si>
    <r>
      <t>za cev DN32 (</t>
    </r>
    <r>
      <rPr>
        <sz val="10"/>
        <rFont val="Symbol"/>
        <family val="1"/>
        <charset val="2"/>
      </rPr>
      <t>f</t>
    </r>
    <r>
      <rPr>
        <sz val="10"/>
        <rFont val="Arial Narrow"/>
        <family val="2"/>
        <charset val="238"/>
      </rPr>
      <t>35x1,5) - izolaki debeline 35mm  (AF-6)</t>
    </r>
  </si>
  <si>
    <r>
      <t>za cev DN50 (</t>
    </r>
    <r>
      <rPr>
        <sz val="10"/>
        <rFont val="Symbol"/>
        <family val="1"/>
        <charset val="2"/>
      </rPr>
      <t>f</t>
    </r>
    <r>
      <rPr>
        <sz val="10"/>
        <rFont val="Arial Narrow"/>
        <family val="2"/>
        <charset val="238"/>
      </rPr>
      <t>54x1,5) - izolaki debeline 50mm  (plošča 50)</t>
    </r>
  </si>
  <si>
    <r>
      <t>za cev DN65 (</t>
    </r>
    <r>
      <rPr>
        <sz val="10"/>
        <rFont val="Symbol"/>
        <family val="1"/>
        <charset val="2"/>
      </rPr>
      <t>f</t>
    </r>
    <r>
      <rPr>
        <sz val="10"/>
        <rFont val="Arial Narrow"/>
        <family val="2"/>
        <charset val="238"/>
      </rPr>
      <t>76,1x1,5) - izolaki debeline 63mm (plošča 50-13)</t>
    </r>
  </si>
  <si>
    <r>
      <t>za cev DN80 (</t>
    </r>
    <r>
      <rPr>
        <sz val="10"/>
        <rFont val="Symbol"/>
        <family val="1"/>
        <charset val="2"/>
      </rPr>
      <t>f</t>
    </r>
    <r>
      <rPr>
        <sz val="10"/>
        <rFont val="Arial Narrow"/>
        <family val="2"/>
        <charset val="238"/>
      </rPr>
      <t>88,9,1x2,0 - izolaki debeline 82mm (plošča 50+32)</t>
    </r>
  </si>
  <si>
    <r>
      <t>za cev DN100 (</t>
    </r>
    <r>
      <rPr>
        <sz val="10"/>
        <rFont val="Symbol"/>
        <family val="1"/>
        <charset val="2"/>
      </rPr>
      <t>f</t>
    </r>
    <r>
      <rPr>
        <sz val="10"/>
        <rFont val="Arial Narrow"/>
        <family val="2"/>
        <charset val="238"/>
      </rPr>
      <t>104x2,0 - izolaki debeline 100mm (plošča 50+50)</t>
    </r>
  </si>
  <si>
    <t>Kroglična pipa z navojnim priključkom, namenjena za hladno ali toplo vodo do 120 °C, skupaj s tesnilnim materialom in prehodnimi kosi za montažo v razvod cevi za spajanje s press fitingi (v kleti za zapiranje posameznih vertikalnih razvodov).</t>
  </si>
  <si>
    <t>DN 32 PN10</t>
  </si>
  <si>
    <t>DN 40 PN10</t>
  </si>
  <si>
    <t>DN 50 PN10</t>
  </si>
  <si>
    <r>
      <t xml:space="preserve">Izdelava raznih </t>
    </r>
    <r>
      <rPr>
        <b/>
        <sz val="10"/>
        <rFont val="Arial Narrow"/>
        <family val="2"/>
        <charset val="238"/>
      </rPr>
      <t>prebojev</t>
    </r>
    <r>
      <rPr>
        <sz val="10"/>
        <rFont val="Arial Narrow"/>
        <family val="2"/>
        <charset val="238"/>
      </rPr>
      <t xml:space="preserve"> skozi armirano betonske in zidane stene ter stropove z vrtanjem, izdelava različnih utorov in druga pomožna gradbena dela za nemoteno izvedbo instalacij ogrevanja.</t>
    </r>
  </si>
  <si>
    <r>
      <t xml:space="preserve">vrtanje luknje do </t>
    </r>
    <r>
      <rPr>
        <sz val="10"/>
        <rFont val="Symbol"/>
        <family val="1"/>
        <charset val="2"/>
      </rPr>
      <t>f80</t>
    </r>
    <r>
      <rPr>
        <sz val="10"/>
        <rFont val="Arial Narrow"/>
        <family val="2"/>
        <charset val="238"/>
      </rPr>
      <t xml:space="preserve"> mm</t>
    </r>
  </si>
  <si>
    <r>
      <t xml:space="preserve">Tesnjenje vseh prebojev z ustrezno polnilno maso na prehodih skozi preboje istega požarnega sektorja (protihrupno in izolacijsko).
</t>
    </r>
    <r>
      <rPr>
        <u/>
        <sz val="10"/>
        <rFont val="Arial Narrow"/>
        <family val="2"/>
        <charset val="238"/>
      </rPr>
      <t>Gradbeni del zapiranja prebojev je predmet načrta arhitekture oziroma gradbenih konstrukcij.</t>
    </r>
  </si>
  <si>
    <t>Teža</t>
  </si>
  <si>
    <r>
      <t>za cev DN20(</t>
    </r>
    <r>
      <rPr>
        <sz val="10"/>
        <rFont val="Symbol"/>
        <family val="1"/>
        <charset val="2"/>
      </rPr>
      <t>f</t>
    </r>
    <r>
      <rPr>
        <sz val="10"/>
        <rFont val="Arial Narrow"/>
        <family val="2"/>
        <charset val="238"/>
      </rPr>
      <t>22x1,5)</t>
    </r>
  </si>
  <si>
    <r>
      <t>za cev DN25 (</t>
    </r>
    <r>
      <rPr>
        <sz val="10"/>
        <rFont val="Symbol"/>
        <family val="1"/>
        <charset val="2"/>
      </rPr>
      <t>f</t>
    </r>
    <r>
      <rPr>
        <sz val="10"/>
        <rFont val="Arial Narrow"/>
        <family val="2"/>
        <charset val="238"/>
      </rPr>
      <t>28x1,5)</t>
    </r>
  </si>
  <si>
    <r>
      <t>za cev DN32 (</t>
    </r>
    <r>
      <rPr>
        <sz val="10"/>
        <rFont val="Symbol"/>
        <family val="1"/>
        <charset val="2"/>
      </rPr>
      <t>f</t>
    </r>
    <r>
      <rPr>
        <sz val="10"/>
        <rFont val="Arial Narrow"/>
        <family val="2"/>
        <charset val="238"/>
      </rPr>
      <t xml:space="preserve">35x1,5) </t>
    </r>
  </si>
  <si>
    <r>
      <t>za cev DN40 (</t>
    </r>
    <r>
      <rPr>
        <sz val="10"/>
        <rFont val="Symbol"/>
        <family val="1"/>
        <charset val="2"/>
      </rPr>
      <t>f</t>
    </r>
    <r>
      <rPr>
        <sz val="10"/>
        <rFont val="Arial Narrow"/>
        <family val="2"/>
        <charset val="238"/>
      </rPr>
      <t xml:space="preserve">42x1,5) </t>
    </r>
  </si>
  <si>
    <r>
      <t>za cev DN50 (</t>
    </r>
    <r>
      <rPr>
        <sz val="10"/>
        <rFont val="Symbol"/>
        <family val="1"/>
        <charset val="2"/>
      </rPr>
      <t>f</t>
    </r>
    <r>
      <rPr>
        <sz val="10"/>
        <rFont val="Arial Narrow"/>
        <family val="2"/>
        <charset val="238"/>
      </rPr>
      <t xml:space="preserve">54x1,5) </t>
    </r>
  </si>
  <si>
    <t>Požarno tesnenje negorljivih cevi z gorljivo izolacijo</t>
  </si>
  <si>
    <t>Gradbeni del zapiranja prebojev je predmet načrta arhitekture oziroma gradbenih konstrukcij.</t>
  </si>
  <si>
    <t>Ob montaži je potrebno upoštevati navodila proizvajalca. Po montaži je potrebno zaporo označiti s podatki o sistemu in izdelovalcu. Za celotno konstrukcijo je potrebno predložiti ustrezna dokazila o požarnih odpornostih.</t>
  </si>
  <si>
    <t>Predpisan EI:  min EI60</t>
  </si>
  <si>
    <t xml:space="preserve">Kot npr.: HILTI, Tip: Požarni ovoj CFS-B (dodatni material akrilni kit CFS-S-ACR, požarna pena CFS-F FX) </t>
  </si>
  <si>
    <t>Vertikalni prehodi (cevne inštalacije grelnega sistema v jaških tipa PJ)</t>
  </si>
  <si>
    <r>
      <t xml:space="preserve">Tesnenje  prehodov negorljivih cevi z gorljivo izolacijo (armafleks) skozi požarne meje stropove / tla cevnih razvodov </t>
    </r>
    <r>
      <rPr>
        <u/>
        <sz val="10"/>
        <rFont val="Arial Narrow"/>
        <family val="2"/>
        <charset val="238"/>
      </rPr>
      <t xml:space="preserve">grelnega sistema 
</t>
    </r>
  </si>
  <si>
    <t xml:space="preserve">Horizontalni prehodi (stene v kleti med požarnimi sektorji) </t>
  </si>
  <si>
    <r>
      <t>za cev DN65 (</t>
    </r>
    <r>
      <rPr>
        <sz val="10"/>
        <rFont val="Symbol"/>
        <family val="1"/>
        <charset val="2"/>
      </rPr>
      <t>f</t>
    </r>
    <r>
      <rPr>
        <sz val="10"/>
        <rFont val="Arial Narrow"/>
        <family val="2"/>
        <charset val="238"/>
      </rPr>
      <t>76,1x1,5)</t>
    </r>
  </si>
  <si>
    <r>
      <t>za cev DN80 (</t>
    </r>
    <r>
      <rPr>
        <sz val="10"/>
        <rFont val="Symbol"/>
        <family val="1"/>
        <charset val="2"/>
      </rPr>
      <t>f</t>
    </r>
    <r>
      <rPr>
        <sz val="10"/>
        <rFont val="Arial Narrow"/>
        <family val="2"/>
        <charset val="238"/>
      </rPr>
      <t xml:space="preserve">88,9,1x2,0 </t>
    </r>
  </si>
  <si>
    <r>
      <t>za cev DN100 (</t>
    </r>
    <r>
      <rPr>
        <sz val="10"/>
        <rFont val="Symbol"/>
        <family val="1"/>
        <charset val="2"/>
      </rPr>
      <t>f</t>
    </r>
    <r>
      <rPr>
        <sz val="10"/>
        <rFont val="Arial Narrow"/>
        <family val="2"/>
        <charset val="238"/>
      </rPr>
      <t>104x2,0</t>
    </r>
  </si>
  <si>
    <t>STANOVANJSKE TOPLOTNE POSTAJE IN TALNO GRETJE</t>
  </si>
  <si>
    <t>Stanovanjska toplotna postaja</t>
  </si>
  <si>
    <t xml:space="preserve">Za podometno vgradnjo, za talno ogrevanje in pretočno </t>
  </si>
  <si>
    <t>pripravo sanitarne tople vode s pretočno kompenziranim in tlačno vodenim regulatorjem priprave STV, brez pomožne energije in brez dodatnega mešalnega ventila:
 33kW pri 55/25-10/50°C, Dpprim 25kPa
42 kW pri 55/16,3-1045°C, Dpprim 25kPa</t>
  </si>
  <si>
    <t>- pretok talnega ogrevanja do 600l/h</t>
  </si>
  <si>
    <t>- vmesni kos za toplotni števec za STV 3/4" x 110</t>
  </si>
  <si>
    <t>- vmesni kos za vodni števec  3/4" x 110</t>
  </si>
  <si>
    <t>- vmesni kos za toplotni števec za ogrevanje  3/4" x 110</t>
  </si>
  <si>
    <t>- z izolacijskim ohišjem in pokrovom, ki zagotavlja letne toplotne izgube pod 150 kWh</t>
  </si>
  <si>
    <t>- s termostatskim by-passom za hiter odziv tople sanitarne vode</t>
  </si>
  <si>
    <r>
      <t>- s conskim ventilom z regulatorjem diferenčnega talka AB-PM DN20 i</t>
    </r>
    <r>
      <rPr>
        <b/>
        <sz val="10"/>
        <rFont val="Arial Narrow"/>
        <family val="2"/>
        <charset val="238"/>
      </rPr>
      <t>n pogonom 230V</t>
    </r>
  </si>
  <si>
    <t xml:space="preserve">- podometna omarica 610x1350x150mm </t>
  </si>
  <si>
    <t xml:space="preserve">- lakiran okvir in vrata 662x1230x10mm bela barva RAL9016 </t>
  </si>
  <si>
    <t>- montažna letev s 7 krogelnimi pipami za predhodno izvedbo grobe instalacije z omogočanjem tlačnega testa vgrajna v ohišje</t>
  </si>
  <si>
    <t>- tovarniško sestavljen INOX razdelilnik SG, s povezovalno cevjo, za 4 zanke talnega ogrevanja, v kompletu na podstavku izpustni pipici in odzračevalna ventila</t>
  </si>
  <si>
    <t>STV</t>
  </si>
  <si>
    <t>STV (razdelilnik talnega gretja za 4 zanke)</t>
  </si>
  <si>
    <t>Proizvod Danfoss, toplotna postaja tip Evoflat FSF 3, 4 pipe version, w/bypass, w/1 CW meter, with EPP front, w/ HTC, w/SG4 ali podobno</t>
  </si>
  <si>
    <t>STV (razdelilnik talnega gretja za 5 zank)</t>
  </si>
  <si>
    <t>Proizvod Danfoss, toplotna postaja tip Evoflat FSF 3, 4 pipe version, w/bypass, w/1 CW meter, with EPP front, w/ HTC, w/SG5 ali podobno</t>
  </si>
  <si>
    <t>STV (razdelilnik talnega gretja za 6 zank)</t>
  </si>
  <si>
    <t>Proizvod Danfoss, toplotna postaja tip Evoflat FSF 3, 4 pipe version, w/bypass, w/1 CW meter, with EPP front, w/ HTC, w/SG6 ali podobno</t>
  </si>
  <si>
    <t>Sobni krmilnik s tedenskim urnikom nastavitev prostorske temperature na termostatu krmilnika.</t>
  </si>
  <si>
    <t>Termostat BasicPLus2 WT-P displej programabilni 5+2 urnik 088U0625</t>
  </si>
  <si>
    <t>Merilnik toplotne energije za oba grelna kroga (NT in VT)</t>
  </si>
  <si>
    <t>SonoSafe 10 DN15 qp1.5m³/h G3/4" 110mm, HE, R, Wired M-Bus, kWh, Battery 3.6V DC (1 AA-cell) 014U0007</t>
  </si>
  <si>
    <t>Stanovanjski vodomer DN20,  trajni pretok Qn=4,0m3/h, PN16, L=130mm, metrološko odobren po  MID - 2014/32/EU, z M-Bus modulom za žično daljinsko odčitavanje porabe sanitarne  vode, za horizontalno ali vertikalno vgradnjo (L=110mm), vključno s sponjico 20x25mm Ms z luknjami za plombiranje števca. Vključno z nepovratnim ventilom s certifikatom za pitno vodo.</t>
  </si>
  <si>
    <t>Izdelek kot npr.: Itron Unimag+ PE z M-BUS Modul BM+m</t>
  </si>
  <si>
    <t>DN20 T50 za sanitarno hladno vodo SHV</t>
  </si>
  <si>
    <t>Zagon STP s strani pooblaščenega zastopnika, vključno vključno z interaktivnim šolanjem uporabnika</t>
  </si>
  <si>
    <t>Referenčni proizvod: Uponor cev Comfort Pipe PLUS 16x2</t>
  </si>
  <si>
    <t>za cevi dimenzije 16x2 mm</t>
  </si>
  <si>
    <r>
      <rPr>
        <b/>
        <sz val="10"/>
        <rFont val="Arial Narrow"/>
        <family val="2"/>
        <charset val="238"/>
      </rPr>
      <t>Pritrdilna plošča ND 30-2</t>
    </r>
    <r>
      <rPr>
        <sz val="10"/>
        <rFont val="Arial Narrow"/>
        <family val="2"/>
        <charset val="238"/>
      </rPr>
      <t xml:space="preserve"> za vgradnjo cevi dimenzije 14 - 17 mm s toplotno in zvočno izolacijo. Izdelana iz ekspandiranega polistirena, ki je prekrit s črno polistirensko folijo skladno s standardom DIN EN 13163. DIN EN 13501 požarna klasiﬁkacija: razred E. Primerno za obremenitve do 5.0 kN/m². Toplotna upornost pri prehodu toplote: 0,75 m²K/W. Razmak med cevmi v mm: 50 in večkratniki.
</t>
    </r>
  </si>
  <si>
    <t>Referenčni proizvod: Uponor Tecto ND 30-2</t>
  </si>
  <si>
    <r>
      <t>m</t>
    </r>
    <r>
      <rPr>
        <vertAlign val="superscript"/>
        <sz val="10"/>
        <rFont val="Arial Narrow"/>
        <family val="2"/>
        <charset val="238"/>
      </rPr>
      <t>2</t>
    </r>
  </si>
  <si>
    <t>Obložna folija skladna s standardom DIN 18560, izdelana iz polietilena, sprednja stran s samolepilnim trakom, ki omogoča izdelavo tesnega spoja med obložno folijo in izolacijo. Dolžina folije: 50 m</t>
  </si>
  <si>
    <t>Referenčni proizvod: Uponor Multi obložna folija PE 50m 150x8 mm</t>
  </si>
  <si>
    <r>
      <rPr>
        <b/>
        <sz val="10"/>
        <rFont val="Arial Narrow"/>
        <family val="2"/>
        <charset val="238"/>
      </rPr>
      <t xml:space="preserve">Izolacijski trak </t>
    </r>
    <r>
      <rPr>
        <sz val="10"/>
        <rFont val="Arial Narrow"/>
        <family val="2"/>
        <charset val="238"/>
      </rPr>
      <t>za vgradnjo med estrihom in mejnimi gradbenimi deli (stena, ...), za talne konstrukcije v skladu z DIN 18560 in DIN EN 1264; z večkratno perforacijo za lažje odstranjevanje, zadnja stran samolepilna, sprednja stran s PE folijo in samolepilnim trakom, ki omogoča izdelavo tesnega spoja med obložno folijo in izolacijo ter natančno vgradnjo v kotih/vogalih; posebej primerno za samorazlivne estrihe. Material: zaprto celični polietilen PE-LD Razred gradbenega material: B2</t>
    </r>
    <r>
      <rPr>
        <sz val="10"/>
        <rFont val="Arial"/>
        <family val="2"/>
        <charset val="238"/>
      </rPr>
      <t xml:space="preserve">
</t>
    </r>
  </si>
  <si>
    <t xml:space="preserve">Referenčni proizvod:  Uponor Multi obložna folija  PE 50m 150x10 mm </t>
  </si>
  <si>
    <t xml:space="preserve">Samolepilni nosilni razmejitveni proﬁl izdelan iz PP s trakom iz polietilenske pene debeline 10 mm. Namenjeno za zanesljivo ločevanje odsekov estriha (npr. pri vratih) in za absorbiranje raztezanja estriha. Za raztezke po standardu DIN 18560-2. višina 100 mm, debelina materiala 10 mm, dolžina: 1,8 m
 </t>
  </si>
  <si>
    <r>
      <rPr>
        <b/>
        <sz val="10"/>
        <rFont val="Arial Narrow"/>
        <family val="2"/>
        <charset val="238"/>
      </rPr>
      <t xml:space="preserve">Zaščitna cev, </t>
    </r>
    <r>
      <rPr>
        <sz val="10"/>
        <rFont val="Arial Narrow"/>
        <family val="2"/>
        <charset val="238"/>
      </rPr>
      <t>Izdelana iz PE-LD, vzdolžno prerezana. Namenjena za zaščito cevi do dimenzije 20 mm pri prehodih skozi dilatacijska polja. Dolžina: 300 mm, za cevi dimenzije do 16x2 mm</t>
    </r>
    <r>
      <rPr>
        <sz val="10"/>
        <rFont val="Arial"/>
        <family val="2"/>
        <charset val="238"/>
      </rPr>
      <t xml:space="preserve">
 </t>
    </r>
  </si>
  <si>
    <t>Izdelek Uponor Multi zaščitna cev  300 x 80 x 5 mm</t>
  </si>
  <si>
    <r>
      <rPr>
        <b/>
        <sz val="10"/>
        <rFont val="Arial Narrow"/>
        <family val="2"/>
        <charset val="238"/>
      </rPr>
      <t>Dodatek za estrih</t>
    </r>
    <r>
      <rPr>
        <sz val="10"/>
        <rFont val="Arial Narrow"/>
        <family val="2"/>
        <charset val="238"/>
      </rPr>
      <t xml:space="preserve">, izboljša kvaliteto estriha zaradi povečane plastičnosti in boljšega zadrževanja vode. </t>
    </r>
    <r>
      <rPr>
        <b/>
        <sz val="10"/>
        <rFont val="Arial Narrow"/>
        <family val="2"/>
        <charset val="238"/>
      </rPr>
      <t>Ne sme se uporabljati v kombinaciji s samorazlivnimi ali anhidritnimi estrihi</t>
    </r>
    <r>
      <rPr>
        <sz val="10"/>
        <rFont val="Arial Narrow"/>
        <family val="2"/>
        <charset val="238"/>
      </rPr>
      <t>! Poraba pri debelini estriha 7 cm: približno 0.2 l/m² Minimalno prekritje cevi z estrihom: 30 mm pri 2kN/m² ali 45 mm pri 5kN/m² v povezavi z Uponorjevo izolacijo/sistemskimi ploščami za 5kN/m² Čas vezanja in sušenja: 21 dni</t>
    </r>
    <r>
      <rPr>
        <sz val="10"/>
        <rFont val="Arial"/>
        <family val="2"/>
        <charset val="238"/>
      </rPr>
      <t xml:space="preserve">
</t>
    </r>
  </si>
  <si>
    <t xml:space="preserve">Referenčni proizvod:  Uponor Multi dodatek za estrih VD 450 </t>
  </si>
  <si>
    <t>l</t>
  </si>
  <si>
    <r>
      <rPr>
        <b/>
        <sz val="10"/>
        <rFont val="Arial Narrow"/>
        <family val="2"/>
        <charset val="238"/>
      </rPr>
      <t>Odzračni seti na zakjučku vertikal sestavljeni iz:</t>
    </r>
    <r>
      <rPr>
        <sz val="10"/>
        <rFont val="Arial Narrow"/>
        <family val="2"/>
        <charset val="238"/>
      </rPr>
      <t xml:space="preserve">
Kroglična pipa z navojnim priključkom, namenjena za toplo ali hladno vodo do 120 °C, skupaj s tesnilnim materialom in prehodnimi navojno reducirnimi privijali za montažo v razvod cevi
Avtomatski odzračevalnik za suh izpust izločenih plinov z navojnim priključkom NP 10 namenjen za toplo vodo do 110 °C, skupaj s tesnilnim materialom in prehodnimi navojno reducirnimi privijali.
Sestavljeni iz:</t>
    </r>
  </si>
  <si>
    <t>- 5 x Kroglična pipa DN 15 PN25
- 3 x Odzračevalnik Izdelek kot npr.: IMI tip ZUP 10</t>
  </si>
  <si>
    <t>Proizvod Danfoss, tip  AB-QM DN15 + GT 45-60°C ali podobno</t>
  </si>
  <si>
    <t>DN15</t>
  </si>
  <si>
    <t xml:space="preserve">Hladna tlačna preizkušnja po DIN EN 1264-4 z vodo s tlakom 6 bar (merjeno na najnižji točki instalacije) za sledeče sisteme: </t>
  </si>
  <si>
    <t>- ogrevalni sistem talnega ogrevanja vključno z razdelilnikom talnega ogrevanja do zapornih ventilov priklopa na vertikale.</t>
  </si>
  <si>
    <t xml:space="preserve">Izpiranje vseh novo izgrajenih toplovodnih cevovodov po uspešnih tlačnih preizkusih, odzračenje in polnjenje (z vodo)  toplovodnih sistemov na začetni nadtlak 0,5bar ter odzračenje in polnjenje toplovodnega sistema na nadtlak toplovodnega sistema. 
</t>
  </si>
  <si>
    <t>PREDINSTALACIJE ZA HLADILNE NAPRAVE</t>
  </si>
  <si>
    <r>
      <t xml:space="preserve">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z materialom za lotanje, s tesnilnim in obešalnim materialom, z dodatkom za razrez, po VDI 2035, DIN 18380.     
</t>
    </r>
    <r>
      <rPr>
        <b/>
        <sz val="10"/>
        <rFont val="Arial Narrow"/>
        <family val="2"/>
        <charset val="238"/>
      </rPr>
      <t xml:space="preserve">(kot predinstalacija za povezavo notranjih in zunanjih enot klimatskih naprav, vključno z dodatkom za priključevanje (cca. 50cm, puščenim v inštalacijski dozi pri notranji enoti in v področju podstavkov (buzoni) v področju zunanje enote)
</t>
    </r>
  </si>
  <si>
    <t>1/4" - 1/3" (9,52/6,35mm) debelina izolacije 9mm</t>
  </si>
  <si>
    <t>Izdelek kot npr.: ARMACELL tip Tubolit DuoSplit TSZ-09X0612/E20</t>
  </si>
  <si>
    <t xml:space="preserve">Predinstalacija - podometna doza za vgradnjo v steno kot predpriprava za montažo notranje enote klime.
</t>
  </si>
  <si>
    <t>Podometna smradna zapora - sifon za kondenzat klima naprav, kasetni vložek proti izsušitvi z možnostjo čiščenja, vključno s priključitvijo cevi odtoka kondenzata na podometno dozo za notranje enote klime, smradno zaporo in vertikalno kanalizacijo. Vključno z gumi manšeto in prehodnimi fazonskimi kosi ter tesnilnim  materialom
(ODTOČNE CEVI ZA KONDENZAT SO ZAJETE V POPISU KANALIZACIJE)!</t>
  </si>
  <si>
    <t>Izdelek kot npr.: HL, HL138N, DN32 - 100x100mm</t>
  </si>
  <si>
    <t>HLADILNE NAPRAVE ZA SKUPNE PROSTORE (stavba tip OS)</t>
  </si>
  <si>
    <t xml:space="preserve">Zunanja enota: CU-2Z50TBE
Dimenzije (VxŠxG): 619x824x299mm
Nazivna moč pri hlajenju: 5,0 kW
EER: 4,24
Razred energetske učinkovitosti pri hlajenju: A+++
Odvzem moči pri hlajenju: 1,49 kW
Nominalna moč pri gretju: 5,6 kW
COP: 4,63
Razred energetske učinkovitosti pri gretju: A++
Odvzem moči pri gretju: 1,80 kW
Raven hrupa zunanje enote: 50 - 52 dB
Območje delovanja pri temperaturi okolja: -5 ~ +46°C (hlajenje)
Območje delovanja pri temperaturi okolja: -20 ~ +15°C (gretje)
Premer cevi / plin: 6,35mm/9,52mm                
Maksimalna dolžina inštalacije: 30 m
Vrsta plina / pred polnenje: R32 
230V/1~/50Hz
</t>
  </si>
  <si>
    <t xml:space="preserve">Notranja enota: 2 x CS-Z25VKEW
Dimenzije (VxŠxG): 919x194x295mm
Nominalna moč pri hlajenju: 2,5 kW
Razred energetske učinkovitosti pri hlajenju: A+++
Odvzem moči: 20 W
Nominalna moč pri gretju: 3,6 kW
Razred energetske učinkovitosti: A+++
Odvzem moči pri gretju: 29 W
230V/1~/50Hz
</t>
  </si>
  <si>
    <t>kos 2 - IR daljinski krmilnik</t>
  </si>
  <si>
    <t>kpl 1 - konzole za namestitev zunanje enote. Iz naluminijastih profilov (2 kosa), višina 300 mm, dolžina 420mm.</t>
  </si>
  <si>
    <t>kpl 1 - tesnilni in pritrdilni material</t>
  </si>
  <si>
    <t xml:space="preserve">kpl 1 - zagon, nastavitev </t>
  </si>
  <si>
    <t>kpl 2 - podometna doza za vgradnjo v steno kot predpriprava za montažo notranje enote klime.</t>
  </si>
  <si>
    <t>kpl 2 - podometna smradna zapora - sifon za kondenzat klima naprav, kasetni vložek proti izsušitvi z možnostjo čiščenja, vključno s priključitvijo cevi odtoka kondenzata na podometno dozo za notranje enote klime, smradno zaporo in vertikalno kanalizacijo, vključno z gumi manšeto in prehodnimi fazonskimi kosi ter tesnilnim  materialom</t>
  </si>
  <si>
    <t>1/4" - 1/3" (9,52/6,35mm) debelina izolacije 9mm, dolžine do maksimalno 20m za posamezno notranjo enoto</t>
  </si>
  <si>
    <t xml:space="preserve">Vključno s PVC cevjo za odvod kondenzata v odtoke </t>
  </si>
  <si>
    <t>kot npr. Panasonic  CU-2Z50TBE + 2 x CS-Z25VKEW</t>
  </si>
  <si>
    <t>Večnamenski prostor D1.0.P201</t>
  </si>
  <si>
    <t>Družabni prostor D1.0.P101</t>
  </si>
  <si>
    <t>MGC E1.P205 (2x notranja enota), P203, P204</t>
  </si>
  <si>
    <t>Družabni prostor E1.P101</t>
  </si>
  <si>
    <t>SPLOŠNO</t>
  </si>
  <si>
    <t>Dobava in montaža vseh napajalnih in signalnih kabelskih povezav, vseh naprav v obsegu dobave TČ in PK</t>
  </si>
  <si>
    <t>Kabliranje TČ, PK in ostale opreme v energetskem prostoru</t>
  </si>
  <si>
    <t>Zagon sistema in vseh naprav v obsegu dobave TČ in PK, vključno z interaktivnim šolanjem uporabnika</t>
  </si>
  <si>
    <t>Zagon in spuščanje v pogon posameznih naprav s strani pooblaščenega osebja, zagon in spuščanje v pogon celotnega energetskega sistema vključno s krmilno nadzornim sistemom (KNS) v prisotnosti izvajalca, projektanta strojnih in elektro inštalacij</t>
  </si>
  <si>
    <t>Zagon</t>
  </si>
  <si>
    <t>PREZRAČEVANJE</t>
  </si>
  <si>
    <t>klet     
skupaj</t>
  </si>
  <si>
    <t>Prezračevanje stanovanj</t>
  </si>
  <si>
    <r>
      <t xml:space="preserve">Kompaktna prezračevalna naprava - lokalni rekuperator </t>
    </r>
    <r>
      <rPr>
        <b/>
        <sz val="10"/>
        <rFont val="Arial Narrow"/>
        <family val="2"/>
        <charset val="238"/>
      </rPr>
      <t>z rekuperacijsko maso (vložkom) z enim ventilatorjem, z izmeničnim (cikličnim) delovanjem oz. s ciklično menjavo smeri pretoka</t>
    </r>
    <r>
      <rPr>
        <sz val="10"/>
        <rFont val="Arial Narrow"/>
        <family val="2"/>
        <charset val="238"/>
      </rPr>
      <t>.</t>
    </r>
  </si>
  <si>
    <t>PREZRAČEVALNA NAPRAVA 1</t>
  </si>
  <si>
    <t>Bistvene zahteve za napravo:</t>
  </si>
  <si>
    <r>
      <t xml:space="preserve">za prezračevanje bivalnih prostorov: </t>
    </r>
    <r>
      <rPr>
        <b/>
        <sz val="10"/>
        <rFont val="Arial Narrow"/>
        <family val="2"/>
        <charset val="238"/>
      </rPr>
      <t>spalna soba (eno ležišče) in ostali prostori (razen sanitarije in WC)</t>
    </r>
  </si>
  <si>
    <r>
      <t xml:space="preserve">maksimalna premer dovodne/odvodne prezračevalne cevi na fasadi oz. zunanji steni </t>
    </r>
    <r>
      <rPr>
        <b/>
        <sz val="10"/>
        <rFont val="Arial Narrow"/>
        <family val="2"/>
        <charset val="238"/>
      </rPr>
      <t>165mm</t>
    </r>
  </si>
  <si>
    <r>
      <t xml:space="preserve">za vgradnjo v zunanjo steno do debeline </t>
    </r>
    <r>
      <rPr>
        <b/>
        <sz val="10"/>
        <rFont val="Arial Narrow"/>
        <family val="2"/>
        <charset val="238"/>
      </rPr>
      <t>od 360 do 450mm</t>
    </r>
  </si>
  <si>
    <r>
      <t xml:space="preserve">učinkovitost, stopnja rekuperacije: </t>
    </r>
    <r>
      <rPr>
        <b/>
        <sz val="10"/>
        <rFont val="Arial Narrow"/>
        <family val="2"/>
        <charset val="238"/>
      </rPr>
      <t>min. 80%</t>
    </r>
    <r>
      <rPr>
        <sz val="10"/>
        <rFont val="Arial Narrow"/>
        <family val="2"/>
        <charset val="238"/>
      </rPr>
      <t xml:space="preserve"> skladno z DIBt LÜ-A 20 ali druge ustrezne institucije</t>
    </r>
  </si>
  <si>
    <r>
      <t xml:space="preserve">minimalno </t>
    </r>
    <r>
      <rPr>
        <b/>
        <sz val="10"/>
        <rFont val="Arial Narrow"/>
        <family val="2"/>
        <charset val="238"/>
      </rPr>
      <t>tri stopnje hitrosti</t>
    </r>
    <r>
      <rPr>
        <sz val="10"/>
        <rFont val="Arial Narrow"/>
        <family val="2"/>
        <charset val="238"/>
      </rPr>
      <t xml:space="preserve"> (znižano, nazivno in intenzivno)</t>
    </r>
  </si>
  <si>
    <r>
      <t xml:space="preserve">zamenljiv filter za vtočni zrak minimalno </t>
    </r>
    <r>
      <rPr>
        <b/>
        <sz val="10"/>
        <rFont val="Arial Narrow"/>
        <family val="2"/>
        <charset val="238"/>
      </rPr>
      <t>G3</t>
    </r>
    <r>
      <rPr>
        <sz val="10"/>
        <rFont val="Arial Narrow"/>
        <family val="2"/>
        <charset val="238"/>
      </rPr>
      <t xml:space="preserve"> (po EN779)</t>
    </r>
  </si>
  <si>
    <r>
      <t xml:space="preserve">opcijsko: zamenljiv filter za vtočni zrak </t>
    </r>
    <r>
      <rPr>
        <b/>
        <sz val="10"/>
        <rFont val="Arial Narrow"/>
        <family val="2"/>
        <charset val="238"/>
      </rPr>
      <t>F7</t>
    </r>
    <r>
      <rPr>
        <sz val="10"/>
        <rFont val="Arial Narrow"/>
        <family val="2"/>
        <charset val="238"/>
      </rPr>
      <t xml:space="preserve"> (po EN779)</t>
    </r>
  </si>
  <si>
    <t>reduciran pretok zraka v načinu rekuperacije cca. 10m3/h</t>
  </si>
  <si>
    <r>
      <t xml:space="preserve">nazivni pretok zraka v načinu </t>
    </r>
    <r>
      <rPr>
        <b/>
        <u/>
        <sz val="10"/>
        <rFont val="Arial Narrow"/>
        <family val="2"/>
        <charset val="238"/>
      </rPr>
      <t>rekuperacije</t>
    </r>
    <r>
      <rPr>
        <b/>
        <sz val="10"/>
        <rFont val="Arial Narrow"/>
        <family val="2"/>
        <charset val="238"/>
      </rPr>
      <t xml:space="preserve"> min. 15m3/h </t>
    </r>
  </si>
  <si>
    <t>intenzivni pretok zraka v načinu rekuperacije 30m3/h ali več</t>
  </si>
  <si>
    <t>Nazivna napetost: 1/N/PE 230 V/50 Hz</t>
  </si>
  <si>
    <t>Odvzem moči: do 5 W</t>
  </si>
  <si>
    <r>
      <t xml:space="preserve">možnost obratovanja brez rekuperacije - </t>
    </r>
    <r>
      <rPr>
        <b/>
        <sz val="10"/>
        <rFont val="Arial Narrow"/>
        <family val="2"/>
        <charset val="238"/>
      </rPr>
      <t xml:space="preserve">obvod, </t>
    </r>
    <r>
      <rPr>
        <sz val="10"/>
        <rFont val="Arial Narrow"/>
        <family val="2"/>
        <charset val="238"/>
      </rPr>
      <t>samo dovod ali samo odvod zraka</t>
    </r>
  </si>
  <si>
    <t>Vključno z zidno tulko za vgradnjo v steno v času izvedbe zunanjega zidu (vgradnja v opaž), protihrupnim setom, montažo naprave, zagonom naprave in predajo navodil za upravljanje in vzdrževanje.</t>
  </si>
  <si>
    <r>
      <t>Proizvod Lunos tip e</t>
    </r>
    <r>
      <rPr>
        <vertAlign val="superscript"/>
        <sz val="10"/>
        <rFont val="Arial Narrow"/>
        <family val="2"/>
        <charset val="238"/>
      </rPr>
      <t>2</t>
    </r>
    <r>
      <rPr>
        <sz val="10"/>
        <rFont val="Arial Narrow"/>
        <family val="2"/>
        <charset val="238"/>
      </rPr>
      <t>60 ali podobno</t>
    </r>
  </si>
  <si>
    <t>Vnaz=15m3/h</t>
  </si>
  <si>
    <t>Vključno Krmilna oprema po stanovanjski enoti:</t>
  </si>
  <si>
    <t>sobno žični ali brezžični (baterijski ali podobno) vmesnik za upravljanje prezračevalne naprave (min. vklop/izklop, nastavitev hitrosti) vključno z napajalno enoto</t>
  </si>
  <si>
    <t>Ventilator odtočnega zraka s podaljšanim tekom</t>
  </si>
  <si>
    <t>PREZRAČEVALNA NAPRAVA 2</t>
  </si>
  <si>
    <r>
      <t xml:space="preserve">za prezračevanje oz. odvod zraka iz sanitarnih kabin: </t>
    </r>
    <r>
      <rPr>
        <b/>
        <sz val="10"/>
        <rFont val="Arial Narrow"/>
        <family val="2"/>
        <charset val="238"/>
      </rPr>
      <t xml:space="preserve">sanitarije in WC </t>
    </r>
    <r>
      <rPr>
        <sz val="10"/>
        <rFont val="Arial Narrow"/>
        <family val="2"/>
        <charset val="238"/>
      </rPr>
      <t xml:space="preserve">ter </t>
    </r>
    <r>
      <rPr>
        <b/>
        <sz val="10"/>
        <rFont val="Arial Narrow"/>
        <family val="2"/>
        <charset val="238"/>
      </rPr>
      <t>shramb in pomožnih prostotov</t>
    </r>
  </si>
  <si>
    <r>
      <t xml:space="preserve">minimalno </t>
    </r>
    <r>
      <rPr>
        <b/>
        <sz val="10"/>
        <rFont val="Arial Narrow"/>
        <family val="2"/>
        <charset val="238"/>
      </rPr>
      <t>dve stopnje hitrosti</t>
    </r>
    <r>
      <rPr>
        <sz val="10"/>
        <rFont val="Arial Narrow"/>
        <family val="2"/>
        <charset val="238"/>
      </rPr>
      <t xml:space="preserve"> </t>
    </r>
  </si>
  <si>
    <r>
      <t xml:space="preserve">zamenljiv filter za odtočni zrak </t>
    </r>
    <r>
      <rPr>
        <b/>
        <sz val="10"/>
        <rFont val="Arial Narrow"/>
        <family val="2"/>
        <charset val="238"/>
      </rPr>
      <t>G3</t>
    </r>
    <r>
      <rPr>
        <sz val="10"/>
        <rFont val="Arial Narrow"/>
        <family val="2"/>
        <charset val="238"/>
      </rPr>
      <t xml:space="preserve"> (po EN779)</t>
    </r>
  </si>
  <si>
    <t>reduciran pretok zraka cca.30m3/h</t>
  </si>
  <si>
    <t>nazivni pretok zraka min. 60m3/h, min. ∆p150Pa</t>
  </si>
  <si>
    <r>
      <t>priključek za odvod zraka</t>
    </r>
    <r>
      <rPr>
        <b/>
        <sz val="10"/>
        <rFont val="Arial Narrow"/>
        <family val="2"/>
        <charset val="238"/>
      </rPr>
      <t xml:space="preserve"> fi100/80</t>
    </r>
  </si>
  <si>
    <t>Vključno s podometnim ohišjem s protipovratno loputo, z orientacijo priključka na ohišju skladno s predvideno smerjo montaže.</t>
  </si>
  <si>
    <t>Odvzem moči: do 25 W</t>
  </si>
  <si>
    <r>
      <t xml:space="preserve">raven hrupa skladno s TSG-1-005:2012, Preglednica 1 (LAeq v dB(A)) in Preglednica 2 (LAFmax v dB(A)), merjeno skladno s EN ISO 10140-1:5 in EN ISO 3741:2010, pri </t>
    </r>
    <r>
      <rPr>
        <b/>
        <sz val="10"/>
        <rFont val="Arial Narrow"/>
        <family val="2"/>
        <charset val="238"/>
      </rPr>
      <t xml:space="preserve">nazivnem pretoku zraka
</t>
    </r>
    <r>
      <rPr>
        <sz val="10"/>
        <rFont val="Arial Narrow"/>
        <family val="2"/>
        <charset val="238"/>
      </rPr>
      <t xml:space="preserve">Raven hrupa na razdalji 1,0m od prezračevalne naprave, ne sme presegati cca. </t>
    </r>
    <r>
      <rPr>
        <b/>
        <sz val="10"/>
        <rFont val="Arial Narrow"/>
        <family val="2"/>
        <charset val="238"/>
      </rPr>
      <t xml:space="preserve">35dB(A) </t>
    </r>
    <r>
      <rPr>
        <sz val="10"/>
        <rFont val="Arial Narrow"/>
        <family val="2"/>
        <charset val="238"/>
      </rPr>
      <t>(mejna vrednost ravni hrupa se nanaša na opremljen prostor in občasno delovanje ventilatorja).</t>
    </r>
  </si>
  <si>
    <t>Krmilna oprema:</t>
  </si>
  <si>
    <t xml:space="preserve">nastavljiva zakasnitev vklopa in podaljšan tek ter krmiljenje v odvisnosti od relativne vlažnosti v prostoru, vključno z ustreznim senzorjem vlage (humidistat).
</t>
  </si>
  <si>
    <t>Kopalniški ventilatorji 
(dobava v sklopu sanitarnih kabin)
Vnaz=30/60m3/h</t>
  </si>
  <si>
    <r>
      <t xml:space="preserve">Ostali prostori (lokal) 
</t>
    </r>
    <r>
      <rPr>
        <sz val="10"/>
        <rFont val="Arial Narrow"/>
        <family val="2"/>
        <charset val="238"/>
      </rPr>
      <t>Dobava in montaža odvodnih ventilatorjev, vključno s priključevanjem s fleksibilno cevjo zvito iz aluminijaste pločevine z dvoslojnim prekritjem, ustreza zahtevam po DIN 24146, dolžine do 1,0m, dimenzije DN80/DN100, radij upogiba 1xDN, na priključno cev DN100 skupaj s tesnenjem, za odvod zraka v instalacijski vertikalni jašek</t>
    </r>
    <r>
      <rPr>
        <b/>
        <sz val="10"/>
        <rFont val="Arial Narrow"/>
        <family val="2"/>
        <charset val="238"/>
      </rPr>
      <t xml:space="preserve">
Vnaz=30/60m3/h</t>
    </r>
  </si>
  <si>
    <t>Prezračevanje skupnih hodnikov in stopnišč, shramb in ostalih prostorov</t>
  </si>
  <si>
    <t>Kompaktna dovodno – odvodna prezračevalna naprava horizontalne izvedbe, namenjena za kontrolirano prezračevanje stanovanjskih, bivalnih, večnamenskih objektov z izkoriščanjem odpadne toplote (rekuperacijo) z visoko efektivnim protitočnim izmenjevalnikom. Dvoslojno ohišje iz prašno barvane jeklene pločevine RAL 7035, toplotno in zvočno izolirano s 30 mm mineralne volne. Ohišje s posluževalnimi (revizijskimi) vratci na tečajih,  možnost odpiranja s hitrozateznimi vijaki.</t>
  </si>
  <si>
    <t>PREZRAČEVALNA NAPRAVA (za prostor D1.0.P101)</t>
  </si>
  <si>
    <t>Sestavljena iz:</t>
  </si>
  <si>
    <t>- dovodni in odvodni centrifugalna ventilatorja "plug fan" z direktnim pogonom z EC motorji</t>
  </si>
  <si>
    <r>
      <t>-</t>
    </r>
    <r>
      <rPr>
        <sz val="7"/>
        <rFont val="Arial Narrow"/>
        <family val="2"/>
        <charset val="238"/>
      </rPr>
      <t xml:space="preserve"> </t>
    </r>
    <r>
      <rPr>
        <sz val="10"/>
        <rFont val="Arial Narrow"/>
        <family val="2"/>
        <charset val="238"/>
      </rPr>
      <t>protitočni izmenjevalnik toplote z izkoristkom 86%</t>
    </r>
  </si>
  <si>
    <r>
      <t xml:space="preserve">- </t>
    </r>
    <r>
      <rPr>
        <sz val="7"/>
        <rFont val="Arial Narrow"/>
        <family val="2"/>
        <charset val="238"/>
      </rPr>
      <t xml:space="preserve"> </t>
    </r>
    <r>
      <rPr>
        <sz val="10"/>
        <rFont val="Arial Narrow"/>
        <family val="2"/>
        <charset val="238"/>
      </rPr>
      <t>filter F7 za sveži zrak (ePM</t>
    </r>
    <r>
      <rPr>
        <vertAlign val="subscript"/>
        <sz val="10"/>
        <rFont val="Arial Narrow"/>
        <family val="2"/>
        <charset val="238"/>
      </rPr>
      <t>1</t>
    </r>
    <r>
      <rPr>
        <sz val="10"/>
        <rFont val="Arial Narrow"/>
        <family val="2"/>
        <charset val="238"/>
      </rPr>
      <t xml:space="preserve"> 60% )</t>
    </r>
  </si>
  <si>
    <r>
      <t>- filter M5 za odpadni zrak  (ePM</t>
    </r>
    <r>
      <rPr>
        <vertAlign val="subscript"/>
        <sz val="10"/>
        <rFont val="Arial Narrow"/>
        <family val="2"/>
        <charset val="238"/>
      </rPr>
      <t xml:space="preserve">50  </t>
    </r>
    <r>
      <rPr>
        <sz val="10"/>
        <rFont val="Arial Narrow"/>
        <family val="2"/>
        <charset val="238"/>
      </rPr>
      <t>50% )</t>
    </r>
  </si>
  <si>
    <t>- z motorno "by-pass" žaluzijo s 100%  pretokom za prosto hlajenje</t>
  </si>
  <si>
    <t xml:space="preserve">- elektro dogrelnik in predgrelnik integriran v prezračevalni napravi </t>
  </si>
  <si>
    <t xml:space="preserve">- lovilna posoda kondenza iz nerjaveče pločevine z odtočnim priključkom </t>
  </si>
  <si>
    <r>
      <t xml:space="preserve">- ventilator dovod = </t>
    </r>
    <r>
      <rPr>
        <b/>
        <sz val="10"/>
        <rFont val="Arial Narrow"/>
        <family val="2"/>
        <charset val="238"/>
      </rPr>
      <t>270m</t>
    </r>
    <r>
      <rPr>
        <b/>
        <vertAlign val="superscript"/>
        <sz val="10"/>
        <rFont val="Arial Narrow"/>
        <family val="2"/>
        <charset val="238"/>
      </rPr>
      <t>3</t>
    </r>
    <r>
      <rPr>
        <b/>
        <sz val="10"/>
        <rFont val="Arial Narrow"/>
        <family val="2"/>
        <charset val="238"/>
      </rPr>
      <t>/h</t>
    </r>
    <r>
      <rPr>
        <sz val="10"/>
        <rFont val="Arial Narrow"/>
        <family val="2"/>
        <charset val="238"/>
      </rPr>
      <t xml:space="preserve">, pri ca 150Pa; </t>
    </r>
  </si>
  <si>
    <r>
      <t xml:space="preserve">- ventilator odvod = </t>
    </r>
    <r>
      <rPr>
        <b/>
        <sz val="10"/>
        <rFont val="Arial Narrow"/>
        <family val="2"/>
        <charset val="238"/>
      </rPr>
      <t>270 m</t>
    </r>
    <r>
      <rPr>
        <b/>
        <vertAlign val="superscript"/>
        <sz val="10"/>
        <rFont val="Arial Narrow"/>
        <family val="2"/>
        <charset val="238"/>
      </rPr>
      <t>3</t>
    </r>
    <r>
      <rPr>
        <b/>
        <sz val="10"/>
        <rFont val="Arial Narrow"/>
        <family val="2"/>
        <charset val="238"/>
      </rPr>
      <t>/h</t>
    </r>
    <r>
      <rPr>
        <sz val="10"/>
        <rFont val="Arial Narrow"/>
        <family val="2"/>
        <charset val="238"/>
      </rPr>
      <t xml:space="preserve">, pri ca 150Pa; </t>
    </r>
  </si>
  <si>
    <r>
      <t>- hrupnost: na ohišju naprave do L</t>
    </r>
    <r>
      <rPr>
        <vertAlign val="subscript"/>
        <sz val="10"/>
        <rFont val="Arial Narrow"/>
        <family val="2"/>
        <charset val="238"/>
      </rPr>
      <t>WA</t>
    </r>
    <r>
      <rPr>
        <sz val="10"/>
        <rFont val="Arial Narrow"/>
        <family val="2"/>
        <charset val="238"/>
      </rPr>
      <t xml:space="preserve"> 46dB(A)</t>
    </r>
  </si>
  <si>
    <r>
      <t>- SPI 0,28 W/(m</t>
    </r>
    <r>
      <rPr>
        <vertAlign val="superscript"/>
        <sz val="10"/>
        <rFont val="Arial Narrow"/>
        <family val="2"/>
        <charset val="238"/>
      </rPr>
      <t>3</t>
    </r>
    <r>
      <rPr>
        <sz val="10"/>
        <rFont val="Arial Narrow"/>
        <family val="2"/>
        <charset val="238"/>
      </rPr>
      <t>/h)   pri (200m</t>
    </r>
    <r>
      <rPr>
        <vertAlign val="superscript"/>
        <sz val="10"/>
        <rFont val="Arial Narrow"/>
        <family val="2"/>
        <charset val="238"/>
      </rPr>
      <t>3</t>
    </r>
    <r>
      <rPr>
        <sz val="10"/>
        <rFont val="Arial Narrow"/>
        <family val="2"/>
        <charset val="238"/>
      </rPr>
      <t>/h; dp</t>
    </r>
    <r>
      <rPr>
        <vertAlign val="subscript"/>
        <sz val="10"/>
        <rFont val="Arial Narrow"/>
        <family val="2"/>
        <charset val="238"/>
      </rPr>
      <t>S</t>
    </r>
    <r>
      <rPr>
        <sz val="10"/>
        <rFont val="Arial Narrow"/>
        <family val="2"/>
        <charset val="238"/>
      </rPr>
      <t xml:space="preserve"> = 50Pa)</t>
    </r>
  </si>
  <si>
    <r>
      <t xml:space="preserve">- </t>
    </r>
    <r>
      <rPr>
        <sz val="7"/>
        <rFont val="Arial Narrow"/>
        <family val="2"/>
        <charset val="238"/>
      </rPr>
      <t xml:space="preserve"> </t>
    </r>
    <r>
      <rPr>
        <sz val="10"/>
        <rFont val="Arial Narrow"/>
        <family val="2"/>
        <charset val="238"/>
      </rPr>
      <t xml:space="preserve">el. priklop: 230V; 50 Hz; </t>
    </r>
  </si>
  <si>
    <r>
      <t xml:space="preserve">- </t>
    </r>
    <r>
      <rPr>
        <sz val="7"/>
        <rFont val="Arial Narrow"/>
        <family val="2"/>
        <charset val="238"/>
      </rPr>
      <t xml:space="preserve"> </t>
    </r>
    <r>
      <rPr>
        <sz val="10"/>
        <rFont val="Arial Narrow"/>
        <family val="2"/>
        <charset val="238"/>
      </rPr>
      <t xml:space="preserve">Pel: 91W:s predgrelnikom Pel=1,0kW in dogrelnikom Pel=0,5kW </t>
    </r>
  </si>
  <si>
    <t>- dimenzije: ŠxVxD = 604×294×1250mm</t>
  </si>
  <si>
    <r>
      <t>-</t>
    </r>
    <r>
      <rPr>
        <sz val="7"/>
        <rFont val="Arial Narrow"/>
        <family val="2"/>
        <charset val="238"/>
      </rPr>
      <t xml:space="preserve"> </t>
    </r>
    <r>
      <rPr>
        <sz val="10"/>
        <rFont val="Arial Narrow"/>
        <family val="2"/>
        <charset val="238"/>
      </rPr>
      <t>priklop cevnega razvoda: 4 x ø160mm</t>
    </r>
  </si>
  <si>
    <t>- teža: 52 kg</t>
  </si>
  <si>
    <r>
      <t>- integrirana elektro-krmilna oprema (komplet električno povezana s klimatom) z daljinskim posluževalnim panojem z LCD barvnim zaslonom, funkcijami za regulacijo temperature, itenziteta (pretok) zraka voden glede na CO</t>
    </r>
    <r>
      <rPr>
        <vertAlign val="subscript"/>
        <sz val="10"/>
        <rFont val="Arial Narrow"/>
        <family val="2"/>
        <charset val="238"/>
      </rPr>
      <t>2</t>
    </r>
    <r>
      <rPr>
        <sz val="10"/>
        <rFont val="Arial Narrow"/>
        <family val="2"/>
        <charset val="238"/>
      </rPr>
      <t xml:space="preserve">,VOC in RH iz vgrajenih senzorjev , regulacijo el. grelnika, protizmrzovalno zaščito, s tedensko programsko uro in timerjem za zamenjavo filtrov ter ostalimi regulacijskimi in opozorilnimi funkcijami.
</t>
    </r>
  </si>
  <si>
    <t>Proizvod Komfovent, tip Domekt CF 250 F C6 ali podobno</t>
  </si>
  <si>
    <t xml:space="preserve">Kompaktna dovodno – odvodna prezračevalna naprava horizontalne izvedbe za zunanjo namestitev, namenjena za kontrolirano prezračevanje stanovanjskih, bivalnih, večnamenskih objektov z izkoriščanjem odpadne toplote (rekuperacijo) z visoko efektivnim protitočnim izmenjevalnikom. Dvoslojno ohišje iz prašno barvane jeklene pločevine RAL 7035, toplotno in zvočno izolirano s 45/50 mm mineralne volne. Ohišje s posluževalnimi (revizijskimi) vratci na tečajih,  možnost odpiranja s hitrozateznimi vijaki. 
</t>
  </si>
  <si>
    <t>PREZRAČEVALNA NAPRAVA  (za prostor stopnišča)</t>
  </si>
  <si>
    <t>- dovodni in odvodni centrifugalna ventilatojar brez ohišja "plug fan" z direktnim pogonom z EC motorji</t>
  </si>
  <si>
    <r>
      <t>-</t>
    </r>
    <r>
      <rPr>
        <sz val="7"/>
        <rFont val="Arial Narrow"/>
        <family val="2"/>
        <charset val="238"/>
      </rPr>
      <t xml:space="preserve"> </t>
    </r>
    <r>
      <rPr>
        <sz val="10"/>
        <rFont val="Arial Narrow"/>
        <family val="2"/>
        <charset val="238"/>
      </rPr>
      <t>protitočni izmenjevalnik toplote z izkoristkom 84%</t>
    </r>
  </si>
  <si>
    <t xml:space="preserve">- elektro grelnik integriran v prezračevalni napravi </t>
  </si>
  <si>
    <r>
      <t xml:space="preserve">- ventilator dovod = </t>
    </r>
    <r>
      <rPr>
        <b/>
        <sz val="10"/>
        <rFont val="Arial Narrow"/>
        <family val="2"/>
        <charset val="238"/>
      </rPr>
      <t>1000 m</t>
    </r>
    <r>
      <rPr>
        <b/>
        <vertAlign val="superscript"/>
        <sz val="10"/>
        <rFont val="Arial Narrow"/>
        <family val="2"/>
        <charset val="238"/>
      </rPr>
      <t>3</t>
    </r>
    <r>
      <rPr>
        <b/>
        <sz val="10"/>
        <rFont val="Arial Narrow"/>
        <family val="2"/>
        <charset val="238"/>
      </rPr>
      <t>/h</t>
    </r>
    <r>
      <rPr>
        <sz val="10"/>
        <rFont val="Arial Narrow"/>
        <family val="2"/>
        <charset val="238"/>
      </rPr>
      <t xml:space="preserve">, pri ca 150Pa; </t>
    </r>
  </si>
  <si>
    <r>
      <t xml:space="preserve">- ventilator odvod = </t>
    </r>
    <r>
      <rPr>
        <b/>
        <sz val="10"/>
        <rFont val="Arial Narrow"/>
        <family val="2"/>
        <charset val="238"/>
      </rPr>
      <t>1000 m</t>
    </r>
    <r>
      <rPr>
        <b/>
        <vertAlign val="superscript"/>
        <sz val="10"/>
        <rFont val="Arial Narrow"/>
        <family val="2"/>
        <charset val="238"/>
      </rPr>
      <t>3</t>
    </r>
    <r>
      <rPr>
        <b/>
        <sz val="10"/>
        <rFont val="Arial Narrow"/>
        <family val="2"/>
        <charset val="238"/>
      </rPr>
      <t>/h</t>
    </r>
    <r>
      <rPr>
        <sz val="10"/>
        <rFont val="Arial Narrow"/>
        <family val="2"/>
        <charset val="238"/>
      </rPr>
      <t xml:space="preserve">, pri ca 150Pa; </t>
    </r>
  </si>
  <si>
    <r>
      <t>- hrupnost: na ohišju naprave do L</t>
    </r>
    <r>
      <rPr>
        <vertAlign val="subscript"/>
        <sz val="10"/>
        <rFont val="Arial Narrow"/>
        <family val="2"/>
        <charset val="238"/>
      </rPr>
      <t>WA</t>
    </r>
    <r>
      <rPr>
        <sz val="10"/>
        <rFont val="Arial Narrow"/>
        <family val="2"/>
        <charset val="238"/>
      </rPr>
      <t xml:space="preserve"> 54dB(A)</t>
    </r>
  </si>
  <si>
    <r>
      <t>- SFP 0,6 W/(m</t>
    </r>
    <r>
      <rPr>
        <vertAlign val="superscript"/>
        <sz val="10"/>
        <rFont val="Arial Narrow"/>
        <family val="2"/>
        <charset val="238"/>
      </rPr>
      <t>3</t>
    </r>
    <r>
      <rPr>
        <sz val="10"/>
        <rFont val="Arial Narrow"/>
        <family val="2"/>
        <charset val="238"/>
      </rPr>
      <t>/h)   pri (1000m</t>
    </r>
    <r>
      <rPr>
        <vertAlign val="superscript"/>
        <sz val="10"/>
        <rFont val="Arial Narrow"/>
        <family val="2"/>
        <charset val="238"/>
      </rPr>
      <t>3</t>
    </r>
    <r>
      <rPr>
        <sz val="10"/>
        <rFont val="Arial Narrow"/>
        <family val="2"/>
        <charset val="238"/>
      </rPr>
      <t>/h; dp</t>
    </r>
    <r>
      <rPr>
        <vertAlign val="subscript"/>
        <sz val="10"/>
        <rFont val="Arial Narrow"/>
        <family val="2"/>
        <charset val="238"/>
      </rPr>
      <t>S</t>
    </r>
    <r>
      <rPr>
        <sz val="10"/>
        <rFont val="Arial Narrow"/>
        <family val="2"/>
        <charset val="238"/>
      </rPr>
      <t xml:space="preserve"> = 150Pa)</t>
    </r>
  </si>
  <si>
    <t>Karakteristike ohišja v skladu s EN 1886: 
- mehanska stabilnost: D1; - zrakotesnost: L1; - toplotna prehodnost: T2
- toplotni most: TB2</t>
  </si>
  <si>
    <r>
      <t xml:space="preserve">- </t>
    </r>
    <r>
      <rPr>
        <sz val="7"/>
        <rFont val="Arial Narrow"/>
        <family val="2"/>
        <charset val="238"/>
      </rPr>
      <t xml:space="preserve"> </t>
    </r>
    <r>
      <rPr>
        <sz val="10"/>
        <rFont val="Arial Narrow"/>
        <family val="2"/>
        <charset val="238"/>
      </rPr>
      <t xml:space="preserve">el. Priklop : 230V; 50 Hz;  grelnik 3x400V; 50 Hz; </t>
    </r>
  </si>
  <si>
    <r>
      <t xml:space="preserve">- </t>
    </r>
    <r>
      <rPr>
        <sz val="7"/>
        <rFont val="Arial Narrow"/>
        <family val="2"/>
        <charset val="238"/>
      </rPr>
      <t xml:space="preserve"> </t>
    </r>
    <r>
      <rPr>
        <sz val="10"/>
        <rFont val="Arial Narrow"/>
        <family val="2"/>
        <charset val="238"/>
      </rPr>
      <t xml:space="preserve">Pel: 0,36kW:s grelnikom Pel=4,5kW </t>
    </r>
  </si>
  <si>
    <t>- dimenzije: ŠxVxD = 894×992×1798mm</t>
  </si>
  <si>
    <r>
      <t>-</t>
    </r>
    <r>
      <rPr>
        <sz val="7"/>
        <rFont val="Arial Narrow"/>
        <family val="2"/>
        <charset val="238"/>
      </rPr>
      <t xml:space="preserve"> </t>
    </r>
    <r>
      <rPr>
        <sz val="10"/>
        <rFont val="Arial Narrow"/>
        <family val="2"/>
        <charset val="238"/>
      </rPr>
      <t>priklop cevnega razvoda: 4 x ø3150mm</t>
    </r>
  </si>
  <si>
    <t>- teža: 240 kg</t>
  </si>
  <si>
    <t xml:space="preserve">- naprava za namestitev na prostem opremljena s streho </t>
  </si>
  <si>
    <t xml:space="preserve">- integrirana elektro-krmilna oprema (komplet električno povezana s klimatom) z daljinskim posluževalnim panojem z LCD barvnim zaslonom, funkcijami za regulacijo temperature, pretoka zraka, regulacijo el. grelnika, protizmrzovalno zaščito, s tedensko programsko uro in timerjem za zamenjavo filtrov ter ostalimi regulacijskimi in opozorilnimi funkcijami. Vključno z Eurovent certifikatom.  Vključno z izvedbo zagona in parametriranja naprave ter šolanja uporabnika.
</t>
  </si>
  <si>
    <t>- vključno z izvedbo sifoniziranega odvoda kondenzata iz prenosnika v odtok v dolžini do 5m. (po potrebi opremiti z grelnimi kabli)</t>
  </si>
  <si>
    <t>Proizvod Komfovent, tip VERSO CF 1000 F C5 ;  z dodatki:
streha CF 1000-1700H/UH, montažni podstavek, havbi za zunanji in zavržen zrak: G-600x430 in AHIA-315 ali podobno</t>
  </si>
  <si>
    <t>Kompaktna dovodno – odvodna prezračevalna naprava horizontalne izvedbe, namenjena za kontrolirano prezračevanje stanovanjskih, bivalnih, večnamenskih objektov z izkoriščanjem odpadne toplote (rekuperacijo) z visoko efektivnim protitočnim izmenjevalnikom. Dvoslojno ohišje iz prašno barvane jeklene pločevine RAL 7035, toplotno in zvočno izolirano s 45/50 mm mineralne volne. Ohišje s posluževalnimi (revizijskimi) vratci na tečajih,  možnost odpiranja s hitrozateznimi vijaki.</t>
  </si>
  <si>
    <t>PREZRAČEVALNA NAPRAVA  (za prostor klet)</t>
  </si>
  <si>
    <r>
      <t xml:space="preserve">- ventilator dovod = </t>
    </r>
    <r>
      <rPr>
        <b/>
        <sz val="10"/>
        <rFont val="Arial Narrow"/>
        <family val="2"/>
        <charset val="238"/>
      </rPr>
      <t>1000 m</t>
    </r>
    <r>
      <rPr>
        <b/>
        <vertAlign val="superscript"/>
        <sz val="10"/>
        <rFont val="Arial Narrow"/>
        <family val="2"/>
        <charset val="238"/>
      </rPr>
      <t>3</t>
    </r>
    <r>
      <rPr>
        <b/>
        <sz val="10"/>
        <rFont val="Arial Narrow"/>
        <family val="2"/>
        <charset val="238"/>
      </rPr>
      <t>/h</t>
    </r>
    <r>
      <rPr>
        <sz val="10"/>
        <rFont val="Arial Narrow"/>
        <family val="2"/>
        <charset val="238"/>
      </rPr>
      <t xml:space="preserve">, pri ca 200Pa; </t>
    </r>
  </si>
  <si>
    <r>
      <t xml:space="preserve">- ventilator odvod = </t>
    </r>
    <r>
      <rPr>
        <b/>
        <sz val="10"/>
        <rFont val="Arial Narrow"/>
        <family val="2"/>
        <charset val="238"/>
      </rPr>
      <t>1000 m</t>
    </r>
    <r>
      <rPr>
        <b/>
        <vertAlign val="superscript"/>
        <sz val="10"/>
        <rFont val="Arial Narrow"/>
        <family val="2"/>
        <charset val="238"/>
      </rPr>
      <t>3</t>
    </r>
    <r>
      <rPr>
        <b/>
        <sz val="10"/>
        <rFont val="Arial Narrow"/>
        <family val="2"/>
        <charset val="238"/>
      </rPr>
      <t>/h</t>
    </r>
    <r>
      <rPr>
        <sz val="10"/>
        <rFont val="Arial Narrow"/>
        <family val="2"/>
        <charset val="238"/>
      </rPr>
      <t xml:space="preserve">, pri ca 200Pa; </t>
    </r>
  </si>
  <si>
    <r>
      <t>- hrupnost: na ohišju naprave do L</t>
    </r>
    <r>
      <rPr>
        <vertAlign val="subscript"/>
        <sz val="10"/>
        <rFont val="Arial Narrow"/>
        <family val="2"/>
        <charset val="238"/>
      </rPr>
      <t>WA</t>
    </r>
    <r>
      <rPr>
        <sz val="10"/>
        <rFont val="Arial Narrow"/>
        <family val="2"/>
        <charset val="238"/>
      </rPr>
      <t xml:space="preserve"> 45dB(A)</t>
    </r>
  </si>
  <si>
    <r>
      <t>- SFP 0,6 W/(m</t>
    </r>
    <r>
      <rPr>
        <vertAlign val="superscript"/>
        <sz val="10"/>
        <rFont val="Arial Narrow"/>
        <family val="2"/>
        <charset val="238"/>
      </rPr>
      <t>3</t>
    </r>
    <r>
      <rPr>
        <sz val="10"/>
        <rFont val="Arial Narrow"/>
        <family val="2"/>
        <charset val="238"/>
      </rPr>
      <t>/h)   pri (1000m</t>
    </r>
    <r>
      <rPr>
        <vertAlign val="superscript"/>
        <sz val="10"/>
        <rFont val="Arial Narrow"/>
        <family val="2"/>
        <charset val="238"/>
      </rPr>
      <t>3</t>
    </r>
    <r>
      <rPr>
        <sz val="10"/>
        <rFont val="Arial Narrow"/>
        <family val="2"/>
        <charset val="238"/>
      </rPr>
      <t>/h; dp</t>
    </r>
    <r>
      <rPr>
        <vertAlign val="subscript"/>
        <sz val="10"/>
        <rFont val="Arial Narrow"/>
        <family val="2"/>
        <charset val="238"/>
      </rPr>
      <t>S</t>
    </r>
    <r>
      <rPr>
        <sz val="10"/>
        <rFont val="Arial Narrow"/>
        <family val="2"/>
        <charset val="238"/>
      </rPr>
      <t xml:space="preserve"> = 200Pa)</t>
    </r>
  </si>
  <si>
    <r>
      <t xml:space="preserve">- </t>
    </r>
    <r>
      <rPr>
        <sz val="7"/>
        <rFont val="Arial Narrow"/>
        <family val="2"/>
        <charset val="238"/>
      </rPr>
      <t xml:space="preserve"> </t>
    </r>
    <r>
      <rPr>
        <sz val="10"/>
        <rFont val="Arial Narrow"/>
        <family val="2"/>
        <charset val="238"/>
      </rPr>
      <t xml:space="preserve">Pel: 0,6kW:s grelnikom Pel=4,5kW </t>
    </r>
  </si>
  <si>
    <t>- dimenzije: ŠxDxV = 1100×1650×527mm</t>
  </si>
  <si>
    <r>
      <t>-</t>
    </r>
    <r>
      <rPr>
        <sz val="7"/>
        <rFont val="Arial Narrow"/>
        <family val="2"/>
        <charset val="238"/>
      </rPr>
      <t xml:space="preserve"> </t>
    </r>
    <r>
      <rPr>
        <sz val="10"/>
        <rFont val="Arial Narrow"/>
        <family val="2"/>
        <charset val="238"/>
      </rPr>
      <t>priklop cevnega razvoda: 4 x ø315mm</t>
    </r>
  </si>
  <si>
    <t>- teža: 175 kg</t>
  </si>
  <si>
    <t xml:space="preserve">- integrirana elektro-krmilna oprema (komplet električno povezana s klimatom) z daljinskim posluževalnim panojem z LCD barvnim zaslonom, funkcijami za regulacijo temperature, pretoka zraka, regulacijo el. grelnika, protizmrzovalno zaščito, s tedensko programsko uro in timerjem za zamenjavo filtrov ter ostalimi regulacijskimi in opozorilnimi funkcijami.
Posluževanje spodaj. Vključno z Eurovent certifikatom.  
Vključno z izvedbo zagona in parametriranja naprave ter šolanja uporabnika.
</t>
  </si>
  <si>
    <t>- vključno z izvedbo sifoniziranega odvoda kondenzata iz prenosnika v odtok v dolžini do 5m.</t>
  </si>
  <si>
    <t>Proizvod Komfovent, tip VERSO CF 1300 F C5 ali podobno</t>
  </si>
  <si>
    <t>Okrogli dušilnik zvoka iz pocinkane pločevine s 50 mm izolacije  iz mineralne volne (požarne odpornosti po  EN 13501, klasa A1). Zunanji plašč iz spiro cevi, notranji iz perforirane spiro cevi z prevleko proti odnašanju materiala. Dušilni material s absorbcijskimi in resonančnimi elementi s polnilom iz negorljive, vodoodbojne snovi, ki preprečuje odnašanje delcev. Priključki so izvedeni z dvojnim gumi tesnilom.</t>
  </si>
  <si>
    <t>Proizvod Pichler Sl3005 200 ali podobno</t>
  </si>
  <si>
    <r>
      <t>Ø</t>
    </r>
    <r>
      <rPr>
        <vertAlign val="subscript"/>
        <sz val="10"/>
        <rFont val="Arial Narrow"/>
        <family val="2"/>
        <charset val="238"/>
      </rPr>
      <t xml:space="preserve">IN/OUT </t>
    </r>
    <r>
      <rPr>
        <sz val="10"/>
        <rFont val="Arial Narrow"/>
        <family val="2"/>
        <charset val="238"/>
      </rPr>
      <t>= 315/415 mm, L = 1200mm, dušenje 8dB (250Hz)</t>
    </r>
  </si>
  <si>
    <r>
      <t>Ø</t>
    </r>
    <r>
      <rPr>
        <vertAlign val="subscript"/>
        <sz val="10"/>
        <rFont val="Arial Narrow"/>
        <family val="2"/>
        <charset val="238"/>
      </rPr>
      <t xml:space="preserve">IN/OUT </t>
    </r>
    <r>
      <rPr>
        <sz val="10"/>
        <rFont val="Arial Narrow"/>
        <family val="2"/>
        <charset val="238"/>
      </rPr>
      <t>= 200/305 mm, L = 600mm, dušenje 7dB (250Hz)</t>
    </r>
  </si>
  <si>
    <r>
      <t>Ø</t>
    </r>
    <r>
      <rPr>
        <vertAlign val="subscript"/>
        <sz val="10"/>
        <rFont val="Arial Narrow"/>
        <family val="2"/>
        <charset val="238"/>
      </rPr>
      <t xml:space="preserve">IN/OUT </t>
    </r>
    <r>
      <rPr>
        <sz val="10"/>
        <rFont val="Arial Narrow"/>
        <family val="2"/>
        <charset val="238"/>
      </rPr>
      <t>= 200/305 mm, L = 900mm, dušenje 9dB (250Hz)</t>
    </r>
  </si>
  <si>
    <r>
      <t>Ø</t>
    </r>
    <r>
      <rPr>
        <vertAlign val="subscript"/>
        <sz val="10"/>
        <rFont val="Arial Narrow"/>
        <family val="2"/>
        <charset val="238"/>
      </rPr>
      <t xml:space="preserve">IN/OUT </t>
    </r>
    <r>
      <rPr>
        <sz val="10"/>
        <rFont val="Arial Narrow"/>
        <family val="2"/>
        <charset val="238"/>
      </rPr>
      <t>= 160/260 mm, L = 600mm, dušenje 7dB (250Hz)</t>
    </r>
  </si>
  <si>
    <r>
      <t>Ø</t>
    </r>
    <r>
      <rPr>
        <vertAlign val="subscript"/>
        <sz val="10"/>
        <rFont val="Arial Narrow"/>
        <family val="2"/>
        <charset val="238"/>
      </rPr>
      <t xml:space="preserve">IN/OUT </t>
    </r>
    <r>
      <rPr>
        <sz val="10"/>
        <rFont val="Arial Narrow"/>
        <family val="2"/>
        <charset val="238"/>
      </rPr>
      <t>= 160/260 mm, L = 900mm, dušenje 11dB (250Hz)</t>
    </r>
  </si>
  <si>
    <t xml:space="preserve">Fasadni zaključni element za zajem ali izpuh, sestavljen iz komore izdelane iz pocinkane pločevine in aluminijaste zaključne rešetke. Zunanja zadnja stran komore in priključna cev, ki poteka skozi steno se izolira s toplotnimi in protikondenčnimi izolacijskimi ploščami s certifikatom o skladnosti, izdelana iz sintetičnega kavčuka z zaprto celično strukturo, težko gorljiv - vrste B1 s kontrolo po DIN 4102, toplotne prevodnosti l&lt; 0,033 W/mK pri 0° C, primerna za temperaturno območje - 40 do +105° C, s koeficientom upornosti proti difuziji pare m &gt; 10000, debeline 32mm. 
</t>
  </si>
  <si>
    <t>Kot npr.: Systemair tip:</t>
  </si>
  <si>
    <t>PZZNS 450x250 z izolirano priključno komoro z nastavkom Φ315</t>
  </si>
  <si>
    <t xml:space="preserve">Dovodni in odvodni prezračevalni ventili za pritrditev na prezračevalne kanale, stene ali stropove spuščene izvedbe, izdelan iz prašno barvane jeklene pločevine, skupaj s tesnilnim, montažnim in pritrdilnim materialom.
</t>
  </si>
  <si>
    <t>Proizvod OC IMP Klima ali podobno</t>
  </si>
  <si>
    <t>Odvodni</t>
  </si>
  <si>
    <t>PV1-N - 80</t>
  </si>
  <si>
    <t>PV1-N - 100</t>
  </si>
  <si>
    <t>PV1-N - 125</t>
  </si>
  <si>
    <t>PV1-N - 150</t>
  </si>
  <si>
    <t xml:space="preserve">Dovodni </t>
  </si>
  <si>
    <t>PV2-N - 100</t>
  </si>
  <si>
    <t>PV2-N - 125</t>
  </si>
  <si>
    <t>PV2-N - 160</t>
  </si>
  <si>
    <t>Dovodni vrtinčni difuzorji z nastavljivimi šobami za usmeritev curka zraka, skupaj z izolirano  umirjevalno komoro s stranskim  priključkom, dušilno loputo, tesnilnim in pritrdilnim materialom. Namenjen za višine prostorov 2,3-4m Okvir in lamele iz prašno barvane jeklene pločevine, barva (RAL9010) pred dobavo uskladiti z naročnikom (arhitektom), skupaj s tesnilnim, montažnim in pritrdilnim materialom.</t>
  </si>
  <si>
    <t xml:space="preserve"> Izdelek kot npr. Klimaoprema</t>
  </si>
  <si>
    <t>DOS-Q - Q - 400 ; PBQ - Z - 400</t>
  </si>
  <si>
    <t>DFW-Q - 300 ; PBQ - 300</t>
  </si>
  <si>
    <t xml:space="preserve">'Fleksibilna akustično dušilna in izolacijski prezračevalna cev, skupaj s tesnilnim materialom, požarna klasifikacija najmanj B-s1,d0 po EN13501-1. Sestavljena iz mikroperforirane notranje cevi, 25mm izolacije iz steklene volne debeline 25 mm (z gostoto 16 kg/m³) ter iz aluminij/poliester laminata, ki služi za parno zaporo. Z dodatno folijo med notranjo cevjo in izolacijo za preprečevanja vstopa steklenih vlaken v tok zraka.
Premer razred B, Zrakotesnost razred C </t>
  </si>
  <si>
    <t xml:space="preserve"> Izdelek kot npr. Sonodec 25</t>
  </si>
  <si>
    <t>DS203</t>
  </si>
  <si>
    <t xml:space="preserve">Prezračevalni kanali okroglega (spiro) preseka izdelani iz pocinkane jeklene pločevine debeline po  SIST EN 1506, razred tesnosti min.B po o SIST EN 12237, vzdolžno zarobljeni ali spiralno spojeni, vključno s spojkami, reducirkami, T-komadi, koleni, obešalnim, pritrdilnim in tesnilnim materialom, z upoštevanim dodatkom za odrez, gumijastimi tesnili:
</t>
  </si>
  <si>
    <t>DN 80</t>
  </si>
  <si>
    <t>DN 100</t>
  </si>
  <si>
    <t xml:space="preserve">DN 125       </t>
  </si>
  <si>
    <t xml:space="preserve">DN 150     </t>
  </si>
  <si>
    <t xml:space="preserve">DN 160   </t>
  </si>
  <si>
    <t xml:space="preserve">DN 175 </t>
  </si>
  <si>
    <t>DN 200</t>
  </si>
  <si>
    <t>DN 225</t>
  </si>
  <si>
    <t>DN 250</t>
  </si>
  <si>
    <t>DN 315</t>
  </si>
  <si>
    <t>Skupaj površina</t>
  </si>
  <si>
    <r>
      <t>Toplotni in protikondenčno izolirane plošče   za izolacijo prezračevalnih kanalov vodenih po objektu s certifikatom o skladnosti, izdelana iz sintetičnega kavčuka z zaprto celično strukturo, težko gorljiv - vrste B-s3,d0 klasificirano po EN13501, toplotne prevodnosti l&lt; 0,033 W/mK pri 0</t>
    </r>
    <r>
      <rPr>
        <vertAlign val="superscript"/>
        <sz val="10"/>
        <rFont val="Arial Narrow"/>
        <family val="2"/>
        <charset val="238"/>
      </rPr>
      <t>o</t>
    </r>
    <r>
      <rPr>
        <sz val="10"/>
        <rFont val="Arial Narrow"/>
        <family val="2"/>
        <charset val="238"/>
      </rPr>
      <t>C, primerna za temperaturno območje - 40 do +105</t>
    </r>
    <r>
      <rPr>
        <vertAlign val="superscript"/>
        <sz val="10"/>
        <rFont val="Arial Narrow"/>
        <family val="2"/>
        <charset val="238"/>
      </rPr>
      <t>o</t>
    </r>
    <r>
      <rPr>
        <sz val="10"/>
        <rFont val="Arial Narrow"/>
        <family val="2"/>
        <charset val="238"/>
      </rPr>
      <t xml:space="preserve">C, s koeficientom upornosti proti difuziji pare m &gt; 10000, skupaj s spojnim materialom.
</t>
    </r>
  </si>
  <si>
    <t>Izdelek kot npr.: Armaflex AF</t>
  </si>
  <si>
    <t>debelina AF-3 13 mm (vtočni in odtočni zrak - jašek stopnišča)</t>
  </si>
  <si>
    <t>debelina AF-3 19 mm (zavrženi in zunanji zrak)</t>
  </si>
  <si>
    <r>
      <t xml:space="preserve">Dodatna izolacija kanalov kanalskega razvoda zavrženega in zunanjega zraka z mineralno (kameno) volno  toplotne prevodnosti 0,041 W/mK, debelina 30mm, kaširan z vremensko odporno Alu folijo ali oklepom iz ALU pločevine 1mm, </t>
    </r>
    <r>
      <rPr>
        <b/>
        <sz val="10"/>
        <rFont val="Arial Narrow"/>
        <family val="2"/>
        <charset val="238"/>
      </rPr>
      <t>za razvode ki potekajo na prostem</t>
    </r>
    <r>
      <rPr>
        <sz val="10"/>
        <rFont val="Arial Narrow"/>
        <family val="2"/>
        <charset val="238"/>
      </rPr>
      <t xml:space="preserve">. Odziv na požar po EN 13501-3 A1. Tališče (Tt) &gt;1000°C po DIN 4102, gostota &gt; 80kg/m2. 
Pritrditev izolacije brez prediranja kanalov!  Izolacija se nanaša na predhodno nanešeno izolacijo iz zaprto celičnega materiala! 
</t>
    </r>
  </si>
  <si>
    <t>Izdelek kot npr.: Rokwoll Conlit Duct + ALU</t>
  </si>
  <si>
    <t>Požarna loputa pravokotnega, oziroma okroglega preseka</t>
  </si>
  <si>
    <r>
      <t xml:space="preserve">Požarna loputa pravokotnega, oziroma okroglega preseka za vgradnjom v vertikalno steno, tla oziroma stropove s požarno odpornostjo EI 60-S po EN 13501-3, z elektromotornim pogonom 230V opremljenega s povratno vzmetjo in končnima stikaloma 2x (DC 5V.... AC250V) za signalizacijo pozicije lopute na PC; pogon premakne loputo v delovni položaj in hkrati napenja vzmet. Pri izpadu napajanja vzmet vrne loputo v varnostni položaj, skupaj s temperaturnimi varovali -72 </t>
    </r>
    <r>
      <rPr>
        <vertAlign val="superscript"/>
        <sz val="10"/>
        <rFont val="Arial Narrow"/>
        <family val="2"/>
        <charset val="238"/>
      </rPr>
      <t>o</t>
    </r>
    <r>
      <rPr>
        <sz val="10"/>
        <rFont val="Arial Narrow"/>
        <family val="2"/>
        <charset val="238"/>
      </rPr>
      <t xml:space="preserve">C, ročico za premik lamele v odprto ali zaprto lego z mehanskim prikazovalnikom, dodatno opremljena s priključno dozo. </t>
    </r>
    <r>
      <rPr>
        <b/>
        <sz val="10"/>
        <rFont val="Arial Narrow"/>
        <family val="2"/>
        <charset val="238"/>
      </rPr>
      <t xml:space="preserve">Loputa je krmiljena iz požarne centrale, ob njenem zaprtju pa se izklopi tudi pripadajoča klimatska naprava!
</t>
    </r>
    <r>
      <rPr>
        <sz val="10"/>
        <rFont val="Arial Narrow"/>
        <family val="2"/>
        <charset val="238"/>
      </rPr>
      <t xml:space="preserve">Vključno material za montažo (pritrdilni kotniki), protipožarna tesnitev preboja z negorljivim materialom (kamena volna v primeru lahkih sten oziroma malta v primeru trdnih sten) in intumiscenčnim kitom. Predpisan EI:  min EI60, vključno z izdajo poročila in nalepko s podatki.
</t>
    </r>
  </si>
  <si>
    <t>WH25 -Ø100 DBS</t>
  </si>
  <si>
    <t>WH25 -Ø125 DBS</t>
  </si>
  <si>
    <t>WH25 -Ø150 DBS</t>
  </si>
  <si>
    <t>WH25 -Ø200 DBS</t>
  </si>
  <si>
    <t>WH25 -Ø225 DBS</t>
  </si>
  <si>
    <t>WH25 -Ø250 DBS</t>
  </si>
  <si>
    <t>WH25 -Ø315 DBS</t>
  </si>
  <si>
    <t xml:space="preserve">Dušilna ročna loputa namenjena za vgradnjo v prezračevalni kanal okroglega preseka skupaj z ročico in kazalom lege
</t>
  </si>
  <si>
    <t>Ø 75-80</t>
  </si>
  <si>
    <t>Ø 100</t>
  </si>
  <si>
    <t>Ø 125</t>
  </si>
  <si>
    <t>Ø150</t>
  </si>
  <si>
    <t>Ø160</t>
  </si>
  <si>
    <t>Ø175</t>
  </si>
  <si>
    <t>Ø200</t>
  </si>
  <si>
    <t>Ø225</t>
  </si>
  <si>
    <t xml:space="preserve">Samozaporna loputa namenjena za vgradnjo v prezračevalni kanal okroglega preseka skupaj z vzmetnim mehanizmom za horizontalno vgradnjo, s tesnilnim obročem, vključno s tesnilnim in pritrdilnim materialom.
</t>
  </si>
  <si>
    <t xml:space="preserve">Oblaganje prezračevalnih kanalov z negorljivimi, ognjevarnimi ploščami iz kalcijevega silikata, vključno s požarno zatesnitvijo prebojev in  spojev. Debeline 40mm. Vključno s potrdilom o ustreznosti izvedbe in materiala. 
</t>
  </si>
  <si>
    <t>Nosilne podpore in konzole prezračevalnih pravokotnih in okroglih kanalov po EN 12236 sestavljene iz nosilnih pocinkanih profilov, pocinkanih  tirnic z zaključnimi čepi, navojnih pocinkanih palic s pritrdilnim materialom, kondenzacijsko zaščitene -  brez toplotnih mostov, dvotočkovnih pocinkanih držal z gumi objemkami iz  standardnega podpornega materiala, skupaj s pritrdilnim materialom</t>
  </si>
  <si>
    <t>Zagon in spuščanje v pogon posameznih naprav s strani pooblaščenega osebja, zagon in spuščanje v pogon celotnega prezračevalnega sistema.</t>
  </si>
  <si>
    <t>Meritve dovodnih in odvodnih količin zraka na prezračevalni napravi, prezračevalnih vejah ter distribucijskih elementih, kar opravi pooblaščena organizacija, vključno z izdajo poročila o doseženih rezultatih.</t>
  </si>
  <si>
    <t>Označitev kanalov in naprav z napisnimi tablicami in cevnimi objemkami, označitev kanalskih razvodov z barvnimi trakovi in oznako smeri pretoka, skladno z zahtevami investitorja ali projektanta</t>
  </si>
  <si>
    <t>Pripravljalna dela, zarisovanje, poizkusno obratovanje in vregulacija  sistemov v času zagonskega obratovanja ter zaključna dela .</t>
  </si>
  <si>
    <t>PREZRAČEVANJE - JAVNI PROGRAM</t>
  </si>
  <si>
    <t>Sklop PREZRAČEVANJE - JAVNI PROGRAM predstavlja vse lokalne TSS prezračevanja za prostore javnega programa.</t>
  </si>
  <si>
    <t>Prezračevanje lokalov</t>
  </si>
  <si>
    <t>Kompaktna dovodno – odvodna prezračevalna naprava horizontalne izvedbe, namenjena za kontrolirano prezračevanje stanovanjskih, bivalnih, večnamenskih objektov z izkoriščanjem odpadne toplote (rekuperacijo) z visoko efektivnim protitočnim izmenjevalnikom. Dvoslojno ohišje iz prašno barvane jeklene pločevine RAL 7035, -antikorozijska zaščita klasa C3, toplotno in zvočno izolirano s 30 mm mineralne volne. Ohišje s posluževalnimi (revizijskimi) vratci na tečajih,  možnost odpiranja s hitrozateznimi vijaki.</t>
  </si>
  <si>
    <t>PREZRAČEVALNA NAPRAVA  (za prostor D1.0.P201)</t>
  </si>
  <si>
    <t>- dovodni in odvodni centrifugalna ventilatorja brez ohišja "plug fan" z direktnim pogonom in EC motorji</t>
  </si>
  <si>
    <r>
      <t>-</t>
    </r>
    <r>
      <rPr>
        <sz val="7"/>
        <rFont val="Arial Narrow"/>
        <family val="2"/>
        <charset val="238"/>
      </rPr>
      <t xml:space="preserve"> </t>
    </r>
    <r>
      <rPr>
        <sz val="10"/>
        <rFont val="Arial Narrow"/>
        <family val="2"/>
        <charset val="238"/>
      </rPr>
      <t>protitočni izmenjevalnik toplote z izkoristkom 89%</t>
    </r>
  </si>
  <si>
    <r>
      <t xml:space="preserve">- ventilator dovod = </t>
    </r>
    <r>
      <rPr>
        <b/>
        <sz val="10"/>
        <rFont val="Arial Narrow"/>
        <family val="2"/>
        <charset val="238"/>
      </rPr>
      <t>600 m</t>
    </r>
    <r>
      <rPr>
        <b/>
        <vertAlign val="superscript"/>
        <sz val="10"/>
        <rFont val="Arial Narrow"/>
        <family val="2"/>
        <charset val="238"/>
      </rPr>
      <t>3</t>
    </r>
    <r>
      <rPr>
        <b/>
        <sz val="10"/>
        <rFont val="Arial Narrow"/>
        <family val="2"/>
        <charset val="238"/>
      </rPr>
      <t>/h</t>
    </r>
    <r>
      <rPr>
        <sz val="10"/>
        <rFont val="Arial Narrow"/>
        <family val="2"/>
        <charset val="238"/>
      </rPr>
      <t xml:space="preserve">, pri ca 200Pa; </t>
    </r>
  </si>
  <si>
    <r>
      <t xml:space="preserve">- ventilator odvod = </t>
    </r>
    <r>
      <rPr>
        <b/>
        <sz val="10"/>
        <rFont val="Arial Narrow"/>
        <family val="2"/>
        <charset val="238"/>
      </rPr>
      <t>600  m</t>
    </r>
    <r>
      <rPr>
        <b/>
        <vertAlign val="superscript"/>
        <sz val="10"/>
        <rFont val="Arial Narrow"/>
        <family val="2"/>
        <charset val="238"/>
      </rPr>
      <t>3</t>
    </r>
    <r>
      <rPr>
        <b/>
        <sz val="10"/>
        <rFont val="Arial Narrow"/>
        <family val="2"/>
        <charset val="238"/>
      </rPr>
      <t>/h</t>
    </r>
    <r>
      <rPr>
        <sz val="10"/>
        <rFont val="Arial Narrow"/>
        <family val="2"/>
        <charset val="238"/>
      </rPr>
      <t xml:space="preserve">, pri ca 200Pa; </t>
    </r>
  </si>
  <si>
    <r>
      <t>- SPI 0,22 W/(m</t>
    </r>
    <r>
      <rPr>
        <vertAlign val="superscript"/>
        <sz val="10"/>
        <rFont val="Arial Narrow"/>
        <family val="2"/>
        <charset val="238"/>
      </rPr>
      <t>3</t>
    </r>
    <r>
      <rPr>
        <sz val="10"/>
        <rFont val="Arial Narrow"/>
        <family val="2"/>
        <charset val="238"/>
      </rPr>
      <t>/h)   pri (5000m</t>
    </r>
    <r>
      <rPr>
        <vertAlign val="superscript"/>
        <sz val="10"/>
        <rFont val="Arial Narrow"/>
        <family val="2"/>
        <charset val="238"/>
      </rPr>
      <t>3</t>
    </r>
    <r>
      <rPr>
        <sz val="10"/>
        <rFont val="Arial Narrow"/>
        <family val="2"/>
        <charset val="238"/>
      </rPr>
      <t>/h; dp</t>
    </r>
    <r>
      <rPr>
        <vertAlign val="subscript"/>
        <sz val="10"/>
        <rFont val="Arial Narrow"/>
        <family val="2"/>
        <charset val="238"/>
      </rPr>
      <t>S</t>
    </r>
    <r>
      <rPr>
        <sz val="10"/>
        <rFont val="Arial Narrow"/>
        <family val="2"/>
        <charset val="238"/>
      </rPr>
      <t xml:space="preserve"> = 50Pa)</t>
    </r>
  </si>
  <si>
    <t xml:space="preserve">Karakteristike ohišja v skladu s EN 1886:  zrakotesnost: klasa L1; </t>
  </si>
  <si>
    <r>
      <t xml:space="preserve">- </t>
    </r>
    <r>
      <rPr>
        <sz val="7"/>
        <rFont val="Arial Narrow"/>
        <family val="2"/>
        <charset val="238"/>
      </rPr>
      <t xml:space="preserve"> </t>
    </r>
    <r>
      <rPr>
        <sz val="10"/>
        <rFont val="Arial Narrow"/>
        <family val="2"/>
        <charset val="238"/>
      </rPr>
      <t xml:space="preserve">Pel: 0,17kW: s predgrelnikom Pel=1,0kW in dogrelnikom Pel=0,5kW  </t>
    </r>
  </si>
  <si>
    <r>
      <t>-</t>
    </r>
    <r>
      <rPr>
        <sz val="7"/>
        <rFont val="Arial Narrow"/>
        <family val="2"/>
        <charset val="238"/>
      </rPr>
      <t xml:space="preserve"> </t>
    </r>
    <r>
      <rPr>
        <sz val="10"/>
        <rFont val="Arial Narrow"/>
        <family val="2"/>
        <charset val="238"/>
      </rPr>
      <t>priklop cevnega razvoda: 4 x ø200mm</t>
    </r>
  </si>
  <si>
    <t>- teža: 93 kg</t>
  </si>
  <si>
    <t xml:space="preserve">- integrirana elektro-krmilna oprema (komplet električno povezana s klimatom) z daljinskim posluževalnim panojem z LCD barvnim zaslonom, funkcijami za regulacijo temperature, itenziteta (pretok) zraka voden glede na CO2,VOC in RH iz vgrajenih senzorjev , regulacijo el. grelnika, protizmrzovalno zaščito, s tedensko programsko uro in timerjem za zamenjavo filtrov ter ostalimi regulacijskimi in opozorilnimi funkcijami.
Posluževanje spodaj. 
Vključno z izvedbo zagona in parametriranja naprave ter šolanja uporabnika.
</t>
  </si>
  <si>
    <t>Proizvod Komfovent, tip Domekt CF 500 F C6M  (desna izvedba) ali podobno</t>
  </si>
  <si>
    <t>Proizvod Komfovent, tip Domekt CF 500 F C6M  (leva izvedba) ali podobno</t>
  </si>
  <si>
    <t>PREZRAČEVALNA NAPRAVA  (MGC)</t>
  </si>
  <si>
    <r>
      <t>-</t>
    </r>
    <r>
      <rPr>
        <sz val="7"/>
        <rFont val="Arial Narrow"/>
        <family val="2"/>
        <charset val="238"/>
      </rPr>
      <t xml:space="preserve"> </t>
    </r>
    <r>
      <rPr>
        <sz val="10"/>
        <rFont val="Arial Narrow"/>
        <family val="2"/>
        <charset val="238"/>
      </rPr>
      <t>protitočni izmenjevalnik toplote z izkoristkom 83%</t>
    </r>
  </si>
  <si>
    <r>
      <t xml:space="preserve">- ventilator dovod = </t>
    </r>
    <r>
      <rPr>
        <b/>
        <sz val="10"/>
        <rFont val="Arial Narrow"/>
        <family val="2"/>
        <charset val="238"/>
      </rPr>
      <t>1250 m</t>
    </r>
    <r>
      <rPr>
        <b/>
        <vertAlign val="superscript"/>
        <sz val="10"/>
        <rFont val="Arial Narrow"/>
        <family val="2"/>
        <charset val="238"/>
      </rPr>
      <t>3</t>
    </r>
    <r>
      <rPr>
        <b/>
        <sz val="10"/>
        <rFont val="Arial Narrow"/>
        <family val="2"/>
        <charset val="238"/>
      </rPr>
      <t>/h</t>
    </r>
    <r>
      <rPr>
        <sz val="10"/>
        <rFont val="Arial Narrow"/>
        <family val="2"/>
        <charset val="238"/>
      </rPr>
      <t xml:space="preserve">, pri ca 250Pa; </t>
    </r>
  </si>
  <si>
    <r>
      <t xml:space="preserve">- ventilator odvod = </t>
    </r>
    <r>
      <rPr>
        <b/>
        <sz val="10"/>
        <rFont val="Arial Narrow"/>
        <family val="2"/>
        <charset val="238"/>
      </rPr>
      <t>1250 m</t>
    </r>
    <r>
      <rPr>
        <b/>
        <vertAlign val="superscript"/>
        <sz val="10"/>
        <rFont val="Arial Narrow"/>
        <family val="2"/>
        <charset val="238"/>
      </rPr>
      <t>3</t>
    </r>
    <r>
      <rPr>
        <b/>
        <sz val="10"/>
        <rFont val="Arial Narrow"/>
        <family val="2"/>
        <charset val="238"/>
      </rPr>
      <t>/h</t>
    </r>
    <r>
      <rPr>
        <sz val="10"/>
        <rFont val="Arial Narrow"/>
        <family val="2"/>
        <charset val="238"/>
      </rPr>
      <t xml:space="preserve">, pri ca 250Pa; </t>
    </r>
  </si>
  <si>
    <r>
      <t>- hrupnost: na ohišju naprave do L</t>
    </r>
    <r>
      <rPr>
        <vertAlign val="subscript"/>
        <sz val="10"/>
        <rFont val="Arial Narrow"/>
        <family val="2"/>
        <charset val="238"/>
      </rPr>
      <t>WA</t>
    </r>
    <r>
      <rPr>
        <sz val="10"/>
        <rFont val="Arial Narrow"/>
        <family val="2"/>
        <charset val="238"/>
      </rPr>
      <t xml:space="preserve"> 60dB(A)</t>
    </r>
  </si>
  <si>
    <r>
      <t>- SFP 07 W/(m</t>
    </r>
    <r>
      <rPr>
        <vertAlign val="superscript"/>
        <sz val="10"/>
        <rFont val="Arial Narrow"/>
        <family val="2"/>
        <charset val="238"/>
      </rPr>
      <t>3</t>
    </r>
    <r>
      <rPr>
        <sz val="10"/>
        <rFont val="Arial Narrow"/>
        <family val="2"/>
        <charset val="238"/>
      </rPr>
      <t>/h)   pri (1300m</t>
    </r>
    <r>
      <rPr>
        <vertAlign val="superscript"/>
        <sz val="10"/>
        <rFont val="Arial Narrow"/>
        <family val="2"/>
        <charset val="238"/>
      </rPr>
      <t>3</t>
    </r>
    <r>
      <rPr>
        <sz val="10"/>
        <rFont val="Arial Narrow"/>
        <family val="2"/>
        <charset val="238"/>
      </rPr>
      <t>/h; dp</t>
    </r>
    <r>
      <rPr>
        <vertAlign val="subscript"/>
        <sz val="10"/>
        <rFont val="Arial Narrow"/>
        <family val="2"/>
        <charset val="238"/>
      </rPr>
      <t>S</t>
    </r>
    <r>
      <rPr>
        <sz val="10"/>
        <rFont val="Arial Narrow"/>
        <family val="2"/>
        <charset val="238"/>
      </rPr>
      <t xml:space="preserve"> = 150Pa)</t>
    </r>
  </si>
  <si>
    <t>- dimenzije: ŠxVxD = 1100×527×16950mm</t>
  </si>
  <si>
    <t>- teža: 170 kg</t>
  </si>
  <si>
    <t xml:space="preserve">- naprava za namestitev pod strop </t>
  </si>
  <si>
    <t xml:space="preserve">Proizvod Komfovent, tip VERSO CF 1300 F C5 </t>
  </si>
  <si>
    <t>Proizvod Pichler SL3005 200 ali podobno</t>
  </si>
  <si>
    <r>
      <t>Ø</t>
    </r>
    <r>
      <rPr>
        <vertAlign val="subscript"/>
        <sz val="10"/>
        <rFont val="Arial Narrow"/>
        <family val="2"/>
        <charset val="238"/>
      </rPr>
      <t xml:space="preserve">IN/OUT </t>
    </r>
    <r>
      <rPr>
        <sz val="10"/>
        <rFont val="Arial Narrow"/>
        <family val="2"/>
        <charset val="238"/>
      </rPr>
      <t>= 315/450 mm, L = 1200mm, dušenje 12dB (250Hz)</t>
    </r>
  </si>
  <si>
    <t>PZAL 450x250UR - komora s priključkom Φ250</t>
  </si>
  <si>
    <t xml:space="preserve">Strešna zaključna vremenska kapa za vertikalni izpuh, s sistemom za preprečevanje vdora vode v cevni razvod sestavljena iz kape in prehodnega elementa za prehod skozi strešno konstrukcijo; izdelane iz pocinkane pločevine.  Vključno s strešno tesnilno obrobo za zaključek strešne hidroizolacije na difuzor. Pred naročilom barvo (RAL) uskladiti z arhitektom (naročnikom). Zaščiteno proti vdoru vode, skupaj s tesnilnim in pritrdilnim materialom. Zunanja stran elementa za prehod skozi strešno konstrukcijo se izolira s toplotnimi in protikondenčnimi izolacijskimi ploščami s certifikatom o skladnosti, izdelana iz sintetičnega kavčuka z zaprto celično strukturo, težko gorljiv - vrste B1 s kontrolo po DIN 4102, toplotne prevodnosti l&lt; 0,033 W/mK pri 0° C, primerna za temperaturno območje - 40 do +105° C, s koeficientom upornosti proti difuziji pare m &gt; 10000, debeline 32mm. 
Vključno z okroglim kanalskim razvodom Ø315 (dolžine do 2m) skozi stropno ploščo do stanovanj in snemljivim pokrovom iz pocinkane pločevine prašno barvanim (bela barva) s tesnilom. Tesnilnim in pritrdilnim materialom
</t>
  </si>
  <si>
    <t>Proizvod Lindab HN ali podobno</t>
  </si>
  <si>
    <r>
      <t xml:space="preserve">HN </t>
    </r>
    <r>
      <rPr>
        <sz val="10"/>
        <rFont val="Arial"/>
        <family val="2"/>
        <charset val="238"/>
      </rPr>
      <t>Ø4</t>
    </r>
    <r>
      <rPr>
        <sz val="10"/>
        <rFont val="Arial Narrow"/>
        <family val="2"/>
        <charset val="238"/>
      </rPr>
      <t xml:space="preserve">00 </t>
    </r>
  </si>
  <si>
    <t xml:space="preserve">Vremenska strešna kapa pravokotne oblike za zajem svežega  zraka, izdelana iz pocinkane jeklene pločevine za horizontalni vtok ali izpih zraka; sestavljena iz stranski zaščitnih lamel, strehe in z zaščitno mrežo iz pocinkane žične mreže; vključno s podstavkom višine 600mm za montažo na strešno ploščo, izdelanega iz panelov (zunanja stran - pocinkana pločevina, notranja stran - kamena volna 50mm) . Vključno s strešno tesnilno obrobo za zaključek strešne hidroizolacije na difuzor. Pred naročilom barvo (RAL) uskladiti z arhitektom (naročnikom). Zaščiteno proti vdoru vode, skupaj s tesnilnim in pritrdilnim materialom.
</t>
  </si>
  <si>
    <t>Proizvod Lindab LHR + podstavek ali podobno</t>
  </si>
  <si>
    <t>LHR-2 400x400 s podstavkom</t>
  </si>
  <si>
    <t>DOS-Q - Q - 500 ; PBQ - Z - 500</t>
  </si>
  <si>
    <t>DFW-Q - 400 ; PBQ - 400</t>
  </si>
  <si>
    <t>DN 275</t>
  </si>
  <si>
    <t>DN 300</t>
  </si>
  <si>
    <t>VODOVOD IN KANALIZACIJA</t>
  </si>
  <si>
    <t>KANALIZACIJA</t>
  </si>
  <si>
    <t>HLADNA IN TOPLA SANITARNA VODA (HSV in TSV)</t>
  </si>
  <si>
    <t>Vodovod</t>
  </si>
  <si>
    <t>DN15-18x1,0</t>
  </si>
  <si>
    <t>DN25-28x1,2</t>
  </si>
  <si>
    <t>DN32-35x1,5</t>
  </si>
  <si>
    <t>DN40-42x1,5</t>
  </si>
  <si>
    <t>DN50-54x2,0</t>
  </si>
  <si>
    <t xml:space="preserve">Prehodni kos iz PE cevi na cev za spajanje s press fittingi s tesnili za uporabo v vodovodnih vodih iz nerjavnega jekla 1.4401 (DIN EN 10088). Skupaj z pritrdilnim in obešalnim negorljivim materialom. </t>
  </si>
  <si>
    <t>PEd63/12,5 (2") / DN50-54x2,0</t>
  </si>
  <si>
    <r>
      <rPr>
        <b/>
        <sz val="10"/>
        <rFont val="Arial Narrow"/>
        <family val="2"/>
        <charset val="238"/>
      </rPr>
      <t>V TOPLOTNEM OVOJU STAVBE</t>
    </r>
    <r>
      <rPr>
        <sz val="10"/>
        <rFont val="Arial Narrow"/>
        <family val="2"/>
        <charset val="238"/>
      </rPr>
      <t xml:space="preserve">, ogrevano ali neogrevano, možnost povišane temperature t&gt;25°C -  </t>
    </r>
    <r>
      <rPr>
        <b/>
        <sz val="10"/>
        <rFont val="Arial Narrow"/>
        <family val="2"/>
        <charset val="238"/>
      </rPr>
      <t>vertikalni inštalacijski jaški</t>
    </r>
    <r>
      <rPr>
        <sz val="10"/>
        <rFont val="Arial Narrow"/>
        <family val="2"/>
        <charset val="238"/>
      </rPr>
      <t xml:space="preserve"> (lokalno, v kratkih razdaljah, so dopustne tudi manjše debeline, vendar ne manj kot 50% predvidene debeline izolacije, npr. preboji ipd.)
</t>
    </r>
  </si>
  <si>
    <t>Sanitarna hladna voda SHV</t>
  </si>
  <si>
    <r>
      <rPr>
        <b/>
        <sz val="10"/>
        <rFont val="Arial Narrow"/>
        <family val="2"/>
        <charset val="238"/>
      </rPr>
      <t>IZVEN TOPLOTNEGA OVOJA STAVBE</t>
    </r>
    <r>
      <rPr>
        <sz val="10"/>
        <rFont val="Arial Narrow"/>
        <family val="2"/>
        <charset val="238"/>
      </rPr>
      <t xml:space="preserve">, </t>
    </r>
    <r>
      <rPr>
        <b/>
        <sz val="10"/>
        <rFont val="Arial Narrow"/>
        <family val="2"/>
        <charset val="238"/>
      </rPr>
      <t>prostori v kleti, garaža</t>
    </r>
    <r>
      <rPr>
        <sz val="10"/>
        <rFont val="Arial Narrow"/>
        <family val="2"/>
        <charset val="238"/>
      </rPr>
      <t xml:space="preserve"> (proti kondenzna zaščita)</t>
    </r>
  </si>
  <si>
    <r>
      <t>za cev DN15 (</t>
    </r>
    <r>
      <rPr>
        <sz val="10"/>
        <rFont val="Symbol"/>
        <family val="1"/>
        <charset val="2"/>
      </rPr>
      <t>f</t>
    </r>
    <r>
      <rPr>
        <sz val="10"/>
        <rFont val="Arial Narrow"/>
        <family val="2"/>
        <charset val="238"/>
      </rPr>
      <t>18x1,5) - izolaki debeline 14mm (AF-3)</t>
    </r>
  </si>
  <si>
    <r>
      <t>za cev DN20(</t>
    </r>
    <r>
      <rPr>
        <sz val="10"/>
        <rFont val="Symbol"/>
        <family val="1"/>
        <charset val="2"/>
      </rPr>
      <t>f</t>
    </r>
    <r>
      <rPr>
        <sz val="10"/>
        <rFont val="Arial Narrow"/>
        <family val="2"/>
        <charset val="238"/>
      </rPr>
      <t>22x1,5) - izolaki debeline 14,5mm (AF-3)</t>
    </r>
  </si>
  <si>
    <r>
      <t>za cev DN32 (</t>
    </r>
    <r>
      <rPr>
        <sz val="10"/>
        <rFont val="Symbol"/>
        <family val="1"/>
        <charset val="2"/>
      </rPr>
      <t>f</t>
    </r>
    <r>
      <rPr>
        <sz val="10"/>
        <rFont val="Arial Narrow"/>
        <family val="2"/>
        <charset val="238"/>
      </rPr>
      <t>35x1,5) - izolaki debeline 16mm  (AF-3)</t>
    </r>
  </si>
  <si>
    <r>
      <t>za cev DN40 (</t>
    </r>
    <r>
      <rPr>
        <sz val="10"/>
        <rFont val="Symbol"/>
        <family val="1"/>
        <charset val="2"/>
      </rPr>
      <t>f</t>
    </r>
    <r>
      <rPr>
        <sz val="10"/>
        <rFont val="Arial Narrow"/>
        <family val="2"/>
        <charset val="238"/>
      </rPr>
      <t>42x1,5) - izolaki debeline 16,5mm  (AF-3)</t>
    </r>
  </si>
  <si>
    <r>
      <t>za cev DN50 (</t>
    </r>
    <r>
      <rPr>
        <sz val="10"/>
        <rFont val="Symbol"/>
        <family val="1"/>
        <charset val="2"/>
      </rPr>
      <t>f</t>
    </r>
    <r>
      <rPr>
        <sz val="10"/>
        <rFont val="Arial Narrow"/>
        <family val="2"/>
        <charset val="238"/>
      </rPr>
      <t>54x1,5) - izolaki debeline 17mm  (AF-3)</t>
    </r>
  </si>
  <si>
    <r>
      <rPr>
        <b/>
        <sz val="10"/>
        <rFont val="Arial Narrow"/>
        <family val="2"/>
        <charset val="238"/>
      </rPr>
      <t>Samoregulirni el. grelni kabel</t>
    </r>
    <r>
      <rPr>
        <sz val="10"/>
        <rFont val="Arial Narrow"/>
        <family val="2"/>
        <charset val="238"/>
      </rPr>
      <t xml:space="preserve"> proti zmrzali za razvode vodovodnih cevi SHV v  garaži, skupaj s tipali, 10W/m. 
Kabli spiralno naviti, poraba cca. 1,75m/m za DN40, 2,25m/m za DN50. Krmiljenje se obdela v EL projektu.
Za sledeče dolžine cevi:</t>
    </r>
  </si>
  <si>
    <t>Za cevi SHV  DN40 - DN32</t>
  </si>
  <si>
    <t>Za cevi SHV  DN50</t>
  </si>
  <si>
    <t>Izdelek kot npr.: Uponor Uni Pipe PLUS Thermo izolacija  S10 in S13</t>
  </si>
  <si>
    <t>- fitinge (reducirne in T-kosi, spojke, kolena, prehodni kosi …)</t>
  </si>
  <si>
    <t>- pritrdilni, spojni, podporni material</t>
  </si>
  <si>
    <t>ZA SANITARNO HLADNO VODO (SHV) - izolacija 10mm</t>
  </si>
  <si>
    <t>16x2,0</t>
  </si>
  <si>
    <t>20x2,5</t>
  </si>
  <si>
    <t>25x2,5</t>
  </si>
  <si>
    <t>ZA SANITARNO TOPLO VODO (STV) - izolacija 13mm</t>
  </si>
  <si>
    <t>16x2,0  - 10mm</t>
  </si>
  <si>
    <t>20x2,25  - 13mm</t>
  </si>
  <si>
    <t>25x2,5  - 13mm</t>
  </si>
  <si>
    <t>OPOMBA: Točno dimenzijo toplotne izolacije se preveri v prilogi tehničnega poročila "toplotna izolacija cevovodov pitne vode v skladu z DIN 1988-200".</t>
  </si>
  <si>
    <r>
      <rPr>
        <b/>
        <sz val="10"/>
        <rFont val="Arial Narrow"/>
        <family val="2"/>
        <charset val="238"/>
      </rPr>
      <t>Kroglični ventil</t>
    </r>
    <r>
      <rPr>
        <sz val="10"/>
        <rFont val="Arial Narrow"/>
        <family val="2"/>
        <charset val="238"/>
      </rPr>
      <t xml:space="preserve"> za pitno vodo z DVGW testom posebej prilagojen uporabi za pitno vodo. Telo in krogla  narejena iz korozijsko odpornega, na izločanje cinka odpornega brona, tesnjenje vretena z dvema O-tesniloma iz EPDM in ne potrebuje vzdrževanja, kroglično tesnilo je čisti PTFE, krogla z gladko ravno izvrtino, z navojnim priključkom NP16 namenjen za sanitarno vodo do 110°C, skupaj s tesnilnim materialom, prehodnimi in reducirnimi navojnimi kosi za priklop na cevni razvod.
</t>
    </r>
  </si>
  <si>
    <t>DN32</t>
  </si>
  <si>
    <t>DN40</t>
  </si>
  <si>
    <t>Izdelek kot npr.: Viega Easytop 2237.2</t>
  </si>
  <si>
    <r>
      <t xml:space="preserve">Avtomatska dvojna paralelna ionska mehčalna naprava z volumetričnim in časovnim krmiljenjem, </t>
    </r>
    <r>
      <rPr>
        <b/>
        <u/>
        <sz val="10"/>
        <rFont val="Arial Narrow"/>
        <family val="2"/>
        <charset val="238"/>
      </rPr>
      <t>namenjena pripravi sanitarne pitne vode</t>
    </r>
    <r>
      <rPr>
        <b/>
        <sz val="10"/>
        <rFont val="Arial Narrow"/>
        <family val="2"/>
        <charset val="238"/>
      </rPr>
      <t>.</t>
    </r>
    <r>
      <rPr>
        <sz val="10"/>
        <rFont val="Arial Narrow"/>
        <family val="2"/>
        <charset val="238"/>
      </rPr>
      <t xml:space="preserve"> Vsaka enota ima svojo solno posodo iz visoko odpornega polietilena (HDPE) in krmilnik, za neprekinjeno dobavo mehke vode. Krmilnika sta povezana s komunikacijskim kablom, ki uravnava medsebojno delovanje obeh naprav. Vključno s trojnim  obvodnim sistemom z enotnim priključkom iz PVC-U materiala,  By-pass ventilom s funkcijo prilagajanja izhodne trdote vode, vključno z:
2 x Avtomatski krmilni glavi
Rezervoar za solnico (HDPE): 2 x 200 L
Cevi za povezavo krmilne glave in solnika
Solnik z varovalnimi element
Velikost priklopa: 6/4” (DN 50)
Pretok vode (min/nom): 0,2 - 10 m3/h (max.)
Količina ionske mase: 2x 112,5 L
Volumen rezervoarja za solnico: 2x 200 L
Kapaciteta: 2 x 392 m3 x °dH
Poraba soli: 16,8 - 24,8 kg/regeneracija
Delovni tlak: 1,5 - 6 bar
Delovna temperatura: max. 40 °C
Vključno z:
</t>
    </r>
  </si>
  <si>
    <t>- 2 kos dezinfektor za mehčalne naprave , 1 kos set za merjenje trdote vode (indikator+titrant)</t>
  </si>
  <si>
    <r>
      <t xml:space="preserve">- s prvim polnjenjem tabletirane soli </t>
    </r>
    <r>
      <rPr>
        <u/>
        <sz val="10"/>
        <rFont val="Arial Narrow"/>
        <family val="2"/>
        <charset val="238"/>
      </rPr>
      <t xml:space="preserve">za pitno vodo </t>
    </r>
    <r>
      <rPr>
        <sz val="10"/>
        <rFont val="Arial Narrow"/>
        <family val="2"/>
        <charset val="238"/>
      </rPr>
      <t>za regeneracijo ionskih izmenjevalcev, 250 kg</t>
    </r>
  </si>
  <si>
    <t>Pretok vode (min/nom): 0,2 - 10 m3/h (max.)</t>
  </si>
  <si>
    <t>Izdelek kot npr.:  MESEC Bi2M 120</t>
  </si>
  <si>
    <t>Izdelek kot npr.:  MESEC PuliMATIC FT368 6/4" DN50</t>
  </si>
  <si>
    <t xml:space="preserve">Frekvenčno regulirana hidropostaja primerna za pitno vodo sestavljena iz:
 - 2 kpl vertikalna večstopenjska INOX črpalka s frekvenčno regulacijo vrtljajev preko frekvenčnega regulatorja nameščenega na vsaki črpalki,
- celotna tlačna in sesalna cev DN50 sta izdelani iz nerjavečega jekla, 
- 2 kom zvezna tlačna sonda (0-10 bar),
- 2 kom merilnik tlaka
- 2 kom vertikalna membranska posoda 20l, 10 bar
- zasuni in nepovratni ventili na sesalni in tlačni strani,
Krmilno-zaščitna omarica, vsebuje:  
− glavno stikalo  
− varovalke za obe črpalki 
Izhodni signal:  
- priključne sponke za daljinsko signalizacijo napaka za vsako črpalko (tip napake prikazan s kodo na displeju regulatorja)  
Vhodni signali:
- priključne sponke za vhodni signal za daljinski vklop/izklop
- priključne sponke za vhodni signal za priklop zaščite pred delovanjem ˝na suho˝ (plovno stikalo, tlačno stikalo, itd ..) 
Motor črpalke ES2 pogon in elektromotor s trajnim magnetom – razred učinkovitosti IE5  
Vključno s podstavkom in opremljenim z gumijastimi amortizterji, navojnimi privijali, tesnilnim in pritrdilnim materialom.
Vključno zagon z izvedbo meritev in izdajo poročila.
</t>
  </si>
  <si>
    <t>Nazivni pretok QNAZ = 14m3/h (2 x 7m3/h)</t>
  </si>
  <si>
    <t xml:space="preserve">pri tlačni razliki  dH = 20m </t>
  </si>
  <si>
    <t>PEL: 2x 0,75 kW / 1x230V</t>
  </si>
  <si>
    <t>Izdelek kot npr.:  Lowara SFHP 2/07/5SVE04M</t>
  </si>
  <si>
    <t xml:space="preserve">Tlačni električni grelniki sanitarne tople vode volumna V = 50L, 10Bar, s tedensko programsko uro,  Pel&lt;1,9kW 230V/50Hz, ustrezno izoliran, vključno z magnezijevo anodo, vključno s konzolami in pritrdilnim materialom, povezovalnimi fleksibilnimi cevmi, varnostno povratnimi ventili na vzmet z navojem DN 15, raztezno posodo za pitno vodo V=8l, skupaj s obratovalnimi navodili, certifikati, atesti in garancijo  (prostor za čistila) 
</t>
  </si>
  <si>
    <t xml:space="preserve"> Izdelek kot npr.:  Ariston VELIS TECH wi-fi</t>
  </si>
  <si>
    <r>
      <rPr>
        <b/>
        <sz val="10"/>
        <rFont val="Arial Narrow"/>
        <family val="2"/>
        <charset val="238"/>
      </rPr>
      <t>Set trokadero</t>
    </r>
    <r>
      <rPr>
        <sz val="10"/>
        <rFont val="Arial Narrow"/>
        <family val="2"/>
        <charset val="238"/>
      </rPr>
      <t xml:space="preserve"> za prostor čistil sestavljen iz:</t>
    </r>
  </si>
  <si>
    <t>- Trokadero iz bele sanitarne keramike s hrbtnim iztokom DN 90, z nagibno rešetka iz nerjavnega jekla, z blažilniki</t>
  </si>
  <si>
    <t xml:space="preserve">Izdelek kot npr.:proizvod Geberit Publica </t>
  </si>
  <si>
    <t xml:space="preserve">- Nosilni element za montažo trokadera s podometnim splakovalnikom za enokoličinsko, dvokoličinsko ali start / stop splakovanje z aktiviranjem spredaj, s samonosnim prašno barvanim ogrodjem nastavljivim po višini in vrtljivim lokom za priključitev na kanalizacijo, 
2x armaturni priključni koleni 1/2" - DN15, priključno koleno Ø90 + prehodna spojka na Ø110m, skupaj s sidri za pritrditev in tesnilnim materialom. V sestavi:
</t>
  </si>
  <si>
    <t>Izdelek kot npr.:proizvod Geberit tip Duofix  model 111.565.00.1</t>
  </si>
  <si>
    <t>- Tipka izdelek kot npr.: Geberit Sigma 30</t>
  </si>
  <si>
    <t>- izplakovalnega ventila s kromirano izplakovalno cevjo</t>
  </si>
  <si>
    <t>komplet s pritrdilnim in tesnilnim materialom</t>
  </si>
  <si>
    <r>
      <rPr>
        <b/>
        <sz val="10"/>
        <rFont val="Arial Narrow"/>
        <family val="2"/>
        <charset val="238"/>
      </rPr>
      <t>Keramični umivalnik po izboru arhitekta</t>
    </r>
    <r>
      <rPr>
        <sz val="10"/>
        <rFont val="Arial Narrow"/>
        <family val="2"/>
        <charset val="238"/>
      </rPr>
      <t xml:space="preserve">, 1.klasa, dimenzije 600x550 mm za vgradnjo v prostor čistil
</t>
    </r>
  </si>
  <si>
    <t xml:space="preserve">- 1 x nosilni element za montažo umivalnika s samonosnim prašno barvanim ogrodjem nastavljivim po višini 
2x armaturni priključni koleni 1/2" - DN15, priključno koleno Ø50, skupaj s sidri za pritrditev in tesnilnim materialom. V sestavi:
</t>
  </si>
  <si>
    <t>Izdelek kot npr.:proizvod Geberit tip Duofix  model 111.436.00.1</t>
  </si>
  <si>
    <t>- 1 x  enoročna mešalna baterija z verižico in zamaškom, max. 6l/min brez oz. 8l/min z omejevalnikom pretoka in z vgrajenima nepovratnima loputama po (EN 1717: EB-tip)  ter 2 x kotni ventil DN 15 za NP10</t>
  </si>
  <si>
    <t>- 1 x  sifon</t>
  </si>
  <si>
    <r>
      <rPr>
        <b/>
        <sz val="10"/>
        <rFont val="Arial Narrow"/>
        <family val="2"/>
        <charset val="238"/>
      </rPr>
      <t>Konzolna keramična WC školjka po izboru arhitekta</t>
    </r>
    <r>
      <rPr>
        <sz val="10"/>
        <rFont val="Arial Narrow"/>
        <family val="2"/>
        <charset val="238"/>
      </rPr>
      <t>, kot npr. Laufen pro, vključno z:</t>
    </r>
  </si>
  <si>
    <t xml:space="preserve">- Nosilni element za montažo WC školjke s podometnim splakovalnikom za enokoličinsko ali dvokoličinsko  splakovanje z aktiviranjem spredaj, s samonosnim prašno barvanim ogrodjem nastavljivim po višini in vrtljivim lokom za priključitev na kanalizacijo, priključno koleno Ø90 + prehodna spojka na Ø110m,  priključek vode 1/2" - DN15; skupaj s sidri za pritrditev in tesnilnim materialom, ter dvostopenjsko prožilno tipko. V sestavi:
</t>
  </si>
  <si>
    <t>Izdelek kot npr.:proizvod Geberit tip Duofix  model 111.311.00.6 in tipka Geberit Sigma20</t>
  </si>
  <si>
    <t>1 kos sedežna deska s pokrovom počasno zapiranje</t>
  </si>
  <si>
    <t xml:space="preserve">1 kos obešalo za toaletni papir </t>
  </si>
  <si>
    <t>1 kos WC ščetka - zidna</t>
  </si>
  <si>
    <t xml:space="preserve">1 kos obešalo za obleke-nosilec </t>
  </si>
  <si>
    <r>
      <rPr>
        <b/>
        <sz val="10"/>
        <rFont val="Arial Narrow"/>
        <family val="2"/>
        <charset val="238"/>
      </rPr>
      <t xml:space="preserve">Priključek za pralni stroj </t>
    </r>
    <r>
      <rPr>
        <sz val="10"/>
        <rFont val="Arial Narrow"/>
        <family val="2"/>
        <charset val="238"/>
      </rPr>
      <t>sestoječ iz:</t>
    </r>
  </si>
  <si>
    <t>- 1 x enojni baterijskega priključka za Alumplast cevi DN20 (20x2,25) -  DN15 (1/2'’) za montažo na nosilno ploščo (hladna voda)</t>
  </si>
  <si>
    <t xml:space="preserve">- 1 x kotni ventil DN 15 za NP10, za priključitev sanitarnih armatur iz medenine, kromiran z okrasno rozeto, namenjen za pitno vodo, skupaj s tesnilnim materialom in veznima cevkama
U-baterijski priključek S-Press izdelan iz galvansko kositrane medenine, za pritrditev na steno ali proti vrtenju zaščiteno pritrditev na MLCP montažne kotnike in plošče. S fiksno vstavljenima zatisnima pušama, barvno označenima plastičnima obročkoma, oznako zatisnjenosti in funkcijo varnosti pri tlačnem preizkusu. Zatisnjenje brez posnetja cevi. Notranji navoj izdelan v skladu s standardom DIN EN 10226-1. Vključno z navojnim čepom DN15, kot npr Uponor Smart Aqua U-baterijski priključek 25x2,5 - DN15 - 20x2,5 ali 25x2,5 - DN15 - 25x2,5
</t>
  </si>
  <si>
    <t xml:space="preserve">- nosilna plošča za pritrditev baterijskih priključkov </t>
  </si>
  <si>
    <t xml:space="preserve">- Kompletirni vgradni set, za priključitev pralnega  stroja. Vložek smradne zapore in varovalo povratnega toka montiran v vgrajeni gradbeni set dostopen za vzdrževanja, vključno z pokrovom iz nerjavečega jekla, priključno koleno in navojni obroč; priključek na kanalizacijo DN40/DN50, priključek na pralni stroj za gumi cev natična 3/4"
Izdelek kot npr.: proizvod HL4010
</t>
  </si>
  <si>
    <t>vključno ves tesnilni in pritrdilni material</t>
  </si>
  <si>
    <r>
      <rPr>
        <b/>
        <sz val="10"/>
        <rFont val="Arial Narrow"/>
        <family val="2"/>
        <charset val="238"/>
      </rPr>
      <t>Priključek za pomivalno korito kuhinje</t>
    </r>
    <r>
      <rPr>
        <sz val="10"/>
        <rFont val="Arial Narrow"/>
        <family val="2"/>
        <charset val="238"/>
      </rPr>
      <t xml:space="preserve"> sestoječ iz:</t>
    </r>
  </si>
  <si>
    <t>- 2 x enojni baterijskega priključka za Alumplast cevi DN20 (20x2,25) -  DN15 (1/2'’) vključno z nosilno ploščo za montažo na mavčne predelne stene ali betonske stene</t>
  </si>
  <si>
    <t>oba s kromirano z okrasno rozeto, namenjena za pitno vodo, skupaj s tesnilnim materialom in veznima cevkama</t>
  </si>
  <si>
    <t>- PVC sifona DN 40/50 z rozeto skupaj s priključkom za odtok pomivalnega stroja</t>
  </si>
  <si>
    <t>- PVC odtočne garniture DN 40</t>
  </si>
  <si>
    <r>
      <rPr>
        <b/>
        <sz val="10"/>
        <rFont val="Arial Narrow"/>
        <family val="2"/>
        <charset val="238"/>
      </rPr>
      <t xml:space="preserve">Keramični umivalnik po izboru arhitekta, </t>
    </r>
    <r>
      <rPr>
        <sz val="10"/>
        <rFont val="Arial Narrow"/>
        <family val="2"/>
        <charset val="238"/>
      </rPr>
      <t>1.klasa, dimenzije 400x350 mm za vgradnjo v prostore javnega programa ipd.</t>
    </r>
  </si>
  <si>
    <t>- 1 x nosilni element za montažo umivalnika s samonosnim prašno barvanim ogrodjem nastavljivim po višini 
2x armaturni priključni koleni 1/2" - DN15, priključno koleno Ø50, skupaj s sidri za pritrditev in tesnilnim materialom. V sestavi:</t>
  </si>
  <si>
    <r>
      <t xml:space="preserve">- 1 x enoročna mešalna nizkotlačna baterija za priključitev na pretočne grelnike vode (3 cevi) </t>
    </r>
    <r>
      <rPr>
        <b/>
        <sz val="10"/>
        <rFont val="Arial Narrow"/>
        <family val="2"/>
        <charset val="238"/>
      </rPr>
      <t>po izboru arhitekta</t>
    </r>
    <r>
      <rPr>
        <sz val="10"/>
        <rFont val="Arial Narrow"/>
        <family val="2"/>
        <charset val="238"/>
      </rPr>
      <t>, verižico in zamaškom, max. 6l/min brez oz. 8l/min   ter 2 x kotni ventil DN 15 za NP10</t>
    </r>
  </si>
  <si>
    <r>
      <rPr>
        <b/>
        <sz val="10"/>
        <rFont val="Arial Narrow"/>
        <family val="2"/>
        <charset val="238"/>
      </rPr>
      <t xml:space="preserve">Keramični umivalnik po izboru arhitekta, </t>
    </r>
    <r>
      <rPr>
        <sz val="10"/>
        <rFont val="Arial Narrow"/>
        <family val="2"/>
        <charset val="238"/>
      </rPr>
      <t>1.klasa, dimenzije 500x400 mm za vgradnjo v prostore javnega programa ipd.</t>
    </r>
  </si>
  <si>
    <t>1x nosilna pritrdila za montažo na betonsko steno  
1x armaturno priključno  koleno 1/2" - DN15,
1x  U-baterijski priključek S-Press izdelan iz galvansko kositrane medenine, za pritrditev na steno ali proti vrtenju zaščiteno pritrditev na MLCP montažne kotnike in plošče. S fiksno vstavljenima zatisnima pušama, barvno označenima plastičnima obročkoma, oznako zatisnjenosti in funkcijo varnosti pri tlačnem preizkusu. Zatisnjenje brez posnetja cevi. Notranji navoj izdelan v skladu s standardom DIN EN 10226-1. Vključno z navojnim čepom DN15, kot npr Uponor Smart Aqua U-baterijski priključek  20x2,5  - DN15 - 16x2,0
1x priključno koleno Ø50, skupaj s sidri za pritrditev in tesnilnim materialom. V sestavi:</t>
  </si>
  <si>
    <r>
      <rPr>
        <b/>
        <sz val="10"/>
        <rFont val="Arial Narrow"/>
        <family val="2"/>
        <charset val="238"/>
      </rPr>
      <t>Konzolna keramični pisoar po izboru arhitekta</t>
    </r>
    <r>
      <rPr>
        <sz val="10"/>
        <rFont val="Arial Narrow"/>
        <family val="2"/>
        <charset val="238"/>
      </rPr>
      <t>, kot npr. Laufen pro, za vgradnjo v prostore javnega programa ipd. vključno z:</t>
    </r>
  </si>
  <si>
    <t xml:space="preserve">- 1 x nosilni element za montažo pisoarja s samonosnim prašno barvanim ogrodjem nastavljivim po višini 
1x armaturni priključni koleni 1/2" - DN15, priključno koleno Ø50, skupaj s sidri za pritrditev in tesnilnim materialom. </t>
  </si>
  <si>
    <t>Izdelek kot npr.:proizvod Geberit tip Duofix  model 111.602.00.2</t>
  </si>
  <si>
    <t>Vključno s podometnim splakovalnim sistemoma z elektronsko brezkontaktno (IR) aktivacijo splakovanja s senzorjem prisotnosti uporabnika (npr. Geberit HyTronic ali enakovredno), z možnostjo napajanja 230 V AC oziroma 6 V DC, nastavljivim časom splakovanja, higienskim periodičnim izpiranjem ter servisnim dostopom skozi servisno odprtino.</t>
  </si>
  <si>
    <r>
      <rPr>
        <b/>
        <sz val="10"/>
        <rFont val="Arial Narrow"/>
        <family val="2"/>
        <charset val="238"/>
      </rPr>
      <t xml:space="preserve">Priključki za slikarska korita v prostorih javnega programa </t>
    </r>
    <r>
      <rPr>
        <sz val="10"/>
        <rFont val="Arial Narrow"/>
        <family val="2"/>
        <charset val="238"/>
      </rPr>
      <t>sestoječ iz:</t>
    </r>
  </si>
  <si>
    <t xml:space="preserve">- 1 x enojni baterijskega priključka za Alumplast cevi DN20 (20x2,25) -  DN15 (1/2'’) za montažo na nosilno ploščo (hladna voda)
3 x 'U-baterijski priključek S-Press izdelan iz galvansko kositrane medenine, za pritrditev na steno ali proti vrtenju zaščiteno pritrditev na MLCP montažne kotnike in plošče. S fiksno vstavljenima zatisnima pušama, barvno označenima plastičnima obročkoma, oznako zatisnjenosti in funkcijo varnosti pri tlačnem preizkusu. Zatisnjenje brez posnetja cevi. Notranji navoj izdelan v skladu s standardom DIN EN 10226-1. Vključno z navojnim čepom DN15, kot npr Uponor Smart Aqua U-baterijski priključek 25x2,5 - DN15 - 20x2,5 , 25x2,5 - DN15 - 25x2,5 in 20x2,5 - DN15 - 16x2,0 </t>
  </si>
  <si>
    <t xml:space="preserve">-4 x kotni ventil DN 15 za NP10, za priključitev sanitarnih armatur iz medenine, kromiran z okrasno rozeto, namenjen za pitno vodo, skupaj s tesnilnim materialom in veznima cevkama in in z vgrajenima nepovratnima loputata po (EN 1717: EB-tip) 
</t>
  </si>
  <si>
    <t>2 x priključno koleno PP Ø50, skupaj s sidri za pritrditev in tesnilnim materialom
2 x sifon</t>
  </si>
  <si>
    <r>
      <t xml:space="preserve">vrtanje luknje do </t>
    </r>
    <r>
      <rPr>
        <sz val="10"/>
        <rFont val="Symbol"/>
        <family val="1"/>
        <charset val="2"/>
      </rPr>
      <t>f65</t>
    </r>
    <r>
      <rPr>
        <sz val="10"/>
        <rFont val="Arial Narrow"/>
        <family val="2"/>
        <charset val="238"/>
      </rPr>
      <t xml:space="preserve"> mm</t>
    </r>
  </si>
  <si>
    <r>
      <t xml:space="preserve">Tesnenje  prehodov negorljivih cevi z gorljivo izolacijo (armafleks) skozi požarne meje stropove / tla cevnih razvodov </t>
    </r>
    <r>
      <rPr>
        <u/>
        <sz val="10"/>
        <rFont val="Arial Narrow"/>
        <family val="2"/>
        <charset val="238"/>
      </rPr>
      <t xml:space="preserve">HSV </t>
    </r>
    <r>
      <rPr>
        <sz val="10"/>
        <rFont val="Arial Narrow"/>
        <family val="2"/>
        <charset val="238"/>
      </rPr>
      <t xml:space="preserve">iz predhodne postavke
</t>
    </r>
  </si>
  <si>
    <t xml:space="preserve">Preostanek odprtine - prostor med cevjo in prebojem do 15mm se obdela s požarnim akrilnim kitom  ali s požarno peno. Količina materiala za požarni ovoj na preboj: dva ovoja s preklopom na obeh straneh preboja okoli izolacije.
</t>
  </si>
  <si>
    <t>Kot npr.: HILTI, Tip: Požarni ovoj CFS-B (dodatni material akrilni kit CFS-S-ACR, požarna pena CFS-F FX)</t>
  </si>
  <si>
    <t>Vertikalni prehodi (cevne inštalacije HSV v jaških tipa PJ)</t>
  </si>
  <si>
    <r>
      <t xml:space="preserve">Tesnenje  prehodov negorljivih cevi z gorljivo izolacijo (armafleks) skozi požarne meje stropove / tla cevnih razvodov </t>
    </r>
    <r>
      <rPr>
        <u/>
        <sz val="10"/>
        <rFont val="Arial Narrow"/>
        <family val="2"/>
        <charset val="238"/>
      </rPr>
      <t>HSV</t>
    </r>
  </si>
  <si>
    <r>
      <t>za cev DN50 (</t>
    </r>
    <r>
      <rPr>
        <sz val="10"/>
        <rFont val="Symbol"/>
        <family val="1"/>
        <charset val="2"/>
      </rPr>
      <t>f</t>
    </r>
    <r>
      <rPr>
        <sz val="10"/>
        <rFont val="Arial Narrow"/>
        <family val="2"/>
        <charset val="238"/>
      </rPr>
      <t>54x2,0)</t>
    </r>
  </si>
  <si>
    <t>Kanalizacija - predizdelane sanitarne kabine</t>
  </si>
  <si>
    <t xml:space="preserve">Odtočna kanalizacija predizdelanih sanitarnih kabin ni predmet tega popisa, ampak predmet popisa oziroma postavk predizdelanih sanitarnih kabin posameznega tipa, v načrtu arhitekture.
V nadaljevanju so samo navedene zahteve za izvedbo odtočne horizontalne in vertikalne kanalizacije ter spajanja vertikalne kanalizacije med etažami, med predizdelanimi sanitarnimi kabinami ter požarno tesnenje prebojev med etažami, kjer je vodena vertikalna odtočna kanalizacija. Te zahteve oziroma postavke, vključno z vrednostjo so navedene v popisu predizdelanih sanitarnih kabin v načrtu arhitekture.
</t>
  </si>
  <si>
    <t>Priključitev fekalne kanalizacije na pred izdelano kopalnico:</t>
  </si>
  <si>
    <t>VSA DELA IN MATERIAL ZAJET V POPISIH ZA DOBAVO PREFABRICIRANIH SANITARNIH KABIN</t>
  </si>
  <si>
    <t>Kanalizacija</t>
  </si>
  <si>
    <t xml:space="preserve">PP (polipropilenske) troslojne nizkošumne kanalizacijske cevi z obojko in gumi tesnili (Silent-PP s spojko), trislojna cev, cev znotraj bela, tesnilo iz EPDM, vključno z izoliranimi protihrupnimi cevnimi objemkami, fittingi, dodatki za odrez in tesnilnim materialom.
</t>
  </si>
  <si>
    <t xml:space="preserve">Izdelek kot npr.: Geberit Silent-PP + Geberit Silent-Pro Carve </t>
  </si>
  <si>
    <t>PP40</t>
  </si>
  <si>
    <t xml:space="preserve">PP50 </t>
  </si>
  <si>
    <t xml:space="preserve">PP75 </t>
  </si>
  <si>
    <t xml:space="preserve">PP100 </t>
  </si>
  <si>
    <t>PP125</t>
  </si>
  <si>
    <t>PP150</t>
  </si>
  <si>
    <t>Izdelek kot npr.:  Geberit Silent-Pro BottomTurn</t>
  </si>
  <si>
    <t xml:space="preserve">PP (polipropilenske) kanalizacijske cevi z obojko in gumi tesnili (s spojko), tesnilo iz EPDM, vključno z izoliranimi protihrupnimi cevnimi objemkami. 
Za odvod kondenzata iz klimatskih naprav.
Vključno z protikondenčno toplotno izolacijo debeline 6mm v dolžini 4m od priklopa na klimatsko napravo. 
</t>
  </si>
  <si>
    <t>PP20</t>
  </si>
  <si>
    <r>
      <t xml:space="preserve">Fleksibilni izolacijski cevaki z zaprto celično strukturo za zmanjševanje hrupa in preprečevanja nastajanja kondenzacije na plastičnih kanalizacijskih ceveh </t>
    </r>
    <r>
      <rPr>
        <b/>
        <sz val="10"/>
        <rFont val="Arial Narrow"/>
        <family val="2"/>
        <charset val="238"/>
      </rPr>
      <t>za vertikale v objektu</t>
    </r>
    <r>
      <rPr>
        <sz val="10"/>
        <rFont val="Arial Narrow"/>
        <family val="2"/>
        <charset val="238"/>
      </rPr>
      <t xml:space="preserve">. Material polietilenska pena PEF v skladu z EN14313, samolepljiva prevleka na trakovih z mrežasto strukturo prekrita s PE folijo. Požarna klasifikacija E v skladu z DIN 13501-1. Debelina izolacije 9mm, toplotna prevodnost λ=0,045 W/m*K, dušenja prenosa zvoka po plastičnih ceveh &lt;12dB(A), vključno s samolepilnim trakom. Prehod skozi plošče požarnih sektorjev se ne izolira.
</t>
    </r>
  </si>
  <si>
    <t>Izdelek kot npr.: Tubolit AR Fonowave za cevi dimenzij:</t>
  </si>
  <si>
    <r>
      <t xml:space="preserve">Toplotni in protikondenčni izolacijske plošče z debelino izolacije 13mm za izolacijo cevnih razvodov </t>
    </r>
    <r>
      <rPr>
        <b/>
        <sz val="10"/>
        <rFont val="Arial Narrow"/>
        <family val="2"/>
        <charset val="238"/>
      </rPr>
      <t>PP kanalizacije vodenih v prostorih garaže</t>
    </r>
    <r>
      <rPr>
        <sz val="10"/>
        <rFont val="Arial Narrow"/>
        <family val="2"/>
        <charset val="238"/>
      </rPr>
      <t xml:space="preserve"> s certifikatom o skladnosti, izdelana iz sintetičnega kavčuka z zaprto celično strukturo, težko gorljiv - vrste B-s3,d0 klasificirano po EN13501, toplotne prevodnosti l&lt; 0,033 W/mK pri 0oC (po standardih EN ISO 13787, EN 12667,EN ISO 8497), primerna za temperaturno območje - 40 do +110oC (po standardih EN 14706, EN 14707, EN 14304), s koeficientom upornosti proti difuziji pare m &gt; 10000 (po standardu EN 12086, EN 13469),  različnih debelin, skupaj s spojnim materialom, vključno z izolacijo fazonskih kosov, vključno lepilo in bandažirni trak, za razvode sanitarne  vode. Količine izolacije v tekočih metrih cevi. 
</t>
    </r>
  </si>
  <si>
    <t>Izdelek kot npr.:  Armacell, tip Armaflex AF za cevi dimenzij:</t>
  </si>
  <si>
    <t>Za kanalizacijske cevi Ø 75 mm</t>
  </si>
  <si>
    <t>Za kanalizacijske cevi Ø 100 mm</t>
  </si>
  <si>
    <t>Za kanalizacijske cevi Ø 125 mm</t>
  </si>
  <si>
    <t>Za kanalizacijske cevi Ø 150 mm</t>
  </si>
  <si>
    <t>Samoregulirni el. grelni kabel proti zmrzali za razvode kanalizacijskih cevi v  garaži, skupaj s tipali, 15W/m. 
Kabli spiralno naviti, poraba cca. 3m/m za PP150, 2,5m/m za PP125 in 2m/m za PP100, in 1,4m/m za PP75. Krmiljenje se obdela v EL projektu.
Za sledeče dolžine cevi:</t>
  </si>
  <si>
    <t>kot npr. LOWARA MIDIBOX DOC 7; Q=10m3/h=166l/min, Hnaz=7,0m, 1/N/PE 230V; 0,78kW, 3,47A</t>
  </si>
  <si>
    <t>kot npr. LOWARA MINIBOX DOC 7; Q=10m3/h=166l/min, Hnaz=7,0m, 1/N/PE 230V; 0,78kW, 3,47A</t>
  </si>
  <si>
    <t>za cev 75mm</t>
  </si>
  <si>
    <t>za cev 110mm</t>
  </si>
  <si>
    <t>za cev 110mm + 50mm (v sklopu pred izdelanih sanitarnih kabin)</t>
  </si>
  <si>
    <t xml:space="preserve">Požarno tesnenje gorljivih cevi </t>
  </si>
  <si>
    <t xml:space="preserve">Preostanek odprtine - prostor med cevjo in prebojem do 15mm se obdela s požarnim akrilnim kitom. 
</t>
  </si>
  <si>
    <t>Kot npr.: HILTI, Tip: Požarna objemka  CFS-C (dodatni material akrilni kit CFS-S-ACR)</t>
  </si>
  <si>
    <t>za cev 160mm</t>
  </si>
  <si>
    <t xml:space="preserve">Strešne zaključne kape na odzračnih vodih kanalizacije (tip in izvedbo je potrebno uskladiti z izvajalcem strešne izolacije)
</t>
  </si>
  <si>
    <t>Ø75</t>
  </si>
  <si>
    <t>Ø110</t>
  </si>
  <si>
    <t>Izdelek kot npr.: HL901 - Ø110</t>
  </si>
  <si>
    <t xml:space="preserve">Nosilne podpore in konzole kanalizacijskih cevi po EN 12236 sestavljene iz nosilnih pocinkanih profilov, pocinkanih  tirnic z zaključnimi čepi, navojnih pocinkanih palic s pritrdilnim materialom, kondenzacijsko zaščitene -  brez toplotnih mostov, dvotočkovnih pocinkanih držal z gumi objemkami iz  standardnega podpornega materiala, skupaj s pritrdilnim materialom
 </t>
  </si>
  <si>
    <t>Izpiranje cevovodov z vodo</t>
  </si>
  <si>
    <r>
      <t xml:space="preserve">Odvod kondenzata iz vertikalnega kolektorja kondenzata PE/PP </t>
    </r>
    <r>
      <rPr>
        <b/>
        <sz val="10"/>
        <rFont val="Symbol"/>
        <family val="1"/>
        <charset val="2"/>
      </rPr>
      <t>f</t>
    </r>
    <r>
      <rPr>
        <b/>
        <sz val="11"/>
        <rFont val="Arial Narrow"/>
        <family val="2"/>
        <charset val="238"/>
      </rPr>
      <t>40, vodenega v inštalacijskih blokih</t>
    </r>
  </si>
  <si>
    <t xml:space="preserve">PP (polipropilenske) kanalizacijske cevi z obojko in gumi tesnili (s spojko), tesnilo iz EPDM, vključno z izoliranimi protihrupnimi cevnimi objemkami. 
Za horizontalno vodenje odvoda kondenzata iz inštalacijskih blokov pod stropom kleti.
OPCIJA: PPR cevi za vodo v primeru lažjega vodenja cevi pod stropom kleti ter spajanja na jekleno vertikalo za izpust kondenzata.
</t>
  </si>
  <si>
    <r>
      <t xml:space="preserve">PP/PPR </t>
    </r>
    <r>
      <rPr>
        <sz val="10"/>
        <rFont val="Symbol"/>
        <family val="1"/>
        <charset val="2"/>
      </rPr>
      <t>f</t>
    </r>
    <r>
      <rPr>
        <sz val="10"/>
        <rFont val="Arial"/>
        <family val="2"/>
        <charset val="238"/>
      </rPr>
      <t>40</t>
    </r>
  </si>
  <si>
    <r>
      <t xml:space="preserve">Prehodni reducirni kos oz izvedba prehoda iz horizontalne PP ali PPR cevi </t>
    </r>
    <r>
      <rPr>
        <sz val="10"/>
        <rFont val="Symbol"/>
        <family val="1"/>
        <charset val="2"/>
      </rPr>
      <t>f</t>
    </r>
    <r>
      <rPr>
        <sz val="10"/>
        <rFont val="Arial Narrow"/>
        <family val="2"/>
        <charset val="238"/>
      </rPr>
      <t xml:space="preserve">40 na jekleno cev DN20 - </t>
    </r>
    <r>
      <rPr>
        <sz val="10"/>
        <rFont val="Symbol"/>
        <family val="1"/>
        <charset val="2"/>
      </rPr>
      <t>f</t>
    </r>
    <r>
      <rPr>
        <sz val="10"/>
        <rFont val="Arial Narrow"/>
        <family val="2"/>
        <charset val="238"/>
      </rPr>
      <t xml:space="preserve">22x1,5  </t>
    </r>
  </si>
  <si>
    <t>PP/PPR40 -&gt; JE DN20</t>
  </si>
  <si>
    <t>Izpustna pipa z navojnim priključkom, vključno s čepom, spojnim in tesnilnim materialom</t>
  </si>
  <si>
    <t>Izdelek kot npr: Supron 3 Hydrant DN25</t>
  </si>
  <si>
    <t>Izdelek kot npr: Supron 3 Hydrant DN19 vgradna</t>
  </si>
  <si>
    <t>DN50 PN10</t>
  </si>
  <si>
    <t xml:space="preserve">Izdelek kot npr: Kemper KHS Hygiene Flush Box PURE, fig. 689 03 00
</t>
  </si>
  <si>
    <r>
      <rPr>
        <b/>
        <sz val="10"/>
        <rFont val="Arial Narrow"/>
        <family val="2"/>
        <charset val="238"/>
      </rPr>
      <t>Samoregulirni el. grelni kabel</t>
    </r>
    <r>
      <rPr>
        <sz val="10"/>
        <rFont val="Arial Narrow"/>
        <family val="2"/>
        <charset val="238"/>
      </rPr>
      <t xml:space="preserve"> proti zmrzali za razvode vodovodnih cevi SHV v  garaži, skupaj s tipali, 10W/m. 
Kabli spiralno naviti, poraba cca. 1,0m/m za DN20, 2,25m/m za DN50. Krmiljenje se obdela v EL projektu.
Za sledeče dolžine cevi:</t>
    </r>
  </si>
  <si>
    <t>Za cevi  DN20</t>
  </si>
  <si>
    <t>Za cevi  DN50</t>
  </si>
  <si>
    <t xml:space="preserve">Aparati za suho gašenje vgrajeni v omarice za aparate ali na hodnikih na dostopnih mestih v skladu z NPV (lokacije gasilnikov gledati v NPV).
</t>
  </si>
  <si>
    <t>9 EG na prah</t>
  </si>
  <si>
    <t xml:space="preserve">MEHANSKI ODVOD DIMA IN TOPLOTE </t>
  </si>
  <si>
    <t>niz D</t>
  </si>
  <si>
    <t>niz E</t>
  </si>
  <si>
    <t>Mehanski odvod dima in toplote - MODT ter CO prezračevanje</t>
  </si>
  <si>
    <t>Ponudnik opreme mora pred dobavo opreme, izdelati CFD analizo za ponujeni sistem in po potrebi prilagoditi sistem MODT v skladu z rezultati analize.</t>
  </si>
  <si>
    <t>Odvodni ventilatorji</t>
  </si>
  <si>
    <t xml:space="preserve">Dobava in montaža aksialnega ventilatorja za odvod dima in toplote ODT v primeru požara ter prezračevanje garaže, Tmax= 400°C v časovnem obdobju 120min. Ventilator je izdelan v skladu s standardom EN12101-3 in ima znak skladnosti CE. Primerno za uporabo znotraj ali zunaj požarnega območja. Nastavljiv kot lopatic omogoča prilagodljivo in natančno nastavitev želene delovne točke z optimalno
učinkovitostjo. Kot lopatic je tovarniško prednastavljen. Vetrnica s profiliranimi lopaticami iz lite aluminijaste zlitine. Dinamično uravnoteženo v skladu z ISO 21940-11 in ISO 14694, kakovost uravnoteženosti G6,3. 
</t>
  </si>
  <si>
    <t>Ohišje je zdelano iz vroče pocinkane jeklene pločevine po ISO 1461. Prevrtane, valjane prirobnice Eurovent 1/2, na obeh straneh, zagotavljajo dodatno stabilnost. Ožičena priključna omara na ohišju ventilatorja za enostavno električno povezavo, IP65 (IEC 60034-5).
PV izvedba: Vključuje privite umerjevalne lamele, ki povečujejo tlak in učinkovitost ventilatorja.</t>
  </si>
  <si>
    <t>Motor je primeren za neprekinjeno delovanje 300°C-400 °C/120min ali od -20°C do 55 °C neprekinjeno delovanje. Visoko učinkovit trifazni asinhronski motorji s kletko rotorja, neposredno v zračnem toku. Zaščitni razred IP55 (IEC 60034-5), izolacijski razred H. Motorji so lahko opremljeni s PTC termistorji za zaščito motorja (na zahtevo). Regulacija hitrosti preko frekvenčnega pretvornika, primerno za znižanje do 10Hz.</t>
  </si>
  <si>
    <t xml:space="preserve">Komplet z montažnim in pritrdilnim materialom za horizontalno montažo. </t>
  </si>
  <si>
    <t>Dodatna oprema:</t>
  </si>
  <si>
    <t>- nosilna konzola za horizontalno montažo MFA-AXC/AM 1000 montažne nogice</t>
  </si>
  <si>
    <t>- antivibracijske podloge FSD6 AXC  vzmetne podloge</t>
  </si>
  <si>
    <t>- zaščitna rešetka SG-20 AXC-1000</t>
  </si>
  <si>
    <t>- protiprirobnica GFL-AR/AXC 1000</t>
  </si>
  <si>
    <t>- protipovratna loputa LRK 1000 (F)</t>
  </si>
  <si>
    <t>- okrogli dušilnik zvoka RSA (F), 1000/1500/100, l=1,5 m</t>
  </si>
  <si>
    <t>- fleksibilen priključek EVH 1000 (400°C)</t>
  </si>
  <si>
    <t>Proizvod Systemair, tip  AXC 1000-10/21°-4(F)-P) (450) (15 kW) S
IE3+EMV ali podobno</t>
  </si>
  <si>
    <t>V= 49680 m3/h, Dp= 350Pa,</t>
  </si>
  <si>
    <t>P=15kW, I=27,9A, 400V, 50Hz, 3-fazni</t>
  </si>
  <si>
    <t>V=49.680m3/h, Dp=350Pa</t>
  </si>
  <si>
    <t>Komplet z montažnim in pritrdilnim materialom za horizontalno montažo.</t>
  </si>
  <si>
    <t>- antivibracijske podloge ZSD6 AXC  vzmetne podloge</t>
  </si>
  <si>
    <t>Proizvod Systemair, tip  AXC 1000-10/21°-4(F)-P) (450) (15 kW) S
IE3+EMV (90°) ali podobno</t>
  </si>
  <si>
    <t>Proizvod Systemair, tip  AXC 1000-10/19°-4(F)-P) (450) (15 kW) S
IE3+EMV ali podobno</t>
  </si>
  <si>
    <t>V= 46080 m3/h, Dp= 350Pa,</t>
  </si>
  <si>
    <t>V=46.080m3/h, Dp=350Pa</t>
  </si>
  <si>
    <t>Proizvod Systemair, tip  AXC 1000-10/19°-4(F)-P) (450) (15 kW) S
IE3+EMV (90°) ali podobno</t>
  </si>
  <si>
    <t>Potisni ventilatorji (Jet Fans)</t>
  </si>
  <si>
    <t>- deflektor na tlačni strani</t>
  </si>
  <si>
    <t>- pocinkani jekleni nosilci za namestitev na strop</t>
  </si>
  <si>
    <t>Sila potiska: F= 25/5N</t>
  </si>
  <si>
    <t>pretok: Q= 4824/2160 m3/h</t>
  </si>
  <si>
    <t>P=0,74/0.13kW, I=1,51/0.5A, 400V 3-fazni</t>
  </si>
  <si>
    <t>Proizvod Systemair, tip AJR 315-2/4 (F) - TR REV ali podobno</t>
  </si>
  <si>
    <t>V=4.824/2.160m3/h</t>
  </si>
  <si>
    <t>Krmilna omara MODT in ostali elementi sistem MODT</t>
  </si>
  <si>
    <r>
      <t xml:space="preserve">Dobava in montaža elektro krmilne omare za prezračevanje garaže ter odvoda dima in toplote (ODT), z vsemi regulacijskimi, krmilnimi, močnostnimi, zaščitnimi ter signalizacijskimi elementi (varovalke, motorska zaščitna stikala, kontaktorji, releji, transformatorji, napajalniki, vrstne sponke, </t>
    </r>
    <r>
      <rPr>
        <b/>
        <sz val="10"/>
        <color theme="1"/>
        <rFont val="Arial Narrow"/>
        <family val="2"/>
        <charset val="238"/>
      </rPr>
      <t>prosto programabilen krmilnik Siemens POL648</t>
    </r>
    <r>
      <rPr>
        <sz val="10"/>
        <color theme="1"/>
        <rFont val="Arial Narrow"/>
        <family val="2"/>
        <charset val="238"/>
      </rPr>
      <t xml:space="preserve">, razširitvene enote, UPS-brezprekinitveno napajanje, vtičnica, LED sijalka, gl. stikalo, prikazovalni panel). Elektro krmilna omara ima vse potrebne elemente za regulacijo požarno odpornih odvodnih in potisnih ventilatorjev, vključno s frekvenčnimi pretvorniki za odvodne ventilatorje kateri so montirani izven omare. V kolikor ni dogovorjeno drugače. Posledično se tudi poveča velikost EKO.
Možnost povezave preko modbus komunikacije na CNS.
</t>
    </r>
  </si>
  <si>
    <t>Frekvenčni pretvorniki:</t>
  </si>
  <si>
    <t>FC102-22,0kW/44A-IP55, 150/50m
frekvenčni pretvornik, 380-480V, 22kW,
44A, IP55</t>
  </si>
  <si>
    <t>Ohišje omare:</t>
  </si>
  <si>
    <t>Prosti signal za vklop v primeru požara s požarne centrale ter prosta signala za prezračevanje v nizki/visoki hitrosti zaradi prekoračene spodnje/zgornje meje CO iz CO centrale.</t>
  </si>
  <si>
    <r>
      <rPr>
        <b/>
        <sz val="10"/>
        <rFont val="Arial Narrow"/>
        <family val="2"/>
        <charset val="238"/>
      </rPr>
      <t>OPOMBA:</t>
    </r>
    <r>
      <rPr>
        <sz val="10"/>
        <rFont val="Arial Narrow"/>
        <family val="2"/>
        <charset val="238"/>
      </rPr>
      <t xml:space="preserve">
Senzorji dima in CO, piktogrami, elektro povezave in gasilski tablo so zajeti v elektro načrtih!</t>
    </r>
  </si>
  <si>
    <t xml:space="preserve">Krmilna omara za prezračevanje in odvajanje dima za garaže za zgoraj opisane ODT in potisne ventilatorje ter dimovodne lopute. Krmilna omara je izvedena po DIN / VDE 0660 z oznako CE. Upoštevane so zahteve v skladu z DIN VDE 0100-718 za opremo za varnostne namene. Izvedene so vse varnostne funkcionalnosti, kot so redundanca prek preklopa odziva na izredne razmere v krmilnih in tokovnih tokokrogih ter obvezno aktiviranje prezračevanja v skladu z direktivo VDI 2053. Priključitev na krmilne sisteme mora biti izvedena v skladu z DIN EN 61140. Procesni vmesniki dobavljeni po standardu VDI 3814. Vse komponente morajo biti usklajene.
Elektro omara je sestavljena na osnovi tehničnih smernic evropske skupnosti o sestavi nizkonapetostnih in krmilnih naprav:
</t>
  </si>
  <si>
    <t>IEC 61439-0</t>
  </si>
  <si>
    <t>IEC 61439-1</t>
  </si>
  <si>
    <t>IEC 61439-2</t>
  </si>
  <si>
    <t>Funkcija delovanja:</t>
  </si>
  <si>
    <t>- Matrico delovanja (cause &amp; effect)</t>
  </si>
  <si>
    <t>- Funkcijski zagon kompletnega sistema ODT in prezračevanje garaže</t>
  </si>
  <si>
    <t>- Dimni preizkus in preverjanje delovanje celotnega sistema vključno z napravo za generacijo vročega dima, vključno z izdelavo poročila</t>
  </si>
  <si>
    <t>- Izvedba meritev in funkcionalnega pregleda elektroinstalacij z izdelavo zapisnikov in poročil za celoten sistem.</t>
  </si>
  <si>
    <t>-Sistem mora biti certificiran s strani dobavitelja opreme za namen delovanja - ODT in prezračevanja garaže</t>
  </si>
  <si>
    <t>-Preklop med glavnim napajanjem in rezervnim napajanjem ni del te EKO</t>
  </si>
  <si>
    <r>
      <rPr>
        <b/>
        <sz val="10"/>
        <color theme="1"/>
        <rFont val="Arial Narrow"/>
        <family val="2"/>
        <charset val="238"/>
      </rPr>
      <t xml:space="preserve">OPOMBA: </t>
    </r>
    <r>
      <rPr>
        <sz val="10"/>
        <color theme="1"/>
        <rFont val="Arial Narrow"/>
        <family val="2"/>
        <charset val="238"/>
      </rPr>
      <t xml:space="preserve">
Kompletna CO kontrola, požarno javljanje, elektro omare za odvodne ventilatorje, dimne lopute in vse kabelske povezave ter prikop na EKO so zajete v elektro projektu.</t>
    </r>
  </si>
  <si>
    <r>
      <t xml:space="preserve">Izdelava </t>
    </r>
    <r>
      <rPr>
        <b/>
        <sz val="10"/>
        <color theme="1"/>
        <rFont val="Arial Narrow"/>
        <family val="2"/>
        <charset val="238"/>
      </rPr>
      <t>CFD</t>
    </r>
    <r>
      <rPr>
        <sz val="10"/>
        <color theme="1"/>
        <rFont val="Arial Narrow"/>
        <family val="2"/>
        <charset val="238"/>
      </rPr>
      <t xml:space="preserve"> analize za simulacijo ODT garaže z upoštevano ponujeno opremo </t>
    </r>
  </si>
  <si>
    <t xml:space="preserve">CFD simulacija potrjuje ustrezno število, velikost in postavitev potisnih ventilatorjev, s pripadajočim profilom hitrosti in potiskom. CFD simulacija zajema pisno poročilo v angleškem jeziku, vključno s filmom simulacije dima za vsak dimni sektor posebej. </t>
  </si>
  <si>
    <t>Simulacija mora prikazati simulacijo delovanja v režimu zagotavljanje ustrezne koncentracije CO ter simulacijo delovanja ODT.</t>
  </si>
  <si>
    <t>CFD simulacije se izdela pred naročilom opreme za ODT in prezračevanje garaže (kontrola koncentracije CO).</t>
  </si>
  <si>
    <t>Vhodni pogoji za izdelavo CFD analize. Pogoji veljajo za celotno garažo (v vsaki točki garaže):</t>
  </si>
  <si>
    <t>1. Upoštevati najslabši scenarij požara (postavitev gorečega avtomobila)</t>
  </si>
  <si>
    <t>2. Upoštevana max. požarna obremenitev 8 MW (primer vžiga avtomobila) na površini 5×5 m v obsegu 20 m.</t>
  </si>
  <si>
    <t>3. Vidljivost najmanj 5 m na višini 1,7 m.</t>
  </si>
  <si>
    <t>4. Temperatura na višini 1,7 m ne sme presegati 60°C.</t>
  </si>
  <si>
    <t>5. Potrebno zagotoviti pogoje koncentracije CO skladno s VDI 2053 ali ASHRAE Handbook 2007.</t>
  </si>
  <si>
    <t>6. sklepno poročilo o obravnavanju navedenih parametrov do konca požara in popolnega umika dima iz garaže</t>
  </si>
  <si>
    <t>7. filmski prikaz nastanek ognja do končnega izteka izpiranja garaže celotnega dima</t>
  </si>
  <si>
    <r>
      <rPr>
        <b/>
        <sz val="10"/>
        <rFont val="Arial Narrow"/>
        <family val="2"/>
        <charset val="238"/>
      </rPr>
      <t xml:space="preserve">OPOMBA: 
</t>
    </r>
    <r>
      <rPr>
        <sz val="10"/>
        <rFont val="Arial Narrow"/>
        <family val="2"/>
        <charset val="238"/>
      </rPr>
      <t>V primeru, da simulacija pokaže drugačno število potisnih ventilatorjev se pozicija in število ventilatorjev lahko spremenijo. Morebitno povečanje števila ali konfiguracije ventilatorjev mora ponudnik upoštevati v lastni kalkulaciji cene in ne sme vplivati na ceno sistema ODT.</t>
    </r>
  </si>
  <si>
    <r>
      <rPr>
        <b/>
        <sz val="10"/>
        <rFont val="Arial Narrow"/>
        <family val="2"/>
        <charset val="238"/>
      </rPr>
      <t>ZAGON</t>
    </r>
    <r>
      <rPr>
        <sz val="10"/>
        <rFont val="Arial Narrow"/>
        <family val="2"/>
        <charset val="238"/>
      </rPr>
      <t xml:space="preserve"> opreme vključno s:</t>
    </r>
  </si>
  <si>
    <t>1x predpregled garaže/nadtlaka in vezalne sheme vključno z izvajalcem strojnih in elektro instalacij -(2-3h)
1x predpregled vseh elementov garaže/nadtlaka (ventilatorji, stikala, tlačni senzorji,…) – (4-5h)
1x zagon sistema garaže/nadtlaka
1x prisotnost na meritvah in dimnem testu – 1 dan</t>
  </si>
  <si>
    <t>Proizvod: Systemair ali podobno</t>
  </si>
  <si>
    <t>Splošno</t>
  </si>
  <si>
    <t xml:space="preserve">Izvedba dimnega testa po končani izvedbi 
</t>
  </si>
  <si>
    <t xml:space="preserve">Vertikalni in horizontalni transport opreme in materiala na objektu
</t>
  </si>
  <si>
    <t xml:space="preserve">Transportni in splošni stroški
</t>
  </si>
  <si>
    <t>Zemeljska dela</t>
  </si>
  <si>
    <t>Zakoličba osi cevovoda z zavarovanjem osi,  oznako vozlišč, odcepov in zakoličba mesta povezave na obstoječi cevovod ter vris v kataster in izdelava geodetskega posnetka</t>
  </si>
  <si>
    <t>Strojni in delno ročni izkop jarka globine do 2,0m. Brežine se izvaja v naklonu 60°, širina dna izkopa je 50cm.</t>
  </si>
  <si>
    <t>Nabava in transport materiala za izdelavo nasipa nad položeno cevjo. Na nasip za izravnavo jarka se izvede 3-5cm debel nasip za poravnavo tal v katerega si cev izdela ležišče. Obsip cevi se izvaja v slojih po 15-20cm istočasno na obeh straneh cevi. bsip cevi je treba skrbno utrditi, da bo preprečeno poznejše posedanje terena nad izskopom. Zasipi vodovodnih cevi morajo biti sproti vibracijsko utrjevani v slojih deb. 30-40cm. Debelina utrjevanja nikakor ne sme biti večja od 50cm. Paziti je potrebno, da se cev ne premakne iz lezišča. Obsip in nasip se utrjujeta po stardednem Proktorjevem postopku do 90% trdnosti. Obsipni material je 2 x sejani pesek.</t>
  </si>
  <si>
    <t xml:space="preserve">Vodovodni priključek z vodomerjem </t>
  </si>
  <si>
    <t>Dobava in montaža polietilenskih cevi PE100 RC d63 - 2" PN 16 bar, (RC tip 2 ). Cevi za pitno vodo, po ISO 4427 in SIST EN 12201, vključno z raznosom in polaganjem v jarek, skupaj s spojnimi kosi (obojke, končniki, proste prirobnice) po EN 1555, EN 12201</t>
  </si>
  <si>
    <t>PE100 RC tip 2 d63 - 2" PN 16 bar</t>
  </si>
  <si>
    <t>Dobava, transport, raznos in montaža spojk, v kompletu z tesnilnim in pritrdilnim materialom iz nejavečega jekla</t>
  </si>
  <si>
    <t>univerzalna spojka DN50 d63</t>
  </si>
  <si>
    <t>EV zasun z vgradbeno garnituro iz NL, zun. zaščita epoxy min 250 mikronov,  ulično kapo in betonskim kolačem</t>
  </si>
  <si>
    <t>kot npr, Zagožen</t>
  </si>
  <si>
    <t>EV kos NL DN50 + garnitura, kapa</t>
  </si>
  <si>
    <t>H-drog in tablica</t>
  </si>
  <si>
    <t>Opozorilni PVC trak "POZOR VODOVOD"</t>
  </si>
  <si>
    <t>Izpiranje, razmaščevanje in dezinfekcija cevovoda s polnitvijo in odzračenjem, izvede upravljalec mreže</t>
  </si>
  <si>
    <t>Dezinfekcija, vodenje zapisnika</t>
  </si>
  <si>
    <t>Izvedba mikrobiološke in kemijske analize pitne vode, izvede pooblaščena organizacija</t>
  </si>
  <si>
    <t xml:space="preserve">Analiza vzorca </t>
  </si>
  <si>
    <t xml:space="preserve">Nadzor s strani javnega podjetja - upravljalca ali njegovega pooblaščenega predstavnika
</t>
  </si>
  <si>
    <t>Izvedba geodetskega posnetka cevovoda, hišnega priključka in izdelava izvedbene dokumentacije</t>
  </si>
  <si>
    <t>Odcep T kos  iz NL-nodularne litine  v skladu s standardom EN 545:2010, zun. zaščita epoxy min 250 mikronov, opremljeni z EPDM tesnili v skladu s standardom EN 681-1</t>
  </si>
  <si>
    <t>MMA T kos NL DN125/DN50/DN125</t>
  </si>
  <si>
    <t>MMA T kos NL DN100/DN50/DN100</t>
  </si>
  <si>
    <t>EU kos  iz NL-nodularne litine  v skladu s standardom EN 545:2010, zun. zaščita epoxy min 250 mikronov, opremljeni z EPDM tesnili v skladu s standardom EN 681-1</t>
  </si>
  <si>
    <t>Dobava in montaža fazonskega reducirnega FFR kosa iz nodularne litine NL,  zun. zaščita epoxy min 250 mikronov, v skladu s standardom EN 545:2010, kot npr. Zagožen FFR</t>
  </si>
  <si>
    <t>Vodovod - hišni priključki</t>
  </si>
  <si>
    <t>Dobava in montaža polietilenskih cevi PE100 RC d25 - 3/4" PN 16 bar, (RC tip 2 ). Cevi za pitno vodo, po ISO 4427 in SIST EN 12201, vključno z raznosom in polaganjem v jarek, skupaj s spojnimi kosi (obojke, končniki, proste prirobnice) po EN 1555, EN 12201</t>
  </si>
  <si>
    <t>PE100 RC tip 2 d25 - 3/4" PN 16 bar</t>
  </si>
  <si>
    <t>kot npr, Zagožen MMA</t>
  </si>
  <si>
    <t>MMA T kos NL DN150/DN50/DN150</t>
  </si>
  <si>
    <t>Odcep T kos  ALKATEN T KOS 63 za alkaten cev za pitno vodo. Material: Polipropilen (PP) z vgrajenim gumi tesnilom, polipropilenskim obročkom in zobatim konusnim tesnilom iz PVC plastike.
Odpornost: Testirano pri 20 C - dimenzije DN 16 -63 = 16 BAR
Od dimenzije 75-110 - pritisk 12 barov v času 1 ure.
Maksimalna temperatura pretoka alkaten fitingov = do 60 C.
Delovna temperatura v skladu z ISO 1313761.
Izdelano po ISO 14236, s DVGW certifikatom</t>
  </si>
  <si>
    <t>kot npr, Aquahit</t>
  </si>
  <si>
    <t>T - KOS 63</t>
  </si>
  <si>
    <t>ALKATEN SPOJKA DVOJNA REDUCIRNA 63-25 za alkaten cev za pitno vodo. Material: Polipropilen (PP) z vgrajenim gumi tesnilom, polipropilenskim obročkom in zobatim konusnim tesnilom iz PVC plastike.
Odpornost: Testirano pri 20 C - dimenzije DN 16 -63 = 16 BAR
Od dimenzije 75-110 - pritisk 12 barov v času 1 ure.
Maksimalna temperatura pretoka alkaten fitingov = do 60 C.
Delovna temperatura v skladu z ISO 1313761.
Izdelano po ISO 14236, s DVGW certifikatom</t>
  </si>
  <si>
    <t>SPOJKA DVOJNA REDUCIRNA 63-25</t>
  </si>
  <si>
    <t>ALKATEN SPOJKA 25 za alkaten cev za pitno vodo. Material: Polipropilen (PP) z vgrajenim gumi tesnilom, polipropilenskim obročkom in zobatim konusnim tesnilom iz PVC plastike.
Odpornost: Testirano pri 20 C - dimenzije DN 16 -63 = 16 BAR
Od dimenzije 75-110 - pritisk 12 barov v času 1 ure.
Maksimalna temperatura pretoka alkaten fitingov = do 60 C.
Delovna temperatura v skladu z ISO 1313761.
Izdelano po ISO 14236, s DVGW certifikatom</t>
  </si>
  <si>
    <t>SPOJKA 25-3/4</t>
  </si>
  <si>
    <t>kot npr, Zagožen FFR</t>
  </si>
  <si>
    <t>FFR kos NL DN100/DN50</t>
  </si>
  <si>
    <t>EU kos NL DN100</t>
  </si>
  <si>
    <t xml:space="preserve">kot npr. Vodotehnik
VODOMERNI JAŠEK 600 z PVC pokrovom </t>
  </si>
  <si>
    <t>Volumetrični vodomer DN40 - 16 m3/h vključno s krogelno pipo DN40 pred in za števcem in nepovratnim ventilom (merni set distributerja) v vodomernem jašku, omogoča lahek dostop, zaščito in nadzor nad števcem, z možnostjo daljinskega odčitavanja</t>
  </si>
  <si>
    <t>kot npr. Enerkon volumetrični 
vodomer DN40 - 16 (20) m3/h</t>
  </si>
  <si>
    <t>Volumetrični vodomer DN20 - 1,5 m3/h vključno s krogelno pipo DN20 pred in za števcem in nepovratnim ventilom (merni set distributerja) v vodomernem jašku, omogoča lahek dostop, zaščito in nadzor nad števcem, z možnostjo daljinskega odčitavanja</t>
  </si>
  <si>
    <t>kot npr. Enerkon volumetrični 
vodomer DN20 - 1,5 (2,5) m3/h</t>
  </si>
  <si>
    <t>Cevi za spajanje s press fittingi s tesnili za uporabo v vodovodnih vodih iz nerjavnega jekla 1.4401 (DIN EN 10088). Skupaj z pritrdilnim in obešalnim negorljivim materialom. Cevi morajo biti ob dobavi očiščene in opremljene s pokrovi, ki preprečujejo vstop umazaniji.</t>
  </si>
  <si>
    <t>-pritrdilni, spojni, podporni material</t>
  </si>
  <si>
    <t xml:space="preserve">DN50-54x2,0 </t>
  </si>
  <si>
    <t xml:space="preserve">Toplotna izolacija cevi iz žlebakov za hladno vodo, iz elastomerne pene na osnovi sintetične gume (FEF) v skladu z zahtevami standarda EN 14304.
mi&gt;10000 d&lt;19 mm
mi&gt;7000 d&gt;19 mm
lambda&lt;0,035 W/mK
Samougasljiv material, ne kaplja in ne širi požara.
Vključno lepilo in bandažirni trak.
</t>
  </si>
  <si>
    <t xml:space="preserve">HLADNA VODA </t>
  </si>
  <si>
    <t>DN50-54x2,0 debelina 30mm</t>
  </si>
  <si>
    <t>Krogelna pipa z prirobničnim priključkom, s protirirobnico, za pitno vodo, skupaj s tesnilnim materialom</t>
  </si>
  <si>
    <t>Krogelna pipa z navojnim priključkom, z izpustom, za pitno vodo, skupaj s tesnilnim materialom</t>
  </si>
  <si>
    <t>Nepoovratni ventil z prirobničnim priključkom, s protirirobnico, skupaj s tesnilnim materialom</t>
  </si>
  <si>
    <t>Prehodni kos NL/nerjavno jeklo</t>
  </si>
  <si>
    <t>PEd63/DN50</t>
  </si>
  <si>
    <t>Izdelava prebojev fi 80 za prehod cevi PEd63 skozi zunanjo steno, skupaj s trajnim elastičnim materialom za tesnenje prebojev</t>
  </si>
  <si>
    <t>Posnetek cevovoda</t>
  </si>
  <si>
    <t>Zemeljska dela skupaj:</t>
  </si>
  <si>
    <t>Strojne inštalacije in naprave</t>
  </si>
  <si>
    <t>Tlačni preizkus po DVGW predpisih, izvedeni po navodilih iz projekta, skupaj z izdelavo zapisnikov o preizkusih.</t>
  </si>
  <si>
    <t>Pozicijska tablica po DIN 4065 za  oznako armatur plinovoda, skupaj s pritrdilnim materialom in izmero.</t>
  </si>
  <si>
    <t>Prekinitev dobave plina, ki ga opravi distributer plina.</t>
  </si>
  <si>
    <t>Spuščanje plina v plinovod, ki ga opravi distributer plina.</t>
  </si>
  <si>
    <t>Opozorilni trak z napisom ''POZOR PLIN''</t>
  </si>
  <si>
    <t>Nadzor s strani distributerja zemeljskega plina ali njenega pooblaščenega predstavnika</t>
  </si>
  <si>
    <t>Vris plinovoda v kataster komunalnih naprav, vključno z geodetskim posnetkom in montažnim načrtom</t>
  </si>
  <si>
    <t>Ponovno uplinjanje plinovoda</t>
  </si>
  <si>
    <t>Strojne inštalacije in naprave skupaj:</t>
  </si>
  <si>
    <t>Zemeljski plin - hišni priključki</t>
  </si>
  <si>
    <t xml:space="preserve">Zasipavanje plinmskega jarka z izkopanim materialom s komprimiranjem zemljine v slojih po 20cm
</t>
  </si>
  <si>
    <t>KOMUNALNI PRIKLJUČKI - ZEMELJSKI PLIN  FAZA 1 (DISTRIBUCIJSKI DEL - INTERNO)</t>
  </si>
  <si>
    <t>Vgradnja proizvodov plinske opreme v skladu s seznamom proizvajalcev distributerja zemeljskaga plina za področje gradnje - Energetika Ljubljana</t>
  </si>
  <si>
    <t>Izvedba priključka na  distribucijski vod  PE d110 (pn=100mbar),  dimenzija priključka PE d90,  vključno z izkopom, zapiranjem obstoječega razvoda na najbližjem zapornem organu in prepihovanjem</t>
  </si>
  <si>
    <t>dimenzije ᶲ110/ᶲ90</t>
  </si>
  <si>
    <t>Polaganje PE 100 fazonskih kosov DN100 ᶲ110 (hišni priključek), za zemeljski plin serije SDR 17,6 za delovni tlak do 1 bar, vključno z izkopom in izvedbo peščene podlage, s elektro uvarnimi spojkami</t>
  </si>
  <si>
    <t>T kos 110/110/110</t>
  </si>
  <si>
    <t>reducirni kos 110/90</t>
  </si>
  <si>
    <t>Brezšivna jeklena cev po DIN 2448, skupaj z materialom za fazonske kose in cevne odrezke ter varilni in tesnilni material</t>
  </si>
  <si>
    <t>Reducirni jekleni kos ter varilni in tesnilni material</t>
  </si>
  <si>
    <t>DN80/DN50</t>
  </si>
  <si>
    <t>Antikorozijska zaščita v zemljo položene cevi s trakovi poliken izolacije na peskano in razmaščeno podlago z minimalnim prekrivanjem 2 cm in kontrolo na preboj 20 kV</t>
  </si>
  <si>
    <t xml:space="preserve">Jeklena cev za zaščito plinske cevi na prehodu iz terena </t>
  </si>
  <si>
    <t>4.1</t>
  </si>
  <si>
    <t>Načrt strojnih inštalacij</t>
  </si>
  <si>
    <t>Plitka geotermija</t>
  </si>
  <si>
    <t>Plin, gretje, hlajenje</t>
  </si>
  <si>
    <t>Prezračevanje</t>
  </si>
  <si>
    <t>Voda, kanalizacija</t>
  </si>
  <si>
    <t>ODT</t>
  </si>
  <si>
    <t>4.2</t>
  </si>
  <si>
    <t>Načrt vodovodnega priključka</t>
  </si>
  <si>
    <t>Hišni priključki</t>
  </si>
  <si>
    <t>4.3</t>
  </si>
  <si>
    <t>Načrt plinskega priključka</t>
  </si>
  <si>
    <t>Vse mere preveriti na terenu!
V primeru nejasnosti kontaktirati projektanta krajinske arhitekture!
Vse morebitne spremembe in neskladja med posameznimi načrti je treba pred izvedbo uskladiti s projektantom krajinske arhitekture!
Vse delavniške načrte mora potrditi projektant krajinske arhitekture!
V primeru neustrezne ali slabe izvedbe se ta odstrani/porouši in izvede ponovno!
Vsa igrala in oprema mora imeti certifikat EN 1176 ali EN 16630. Certifikati in tehnični listi igral in opreme so obvezna priloga, ki jo mora ponudnik priložiti ponudbi. Garancijska doba igral in opreme mora biti najmanj 25 let za stebre in nosilne konstrukcije (barvano pocinkano jeklo, pocinkano jeklo, nerjaveče jeklo), cevi iz nerjavečega jekla, plošče (barvne HPL / protizdrsne HPL / polietilen visoke gostote).
Odstranitev obstoječih dreves ni predmet načrta krajinske arhitekture.
Strojni izkopi živice in shranjevanje živice niso predmet načrta krajinske arhitekture.
Garancijska doba izvedbe zasaditve skupaj z vzdrževanjem mora biti 2 leti.
Zakoličba zasaditve se doreče na terenu pred izvedbo, v prisotnosti projektanta krajinske arhitekture!
Zasaditveni vzorci se zakoličijo  na gradbišču ob prisotnosti odgovornega projektanta načrta krajinske arhitekture.
Iz živice je treba predhodno odstraniti plevel! Živica ne sme biti okužena s tujerodnimi invazivnimi rastlinskimi vrstami!
Ekstenzivne zelene strehe stavb niso predmet načrta krajinske arhitekture, glej načrt arhitekture.</t>
  </si>
  <si>
    <t>postavka</t>
  </si>
  <si>
    <t>znesek</t>
  </si>
  <si>
    <t>PRIPRAVLJALNA IN DRUGA DELA</t>
  </si>
  <si>
    <t>Odstranjevanje posledic gradbišča (pospravljanje in čiščenje) po končani gradnji stavb, komunalne infrastrukture in utrjenih površin.</t>
  </si>
  <si>
    <t>Geomehanski nadzor ob izvedbi zemeljskih del in temeljenja betonskih elementov.</t>
  </si>
  <si>
    <t>ura</t>
  </si>
  <si>
    <t>Protikoreninska membrana - polietilenska folija</t>
  </si>
  <si>
    <t>Drenažno peščeni sloj, višina plasti 0,1 m</t>
  </si>
  <si>
    <t>prani grobi pesek 0-4 mm (delež v rastnem substratu: 20 %)</t>
  </si>
  <si>
    <t>zrel kompost (delež v rastnem substratu: 15 %)</t>
  </si>
  <si>
    <t>Drenažno peščeni sloj, višina plasti 0,35 m</t>
  </si>
  <si>
    <t>Izravnalni sloj - fini pesek</t>
  </si>
  <si>
    <t>drobljenec 8-16 mm za zagotavljanje zračnosti (delež v rastnem substratu: 10 %)</t>
  </si>
  <si>
    <t>zrel kompost (delež v rastnem substratu: 5 %)</t>
  </si>
  <si>
    <t>aktivirano biooglje (delež v rastnem substratu: 5 %)</t>
  </si>
  <si>
    <t>prani grobi pesek 0-4 mm (delež v rastnem substratu: 15 %)</t>
  </si>
  <si>
    <t>zrel kompost (delež v rastnem substratu: 10 %)</t>
  </si>
  <si>
    <t>Mineralna zastirka iz drobljenca, 8-16 mm, višina plasti 5 cm</t>
  </si>
  <si>
    <t>Zastirka iz lesnih sekancev, 8-16 mm, višina plasti 8 cm</t>
  </si>
  <si>
    <t>prani grobi pesek 0-4 mm (delež v rastnem substratu: 25 %)</t>
  </si>
  <si>
    <r>
      <t xml:space="preserve">DREVESA NA TRAVNIKIH
nad kletjo
</t>
    </r>
    <r>
      <rPr>
        <sz val="10"/>
        <color theme="1"/>
        <rFont val="Calibri"/>
        <family val="2"/>
        <scheme val="minor"/>
      </rPr>
      <t>(vključeno pri travnikih)</t>
    </r>
  </si>
  <si>
    <t>Tamponski drobljenec, 0-32 mm, višina plasti 0,1 m</t>
  </si>
  <si>
    <t>OPREMA</t>
  </si>
  <si>
    <r>
      <rPr>
        <b/>
        <sz val="10"/>
        <color theme="1"/>
        <rFont val="Calibri"/>
        <family val="2"/>
        <scheme val="minor"/>
      </rPr>
      <t xml:space="preserve">TRAK IZ JUTE
drevesa
</t>
    </r>
    <r>
      <rPr>
        <sz val="10"/>
        <color theme="1"/>
        <rFont val="Calibri"/>
        <family val="2"/>
        <scheme val="minor"/>
      </rPr>
      <t>Dobava in ovijanje okoli debel dreves in za fiksiranje dreves ob oporne lesene kole. Deblo se v enem sloju ohlapno ovije z ovojem iz jute, do 30 cm pod krošnjo. 10 m traku na 1 drevo.</t>
    </r>
  </si>
  <si>
    <r>
      <rPr>
        <b/>
        <sz val="10"/>
        <color theme="1"/>
        <rFont val="Calibri"/>
        <family val="2"/>
        <scheme val="minor"/>
      </rPr>
      <t>ZALIVALNE VREČE
dreves</t>
    </r>
    <r>
      <rPr>
        <sz val="10"/>
        <color theme="1"/>
        <rFont val="Calibri"/>
        <family val="2"/>
        <scheme val="minor"/>
      </rPr>
      <t>a
Dobava in polaganje zalivalnih vreč iz visokokakovostnega in trpežnega materiala, 75 l, kot na primer DEMINAS DS 78097518 ali enake kakovosti. Vreče objamejo drevesno deblo in se spnejo z zadrgo.</t>
    </r>
  </si>
  <si>
    <r>
      <rPr>
        <b/>
        <sz val="10"/>
        <color theme="1"/>
        <rFont val="Calibri"/>
        <family val="2"/>
        <scheme val="minor"/>
      </rPr>
      <t xml:space="preserve">OPORNI LESENI KOL
drevesa
</t>
    </r>
    <r>
      <rPr>
        <sz val="10"/>
        <color theme="1"/>
        <rFont val="Calibri"/>
        <family val="2"/>
        <scheme val="minor"/>
      </rPr>
      <t>Dobava in postavljanje enostransko ošiljenih in enakomerno rezkanih lesenih opornih kolov (trije koli na eno sadiko) iz iglavcev (borov les), tlačno impregnirani, premera 6 cm, visoki min. 2 m. Segajo naj do 10 cm pod krošnjo drevesa in so v tla fiksirani v globini 50 cm.</t>
    </r>
  </si>
  <si>
    <r>
      <rPr>
        <b/>
        <sz val="10"/>
        <color theme="1"/>
        <rFont val="Calibri"/>
        <family val="2"/>
        <scheme val="minor"/>
      </rPr>
      <t>ZAŠČITA ZA DEBLO DREVESA PRED KOŠNJO
košeni travniki, ekstenzivni travniki</t>
    </r>
    <r>
      <rPr>
        <sz val="10"/>
        <color theme="1"/>
        <rFont val="Calibri"/>
        <family val="2"/>
        <scheme val="minor"/>
      </rPr>
      <t xml:space="preserve">
košen travnik, ekstenzivni travnik
Pod zalivalne vreče se namestijo zaščitne plastične manšete, kot na primer Moga/LDLPE ali enakovredne kakovosti v sivi barvi na višini 15 cm od tal. Zaščita prepreči poškodbe debel dreves zaradi kosilnic, robov in vrvic. Plastična manšeta naj je perforirana, linijska in zavita. Zavita oblika omogoča, da se sama od sebe širi z rastjo drevesa. Perforiranost omogoča dihanje. V primeru, da je zaščita prekratka, se ena manšeta združi z drugo na način, da objameta celoten obseg debla. </t>
    </r>
  </si>
  <si>
    <r>
      <rPr>
        <b/>
        <sz val="10"/>
        <color theme="1"/>
        <rFont val="Calibri"/>
        <family val="2"/>
        <scheme val="minor"/>
      </rPr>
      <t xml:space="preserve">TRAVNE REŠETKE
košen travnik, ekstenzivni travnik
</t>
    </r>
    <r>
      <rPr>
        <sz val="10"/>
        <color theme="1"/>
        <rFont val="Calibri"/>
        <family val="2"/>
        <scheme val="minor"/>
      </rPr>
      <t>Dobava in polaganje povoznih travnih rešetk na območju interventnih poti, kot npr. Ecoraster E50 ali enakovredne kakovosti, iz recikliranega polietilena (LDPE). Material mora biti UV odporen, odporen proti zmrzovanju ter staranju. Dimenzije: 33 cm x 33 cm x 5 cm, debelina sten najmanj 5 mm. Kemična odpornost na kisline, luge, alkohol, olje in bencin (cestna sol, amonijak, kisel dež, itd.). Tlačna trdnost do 20 t osne obremenitve po DIN 1072, nosilnost na m2 do 350 t. Stabilnost oblike mora biti zagotovljena v temperaturnem razponu od -50 do 90 °C.</t>
    </r>
  </si>
  <si>
    <t>ZELENE POVRŠINE IN ZASADITEV</t>
  </si>
  <si>
    <t xml:space="preserve">DREVESA </t>
  </si>
  <si>
    <r>
      <rPr>
        <b/>
        <i/>
        <sz val="10"/>
        <color theme="1"/>
        <rFont val="Calibri"/>
        <family val="2"/>
        <scheme val="minor"/>
      </rPr>
      <t>Tilia vulgaris x '</t>
    </r>
    <r>
      <rPr>
        <b/>
        <sz val="10"/>
        <color theme="1"/>
        <rFont val="Calibri"/>
        <family val="2"/>
        <scheme val="minor"/>
      </rPr>
      <t>Pallida</t>
    </r>
    <r>
      <rPr>
        <b/>
        <i/>
        <sz val="10"/>
        <color theme="1"/>
        <rFont val="Calibri"/>
        <family val="2"/>
        <scheme val="minor"/>
      </rPr>
      <t>'</t>
    </r>
    <r>
      <rPr>
        <b/>
        <sz val="10"/>
        <color theme="1"/>
        <rFont val="Calibri"/>
        <family val="2"/>
        <scheme val="minor"/>
      </rPr>
      <t xml:space="preserve"> / TIL VUL P</t>
    </r>
    <r>
      <rPr>
        <sz val="10"/>
        <color theme="1"/>
        <rFont val="Calibri"/>
        <family val="2"/>
        <scheme val="minor"/>
      </rPr>
      <t xml:space="preserve">
3x presajena sadika, soliterno drevo, obseg debla 16-18 cm, ožičena koreninska gruda.</t>
    </r>
  </si>
  <si>
    <r>
      <rPr>
        <b/>
        <sz val="10"/>
        <color theme="1"/>
        <rFont val="Calibri"/>
        <family val="2"/>
        <scheme val="minor"/>
      </rPr>
      <t xml:space="preserve">DOBAVA IN SAJENJE DREVES NA TLAKOVANI POVRŠINI V STRUKTURNE CELICE
</t>
    </r>
    <r>
      <rPr>
        <sz val="10"/>
        <color theme="1"/>
        <rFont val="Calibri"/>
        <family val="2"/>
        <scheme val="minor"/>
      </rPr>
      <t>Nabava, dostava in sajenje sadik slovenskega ali nemškega izvora. Izkop jame velikosti 1 m x 1 m x 1 m oz. v 1,5 kratni  velikosti koreninske grude, nanos substrata,
sajenje, zalivanje. Neposredno na koreninsko grudo se doda  mikorizni dodatek. Glej posebne zahteve za sajenje dreves v strukturne celice.</t>
    </r>
  </si>
  <si>
    <t>DREVESA skupaj</t>
  </si>
  <si>
    <t>ŽIVE MEJE IN GRMOVNICE</t>
  </si>
  <si>
    <r>
      <rPr>
        <b/>
        <sz val="10"/>
        <color theme="1"/>
        <rFont val="Calibri"/>
        <family val="2"/>
        <scheme val="minor"/>
      </rPr>
      <t>DOBAVA IN SAJENJE SADIK ŽIVE MEJE IN GRMOVNIC</t>
    </r>
    <r>
      <rPr>
        <sz val="10"/>
        <color theme="1"/>
        <rFont val="Calibri"/>
        <family val="2"/>
        <scheme val="minor"/>
      </rPr>
      <t xml:space="preserve">
Nabava in dovoz sadik žive meje in grmovnic slovenskega izvora, priprava tal, dvoredno križno sajenje, zalivanje.</t>
    </r>
  </si>
  <si>
    <r>
      <t xml:space="preserve">Carpinus betulus </t>
    </r>
    <r>
      <rPr>
        <b/>
        <sz val="10"/>
        <color theme="1"/>
        <rFont val="Calibri"/>
        <family val="2"/>
        <scheme val="minor"/>
      </rPr>
      <t xml:space="preserve">/ CAR BET
</t>
    </r>
    <r>
      <rPr>
        <sz val="10"/>
        <color theme="1"/>
        <rFont val="Calibri"/>
        <family val="2"/>
        <scheme val="minor"/>
      </rPr>
      <t>2x presajena, sadika v loncu, 80-100 cm, več kot trije odganjki</t>
    </r>
  </si>
  <si>
    <t>ŽIVE MEJE IN GRMOVNICE skupaj</t>
  </si>
  <si>
    <t>TRAJNICE</t>
  </si>
  <si>
    <r>
      <rPr>
        <b/>
        <sz val="10"/>
        <color theme="1"/>
        <rFont val="Calibri"/>
        <family val="2"/>
        <scheme val="minor"/>
      </rPr>
      <t>DOBAVA IN SAJENJE TRAJNIC</t>
    </r>
    <r>
      <rPr>
        <sz val="10"/>
        <color theme="1"/>
        <rFont val="Calibri"/>
        <family val="2"/>
        <scheme val="minor"/>
      </rPr>
      <t xml:space="preserve">
Nabava in dovoz sadik trajnic slovenskega izvora, sadike v loncu, priprava tal, križno sajenje, zalivanje.</t>
    </r>
  </si>
  <si>
    <r>
      <t xml:space="preserve">Carex morrowii </t>
    </r>
    <r>
      <rPr>
        <b/>
        <sz val="10"/>
        <color theme="1"/>
        <rFont val="Calibri"/>
        <family val="2"/>
        <scheme val="minor"/>
      </rPr>
      <t>'Ice Dance'</t>
    </r>
  </si>
  <si>
    <r>
      <t xml:space="preserve">Geranium cantabrigiense </t>
    </r>
    <r>
      <rPr>
        <b/>
        <sz val="10"/>
        <color theme="1"/>
        <rFont val="Calibri"/>
        <family val="2"/>
        <scheme val="minor"/>
      </rPr>
      <t xml:space="preserve">'Biokovo' </t>
    </r>
  </si>
  <si>
    <r>
      <t xml:space="preserve">Salvia nemorosa </t>
    </r>
    <r>
      <rPr>
        <b/>
        <sz val="10"/>
        <color theme="1"/>
        <rFont val="Calibri"/>
        <family val="2"/>
        <scheme val="minor"/>
      </rPr>
      <t xml:space="preserve">'Caradonna' </t>
    </r>
  </si>
  <si>
    <r>
      <t xml:space="preserve">Calamintha nepeta </t>
    </r>
    <r>
      <rPr>
        <b/>
        <sz val="10"/>
        <color theme="1"/>
        <rFont val="Calibri"/>
        <family val="2"/>
        <scheme val="minor"/>
      </rPr>
      <t xml:space="preserve">'Montrose White' </t>
    </r>
  </si>
  <si>
    <r>
      <t xml:space="preserve">Echinacea purpurea </t>
    </r>
    <r>
      <rPr>
        <b/>
        <sz val="10"/>
        <color theme="1"/>
        <rFont val="Calibri"/>
        <family val="2"/>
        <scheme val="minor"/>
      </rPr>
      <t xml:space="preserve">'Ruby Star' </t>
    </r>
  </si>
  <si>
    <r>
      <t>Bergenia cordifolia '</t>
    </r>
    <r>
      <rPr>
        <b/>
        <sz val="10"/>
        <color theme="1"/>
        <rFont val="Calibri"/>
        <family val="2"/>
        <scheme val="minor"/>
      </rPr>
      <t>Baby Doll'</t>
    </r>
  </si>
  <si>
    <t>Geranium macrorrhizum</t>
  </si>
  <si>
    <t>Liriope muscari</t>
  </si>
  <si>
    <t>TRAJNICE skupaj</t>
  </si>
  <si>
    <t>KOŠENI TRAVNIK</t>
  </si>
  <si>
    <r>
      <t xml:space="preserve">DOBAVA IN SEJANJE TRATNE MEŠANICE
</t>
    </r>
    <r>
      <rPr>
        <sz val="10"/>
        <color theme="1"/>
        <rFont val="Calibri"/>
        <family val="2"/>
        <scheme val="minor"/>
      </rPr>
      <t>Nabava in dovoz semenske mešanice, priprava tal, izdelava finega planuma (po potrebi se izvaja rahlanje in zatesnitev z valjarjem ali z vibracijsko brano), gnojenje z organskim ali mineralnim gnojilom, sejanje, raztros kremenove mivke in ponovno uvaljanje. Zalivanje.</t>
    </r>
  </si>
  <si>
    <r>
      <t xml:space="preserve">SEMENSKA MEŠANICA TRATE
</t>
    </r>
    <r>
      <rPr>
        <sz val="10"/>
        <color theme="1"/>
        <rFont val="Calibri"/>
        <family val="2"/>
        <scheme val="minor"/>
      </rPr>
      <t>travna mešanica redno košeno trato, 30 g/m2</t>
    </r>
    <r>
      <rPr>
        <b/>
        <sz val="10"/>
        <color theme="1"/>
        <rFont val="Calibri"/>
        <family val="2"/>
        <scheme val="minor"/>
      </rPr>
      <t xml:space="preserve">
</t>
    </r>
    <r>
      <rPr>
        <i/>
        <sz val="10"/>
        <color theme="1"/>
        <rFont val="Calibri"/>
        <family val="2"/>
        <scheme val="minor"/>
      </rPr>
      <t xml:space="preserve">Lolium perenne </t>
    </r>
    <r>
      <rPr>
        <sz val="10"/>
        <color theme="1"/>
        <rFont val="Calibri"/>
        <family val="2"/>
        <scheme val="minor"/>
      </rPr>
      <t xml:space="preserve">55 %, </t>
    </r>
    <r>
      <rPr>
        <i/>
        <sz val="10"/>
        <color theme="1"/>
        <rFont val="Calibri"/>
        <family val="2"/>
        <scheme val="minor"/>
      </rPr>
      <t xml:space="preserve">Poa pratensis </t>
    </r>
    <r>
      <rPr>
        <sz val="10"/>
        <color theme="1"/>
        <rFont val="Calibri"/>
        <family val="2"/>
        <scheme val="minor"/>
      </rPr>
      <t xml:space="preserve">15 %, </t>
    </r>
    <r>
      <rPr>
        <i/>
        <sz val="10"/>
        <color theme="1"/>
        <rFont val="Calibri"/>
        <family val="2"/>
        <scheme val="minor"/>
      </rPr>
      <t xml:space="preserve">Festuca rubra comutata </t>
    </r>
    <r>
      <rPr>
        <sz val="10"/>
        <color theme="1"/>
        <rFont val="Calibri"/>
        <family val="2"/>
        <scheme val="minor"/>
      </rPr>
      <t xml:space="preserve">15 %, </t>
    </r>
    <r>
      <rPr>
        <i/>
        <sz val="10"/>
        <color theme="1"/>
        <rFont val="Calibri"/>
        <family val="2"/>
        <scheme val="minor"/>
      </rPr>
      <t xml:space="preserve">Festuca rubra rubra  </t>
    </r>
    <r>
      <rPr>
        <sz val="10"/>
        <color theme="1"/>
        <rFont val="Calibri"/>
        <family val="2"/>
        <scheme val="minor"/>
      </rPr>
      <t>15 %</t>
    </r>
  </si>
  <si>
    <t>KOŠENI TRAVNIK skupaj</t>
  </si>
  <si>
    <t>ZELENE POVRŠINE IN ZASADITEV skupaj</t>
  </si>
  <si>
    <t>Faza 1 - interni del</t>
  </si>
  <si>
    <t>KI 10.2</t>
  </si>
  <si>
    <t>KI 10.2.1</t>
  </si>
  <si>
    <t>KI 10.2.1.1</t>
  </si>
  <si>
    <t>KI 10.2.1.2</t>
  </si>
  <si>
    <t>Zakoličba otroških območij igrišč, območij urbanih vrtičkov, opreme, zelenih površin in zasaditve, z vsemi pomožnimi deli in prenosi ter zakoličba komunalnih vodov z izdelavo zakoličbenega zapisnika.</t>
  </si>
  <si>
    <t>KI 10.2.1.3</t>
  </si>
  <si>
    <t>KI 10.2.2</t>
  </si>
  <si>
    <t>KI 10.2.2.1</t>
  </si>
  <si>
    <r>
      <t xml:space="preserve">OTROŠKA IGRIŠČA
KA D I1, KA E1 nad kletjo
</t>
    </r>
    <r>
      <rPr>
        <sz val="10"/>
        <color theme="1"/>
        <rFont val="Calibri"/>
        <family val="2"/>
        <scheme val="minor"/>
      </rPr>
      <t>površina 53,7 m2</t>
    </r>
  </si>
  <si>
    <t>KI 10.2.2.1.1</t>
  </si>
  <si>
    <t>KI 10.2.2.1.2</t>
  </si>
  <si>
    <t>Tamponski drobljenec, 0-32 mm, višina plasti 0,3 m</t>
  </si>
  <si>
    <t>KI 10.2.2.1.3</t>
  </si>
  <si>
    <t>KI 10.2.2.1.4</t>
  </si>
  <si>
    <t>Pran rečni prod, 4-8 mm, višina plasti 0,3 m</t>
  </si>
  <si>
    <t>KI 10.2.2.2</t>
  </si>
  <si>
    <r>
      <rPr>
        <b/>
        <sz val="10"/>
        <color theme="1"/>
        <rFont val="Calibri"/>
        <family val="2"/>
        <scheme val="minor"/>
      </rPr>
      <t xml:space="preserve">OTROŠKA IGRIŠČA
KA D I1, KA D I2, KA E1, KA E2 izven kleti
</t>
    </r>
    <r>
      <rPr>
        <sz val="10"/>
        <color theme="1"/>
        <rFont val="Calibri"/>
        <family val="2"/>
        <scheme val="minor"/>
      </rPr>
      <t>površina 538,8 m2</t>
    </r>
  </si>
  <si>
    <t>KI 10.2.2.2.1</t>
  </si>
  <si>
    <t>KI 10.2.2.2.2</t>
  </si>
  <si>
    <t>KI 10.2.2.3</t>
  </si>
  <si>
    <r>
      <t xml:space="preserve">KOŠEN TRAVNIK
nad kletjo
</t>
    </r>
    <r>
      <rPr>
        <sz val="10"/>
        <color theme="1"/>
        <rFont val="Calibri"/>
        <family val="2"/>
        <scheme val="minor"/>
      </rPr>
      <t>površina 1229 m2</t>
    </r>
  </si>
  <si>
    <t>KI 10.2.2.3.1</t>
  </si>
  <si>
    <t>KI 10.2.2.3.2</t>
  </si>
  <si>
    <t>KI 10.2.2.3.3</t>
  </si>
  <si>
    <t>KI 10.2.2.3.4</t>
  </si>
  <si>
    <t>KI 10.2.2.3.4.1</t>
  </si>
  <si>
    <t>KI 10.2.2.3.4.2</t>
  </si>
  <si>
    <t>KI 10.2.2.4</t>
  </si>
  <si>
    <r>
      <t xml:space="preserve">KOŠEN TRAVNIK
izven kleti
</t>
    </r>
    <r>
      <rPr>
        <sz val="10"/>
        <color theme="1"/>
        <rFont val="Calibri"/>
        <family val="2"/>
        <scheme val="minor"/>
      </rPr>
      <t>površina 1661 m2</t>
    </r>
  </si>
  <si>
    <t>KI 10.2.2.4.1</t>
  </si>
  <si>
    <t>KI 10.2.2.4.1.1</t>
  </si>
  <si>
    <t>KI 10.2.2.4.1.2</t>
  </si>
  <si>
    <t>KI 10.2.2.5</t>
  </si>
  <si>
    <r>
      <t xml:space="preserve">KOŠEN TRAVNIK NAD KLANČINO
</t>
    </r>
    <r>
      <rPr>
        <sz val="10"/>
        <color theme="1"/>
        <rFont val="Calibri"/>
        <family val="2"/>
        <scheme val="minor"/>
      </rPr>
      <t>površina 222,3 m2</t>
    </r>
  </si>
  <si>
    <t>KI 10.2.2.5.1</t>
  </si>
  <si>
    <t>Filc 500 g/m2</t>
  </si>
  <si>
    <t>KI 10.2.2.5.2</t>
  </si>
  <si>
    <t>Drenažno zadrževalne plošče DD40, napolnjene z vulkanskim prodcem, višina plasti 4 cm</t>
  </si>
  <si>
    <t>KI 10.2.2.5.3</t>
  </si>
  <si>
    <t>Rastni substrat, tip 6, višina plasti 0,3 m, kot npr. Vulkahum Mix 60 substrat ali enakovredne kakovosti</t>
  </si>
  <si>
    <t>KI 10.2.2.6</t>
  </si>
  <si>
    <r>
      <t xml:space="preserve">KOŠEN TRAVNIK - INTERVENCA
izven kleti
</t>
    </r>
    <r>
      <rPr>
        <sz val="10"/>
        <color theme="1"/>
        <rFont val="Calibri"/>
        <family val="2"/>
        <scheme val="minor"/>
      </rPr>
      <t>površina 66 m2</t>
    </r>
  </si>
  <si>
    <t>KI 10.2.2.6.1</t>
  </si>
  <si>
    <t>KI 10.2.2.6.2</t>
  </si>
  <si>
    <t>KI 10.2.2.6.3</t>
  </si>
  <si>
    <t>KI 10.2.2.6.4</t>
  </si>
  <si>
    <t>KI 10.2.2.6.4.1</t>
  </si>
  <si>
    <t>KI 10.2.2.6.4.2</t>
  </si>
  <si>
    <t>KI 10.2.2.6.5</t>
  </si>
  <si>
    <t>KI 10.2.2.7</t>
  </si>
  <si>
    <r>
      <t xml:space="preserve">EKSTENZIVNI  TRAVNIK
nad kletjo
</t>
    </r>
    <r>
      <rPr>
        <sz val="10"/>
        <color theme="1"/>
        <rFont val="Calibri"/>
        <family val="2"/>
        <scheme val="minor"/>
      </rPr>
      <t>površina 1114,3 m2</t>
    </r>
  </si>
  <si>
    <t>KI 10.2.2.7.1</t>
  </si>
  <si>
    <t>KI 10.2.2.7.2</t>
  </si>
  <si>
    <t>KI 10.2.2.7.3</t>
  </si>
  <si>
    <t>KI 10.2.2.7.4</t>
  </si>
  <si>
    <t>KI 10.2.2.7.4.1</t>
  </si>
  <si>
    <t>KI 10.2.2.7.4.2</t>
  </si>
  <si>
    <t>KI 10.2.2.8</t>
  </si>
  <si>
    <r>
      <t xml:space="preserve">EKSTENZIVNI TRAVNIK
izven kleti
</t>
    </r>
    <r>
      <rPr>
        <sz val="10"/>
        <color theme="1"/>
        <rFont val="Calibri"/>
        <family val="2"/>
        <scheme val="minor"/>
      </rPr>
      <t>površina 511 m2</t>
    </r>
  </si>
  <si>
    <t>KI 10.2.2.8.1</t>
  </si>
  <si>
    <t>KI 10.2.2.8.1.1</t>
  </si>
  <si>
    <t>KI 10.2.2.8.1.2</t>
  </si>
  <si>
    <t>KI 10.2.2.9</t>
  </si>
  <si>
    <r>
      <t xml:space="preserve">EKSTENZIVNI TRAVNIK - INTERVENCA
izven kleti
</t>
    </r>
    <r>
      <rPr>
        <sz val="10"/>
        <color theme="1"/>
        <rFont val="Calibri"/>
        <family val="2"/>
        <scheme val="minor"/>
      </rPr>
      <t>površina 116,3 m2</t>
    </r>
  </si>
  <si>
    <t>KI 10.2.2.9.1</t>
  </si>
  <si>
    <t>KI 10.2.2.9.2</t>
  </si>
  <si>
    <t>KI 10.2.2.9.3</t>
  </si>
  <si>
    <t>KI 10.2.2.9.4</t>
  </si>
  <si>
    <t>KI 10.2.2.9.4.1</t>
  </si>
  <si>
    <t>KI 10.2.2.9.4.2</t>
  </si>
  <si>
    <t>prani grobi pesek 0-4 mm (delež v rastnem substratu: 30 %)</t>
  </si>
  <si>
    <t>KI 10.2.2.9.5</t>
  </si>
  <si>
    <t>KI 10.2.2.10</t>
  </si>
  <si>
    <r>
      <t xml:space="preserve">EKSTENZIVNI TRAVNIK - INTERVENCA
nad kletjo
</t>
    </r>
    <r>
      <rPr>
        <sz val="10"/>
        <color theme="1"/>
        <rFont val="Calibri"/>
        <family val="2"/>
        <scheme val="minor"/>
      </rPr>
      <t>površina 69 m2</t>
    </r>
  </si>
  <si>
    <t>KI 10.2.2.10.1</t>
  </si>
  <si>
    <t>KI 10.2.2.10.2</t>
  </si>
  <si>
    <t>Tamponski drobljenec, višina plasti 0,34 m</t>
  </si>
  <si>
    <t>KI 10.2.2.10.3</t>
  </si>
  <si>
    <t>KI 10.2.2.10.4</t>
  </si>
  <si>
    <t>KI 10.2.2.10.4.1</t>
  </si>
  <si>
    <t>KI 10.2.2.10.4.2</t>
  </si>
  <si>
    <t>KI 10.2.2.10.5</t>
  </si>
  <si>
    <t>KI 10.2.2.11</t>
  </si>
  <si>
    <r>
      <t xml:space="preserve">OBMOČJE TRAJNIC
nad kletjo
PE3.3, ZP D1.1, ZP E2.3
</t>
    </r>
    <r>
      <rPr>
        <sz val="10"/>
        <color theme="1"/>
        <rFont val="Calibri"/>
        <family val="2"/>
        <scheme val="minor"/>
      </rPr>
      <t>površina 26,2 m2</t>
    </r>
  </si>
  <si>
    <t>KI 10.2.2.11.1</t>
  </si>
  <si>
    <t>KI 10.2.2.11.2</t>
  </si>
  <si>
    <t>KI 10.2.2.11.3</t>
  </si>
  <si>
    <t>KI 10.2.2.11.4</t>
  </si>
  <si>
    <t>KI 10.2.2.11.4.1</t>
  </si>
  <si>
    <t>KI 10.2.2.11.4.2</t>
  </si>
  <si>
    <t>KI 10.2.2.11.4.3</t>
  </si>
  <si>
    <t>zrel kompost (delež v rastnem substratu: 8 %)</t>
  </si>
  <si>
    <t>aktivirano biooglje (delež v rastnem substratu: 2 %)</t>
  </si>
  <si>
    <t>KI 10.2.2.11.5</t>
  </si>
  <si>
    <t>KI 10.2.2.12</t>
  </si>
  <si>
    <r>
      <t xml:space="preserve">OBMOČJE TRAJNIC
izven kleti
ZP E1.1, ZP E1.2, ZP E1.3, ZP E2.2, ZP E2.3, ZP E3.1, ZP E3.2, ZP E3.3, ZP D1.1, ZP D1.2, ZP D1.3, ZP D2.1, ZP D2.2, ZP D2.3, ZP D3.1, ZP D3.2, ZP D3.3, ZP P6, ZP P7.1-ZP7.4, ZP P7.5-ZP P7.9, ZP K2
</t>
    </r>
    <r>
      <rPr>
        <sz val="10"/>
        <color theme="1"/>
        <rFont val="Calibri"/>
        <family val="2"/>
        <scheme val="minor"/>
      </rPr>
      <t>površina 65,66 m2</t>
    </r>
  </si>
  <si>
    <t>KI 10.2.2.12.1</t>
  </si>
  <si>
    <t>KI 10.2.2.12.1.1</t>
  </si>
  <si>
    <t>KI 10.2.2.12.1.2</t>
  </si>
  <si>
    <t>KI 10.2.2.12.1.3</t>
  </si>
  <si>
    <t>KI 10.2.2.12.1.4</t>
  </si>
  <si>
    <t>KI 10.2.2.12.2</t>
  </si>
  <si>
    <t>KI 10.2.2.12.2.1</t>
  </si>
  <si>
    <t>KI 10.2.2.12.2.2</t>
  </si>
  <si>
    <t>KI 10.2.2.12.2.3</t>
  </si>
  <si>
    <t>KI 10.2.2.12.3</t>
  </si>
  <si>
    <t>KI 10.2.2.13</t>
  </si>
  <si>
    <r>
      <t xml:space="preserve">OBMOČJE TRAJNIC
korita ob klančini
ZP K1.1, ZP K1.2, ZP K1.3
</t>
    </r>
    <r>
      <rPr>
        <sz val="10"/>
        <color theme="1"/>
        <rFont val="Calibri"/>
        <family val="2"/>
        <scheme val="minor"/>
      </rPr>
      <t>površina 48,6 m2</t>
    </r>
  </si>
  <si>
    <t>KI 10.2.2.13.1</t>
  </si>
  <si>
    <t>Drenažni sloj, drobljenec 16-32 mm, višina plasti 0,1 m</t>
  </si>
  <si>
    <t>KI 10.2.2.13.2</t>
  </si>
  <si>
    <t>KI 10.2.2.13.3</t>
  </si>
  <si>
    <t>KI 10.2.2.13.3.1</t>
  </si>
  <si>
    <t>KI 10.2.2.13.3.2</t>
  </si>
  <si>
    <t>KI 10.2.2.13.3.3</t>
  </si>
  <si>
    <t>KI 10.2.2.13.4</t>
  </si>
  <si>
    <t>KI 10.2.2.14</t>
  </si>
  <si>
    <r>
      <t xml:space="preserve">ŽIVA MEJA
nad kletjo
KA E V1 (DEL)
</t>
    </r>
    <r>
      <rPr>
        <sz val="10"/>
        <color theme="1"/>
        <rFont val="Calibri"/>
        <family val="2"/>
        <scheme val="minor"/>
      </rPr>
      <t>površina 22,4 m2</t>
    </r>
  </si>
  <si>
    <t>KI 10.2.2.14.1</t>
  </si>
  <si>
    <t>KI 10.2.2.14.2</t>
  </si>
  <si>
    <t>KI 10.2.2.14.3</t>
  </si>
  <si>
    <t>KI 10.2.2.14.4</t>
  </si>
  <si>
    <t>KI 10.2.2.14.4.3</t>
  </si>
  <si>
    <t>KI 10.2.2.14.5</t>
  </si>
  <si>
    <t>KI 10.2.2.15</t>
  </si>
  <si>
    <r>
      <t xml:space="preserve">ŽIVA MEJA
izven kleti
KA E V1 (DEL), KA E V2, KA E V3, KA E V4
</t>
    </r>
    <r>
      <rPr>
        <sz val="10"/>
        <color theme="1"/>
        <rFont val="Calibri"/>
        <family val="2"/>
        <scheme val="minor"/>
      </rPr>
      <t>površina 168 m2</t>
    </r>
  </si>
  <si>
    <t>KI 10.2.2.15.1</t>
  </si>
  <si>
    <t>KI 10.2.2.15.1.1</t>
  </si>
  <si>
    <t>KI 10.2.2.15.1.2</t>
  </si>
  <si>
    <t>KI 10.2.2.15.1.3</t>
  </si>
  <si>
    <t>KI 10.2.2.15.2</t>
  </si>
  <si>
    <t>KI 10.2.2.16</t>
  </si>
  <si>
    <r>
      <t xml:space="preserve">VRTIČKI, POTI MED GREDAMI
nad kletjo
</t>
    </r>
    <r>
      <rPr>
        <b/>
        <sz val="10"/>
        <color theme="1"/>
        <rFont val="Calibri (Body)"/>
      </rPr>
      <t>KA E V1 (DEL)</t>
    </r>
    <r>
      <rPr>
        <b/>
        <sz val="10"/>
        <color theme="1"/>
        <rFont val="Calibri"/>
        <family val="2"/>
        <scheme val="minor"/>
      </rPr>
      <t xml:space="preserve">
</t>
    </r>
    <r>
      <rPr>
        <sz val="10"/>
        <color theme="1"/>
        <rFont val="Calibri"/>
        <family val="2"/>
        <scheme val="minor"/>
      </rPr>
      <t>površina 55,2 m2</t>
    </r>
  </si>
  <si>
    <t>KI 10.2.2.16.1</t>
  </si>
  <si>
    <t>KI 10.2.2.16.2</t>
  </si>
  <si>
    <t>Tamponski drobljenec, 0-32 mm, višina plasti 0,59 m</t>
  </si>
  <si>
    <t>KI 10.2.2.16.3</t>
  </si>
  <si>
    <t>Drobljenec, 0-4 mm, višina plasti 0,03 m</t>
  </si>
  <si>
    <t>KI 10.2.2.17</t>
  </si>
  <si>
    <r>
      <t xml:space="preserve">VRTIČKI, POTI MED GREDAMI
izven kleti
KA E V1 (DEL), KA E V2, KA E V3, KA E V4
</t>
    </r>
    <r>
      <rPr>
        <sz val="10"/>
        <color theme="1"/>
        <rFont val="Calibri"/>
        <family val="2"/>
        <scheme val="minor"/>
      </rPr>
      <t>površina 298,4 m2</t>
    </r>
  </si>
  <si>
    <t>KI 10.2.2.17.1</t>
  </si>
  <si>
    <t>KI 10.2.2.17.2</t>
  </si>
  <si>
    <t>Tamponski drobljenec, 0-32 mm, višina plasti 0,32 m</t>
  </si>
  <si>
    <t>KI 10.2.2.17.3</t>
  </si>
  <si>
    <t>KI 10.2.2.18</t>
  </si>
  <si>
    <r>
      <t xml:space="preserve">VRTIČKI, GREDE
nad kletjo
</t>
    </r>
    <r>
      <rPr>
        <b/>
        <sz val="10"/>
        <color theme="1"/>
        <rFont val="Calibri (Body)"/>
      </rPr>
      <t>KA E V1 (DEL)</t>
    </r>
    <r>
      <rPr>
        <b/>
        <sz val="10"/>
        <color theme="1"/>
        <rFont val="Calibri"/>
        <family val="2"/>
        <scheme val="minor"/>
      </rPr>
      <t xml:space="preserve">
</t>
    </r>
    <r>
      <rPr>
        <sz val="10"/>
        <color theme="1"/>
        <rFont val="Calibri"/>
        <family val="2"/>
        <scheme val="minor"/>
      </rPr>
      <t>površina 33,1 m2</t>
    </r>
  </si>
  <si>
    <t>KI 10.2.2.18.1</t>
  </si>
  <si>
    <t>KI 10.2.2.18.2</t>
  </si>
  <si>
    <t>Tamponski drobljenec, 0-32 mm, višina plasti 0,47 m</t>
  </si>
  <si>
    <t>KI 10.2.2.18.3</t>
  </si>
  <si>
    <t>Zaščitna mreža proti glodalcem</t>
  </si>
  <si>
    <t>KI 10.2.2.18.4</t>
  </si>
  <si>
    <t>Drenažni sloj, veje, višina plasti 0,05 m</t>
  </si>
  <si>
    <t>KI 10.2.2.18.5</t>
  </si>
  <si>
    <t>KI 10.2.2.18.6</t>
  </si>
  <si>
    <t>KI 10.2.2.18.6.1</t>
  </si>
  <si>
    <t>KI 10.2.2.18.6.2</t>
  </si>
  <si>
    <t>prani grobi pesek 0-4 mm (delež v rastnem substratu: 10 %)</t>
  </si>
  <si>
    <t>KI 10.2.2.18.6.3</t>
  </si>
  <si>
    <t>zrel kompost (delež v rastnem substratu: 35 %)</t>
  </si>
  <si>
    <t>KI 10.2.2.19</t>
  </si>
  <si>
    <r>
      <t xml:space="preserve">VRTIČKI, GREDE
izven kleti
KA E V1 (DEL), KA E V2, KA E V3, KA E V4
</t>
    </r>
    <r>
      <rPr>
        <sz val="10"/>
        <color theme="1"/>
        <rFont val="Calibri"/>
        <family val="2"/>
        <scheme val="minor"/>
      </rPr>
      <t>površina 247,6 m2</t>
    </r>
  </si>
  <si>
    <t>KI 10.2.2.19.1</t>
  </si>
  <si>
    <t>Tamponski drobljenec, 0-32 mm, višina plasti 0,2 m</t>
  </si>
  <si>
    <t>KI 10.2.2.19.2</t>
  </si>
  <si>
    <t>KI 10.2.2.19.3</t>
  </si>
  <si>
    <t>KI 10.2.2.19.4</t>
  </si>
  <si>
    <t>KI 10.2.2.19.5</t>
  </si>
  <si>
    <t>KI 10.2.2.19.5.1</t>
  </si>
  <si>
    <t>KI 10.2.2.19.5.2</t>
  </si>
  <si>
    <t>KI 10.2.2.19.5.3</t>
  </si>
  <si>
    <t>KI 10.2.2.20</t>
  </si>
  <si>
    <r>
      <t xml:space="preserve">DREVESA NA TRAVNIKIH
izven kleti
</t>
    </r>
    <r>
      <rPr>
        <sz val="10"/>
        <color theme="1"/>
        <rFont val="Calibri"/>
        <family val="2"/>
        <scheme val="minor"/>
      </rPr>
      <t>površina 227,68 m2</t>
    </r>
  </si>
  <si>
    <t>KI 10.2.2.20.1</t>
  </si>
  <si>
    <t>KI 10.2.2.20.1.1</t>
  </si>
  <si>
    <t>KI 10.2.2.20.1.2</t>
  </si>
  <si>
    <t>KI 10.2.2.20.1.3</t>
  </si>
  <si>
    <t>KI 10.2.2.21</t>
  </si>
  <si>
    <t>KI 10.2.2.22</t>
  </si>
  <si>
    <r>
      <t xml:space="preserve">DREVESA NA IGRIŠČIH
izven kleti
</t>
    </r>
    <r>
      <rPr>
        <sz val="10"/>
        <color theme="1"/>
        <rFont val="Calibri"/>
        <family val="2"/>
        <scheme val="minor"/>
      </rPr>
      <t>površina 124 m2</t>
    </r>
  </si>
  <si>
    <t>KI 10.2.2.22.1</t>
  </si>
  <si>
    <t>KI 10.2.2.22.1.1</t>
  </si>
  <si>
    <t>KI 10.2.2.22.1.2</t>
  </si>
  <si>
    <t>KI 10.2.2.22.1.3</t>
  </si>
  <si>
    <r>
      <t xml:space="preserve">DREVESA POD TLAKOVANIMI POVRŠINAMI V STRUKTURNIH CELICAH
izven kleti
ZP P6, ZP P7.1-ZP7.4, ZP P7.5-ZP P7.9
</t>
    </r>
    <r>
      <rPr>
        <sz val="10"/>
        <color theme="1"/>
        <rFont val="Calibri"/>
        <family val="2"/>
        <scheme val="minor"/>
      </rPr>
      <t>površina 97,3 m2</t>
    </r>
  </si>
  <si>
    <t>KI 10.2.2.22.2</t>
  </si>
  <si>
    <t>KI 10.2.2.22.3</t>
  </si>
  <si>
    <t>KI 10.2.2.22.3.1</t>
  </si>
  <si>
    <t>KI 10.2.2.22.3.2</t>
  </si>
  <si>
    <t>KI 10.2.3</t>
  </si>
  <si>
    <t>KI 10.2.3.1</t>
  </si>
  <si>
    <t>KI 10.2.3.2</t>
  </si>
  <si>
    <r>
      <rPr>
        <b/>
        <sz val="10"/>
        <color theme="1"/>
        <rFont val="Calibri"/>
        <family val="2"/>
        <scheme val="minor"/>
      </rPr>
      <t xml:space="preserve">KOVINSKI ROBNIK
KA E V1, KA E V2, KA E V3, KA E V4, ZP E1.1, ZP E3.1, ZP E2.3, ZP E3.3, ZP D1.1, ZP D2.1, ZP D2.3, ZP D3.1, ZP D3.3
</t>
    </r>
    <r>
      <rPr>
        <sz val="10"/>
        <color theme="1"/>
        <rFont val="Calibri"/>
        <family val="2"/>
        <scheme val="minor"/>
      </rPr>
      <t>Dobava in montaža kovinskega robnika, višine 175 mm, debeline 4 mm. Izdelan iz vroče cinkanega jekla ali drugega korozijsko odpornega materiala. Pritrditev  s pritrdilnimi kovinskimi klini na razdalji 60 cm. Vgradi se ga na 5 cm plast tamponskega drobljenca.</t>
    </r>
  </si>
  <si>
    <t>KI 10.2.3.3</t>
  </si>
  <si>
    <r>
      <rPr>
        <b/>
        <sz val="10"/>
        <color theme="1"/>
        <rFont val="Calibri"/>
        <family val="2"/>
        <scheme val="minor"/>
      </rPr>
      <t>VRTNE GREDE
KA E V1, KA E V2, KA E V3, KA E V4</t>
    </r>
    <r>
      <rPr>
        <sz val="10"/>
        <color theme="1"/>
        <rFont val="Calibri"/>
        <family val="2"/>
        <scheme val="minor"/>
      </rPr>
      <t xml:space="preserve">
Dobava in montaža dvignjenih vrtnih gred iz dobro sušenega visokokakovostnega masivnega kostanjevega lesa 1. kategorije brez zaščite. Robovi lesenih letev so maksimalno posneti. Pričakovana življenjska doba je 10-15 let. Lesene deske so položene na prodec.
Lesene deske poveže kotni povezovalni element tipa L-profil iz pocinkanega jekla, dimenzije: 60 mm x 60 mm x 300 mm, debeline 4 mm, skupaj 328 kosov). Kotni povezovalni element omogoča stabilno mehansko povezavo lesenih elementov grede. Pritrdilni elementi morajo biti korozijsko odporni.
Dimenzije desk:
3540 mm x 175 mm x 40 mm (104 kose)
920 mm x 175 mm x 40 mm (104 kose)
3990 mm x 175 mm x 40 mm (84 kosov)
920 mm x 175 mm x 40 mm (84 kosov)
2760 mm x 175 mm x 40 mm (80 kosov)
920 mm x 175 mm x 40 mm (80 kosov)
3780 mm x 175 mm x 40 mm (60 kosov)
920 mm x 175 mm x 40 mm (60 kosov)</t>
    </r>
  </si>
  <si>
    <t>KI 10.2.3.4</t>
  </si>
  <si>
    <r>
      <rPr>
        <b/>
        <sz val="10"/>
        <color theme="1"/>
        <rFont val="Calibri"/>
        <family val="2"/>
        <scheme val="minor"/>
      </rPr>
      <t xml:space="preserve">KOMPOSTNIK
KA E V1, KA E V2, KA E V3, KA E V4
</t>
    </r>
    <r>
      <rPr>
        <sz val="10"/>
        <color theme="1"/>
        <rFont val="Calibri"/>
        <family val="2"/>
        <scheme val="minor"/>
      </rPr>
      <t>Dobava samostoječega vrtnega kompostnika za zunanjo uporabo, kot na primer kompostnik Gardol ali enakovredne kakovosti.
Prostornina približno 830 l, dimenzije: 100 cm x 100 cm, višina najmanj 80 cm. Stene so iz pocinkane jeklene pločevine, debeline 0,6 mm, prašno barvane, RAL 8022. Ogrodna konstrukcija iz aluminija, debeline 1,5 mm. Material mora biti odporen na vremenske vplive, UV sevanje in običajne mehanske obremenitve.
Kompostnik mora imeti pokrov, opremljen s plinsko vzmetnim blažilnikom. Sprednja plošča mora imeti možnost odpiranja za praznjenje kompostnika. Konstrukcija mora zagotavljati zadostno kroženje zraka za učinkovito kompostiranje.</t>
    </r>
  </si>
  <si>
    <t>KI 10.2.3.5</t>
  </si>
  <si>
    <r>
      <rPr>
        <b/>
        <sz val="10"/>
        <color theme="1"/>
        <rFont val="Calibri"/>
        <family val="2"/>
        <scheme val="minor"/>
      </rPr>
      <t xml:space="preserve">VRTNI STEBER ZA VODO
KA E V1, KA E V2, KA E V3, KA E V4
</t>
    </r>
    <r>
      <rPr>
        <sz val="10"/>
        <color theme="1"/>
        <rFont val="Calibri"/>
        <family val="2"/>
        <scheme val="minor"/>
      </rPr>
      <t>Dobava in montaža samostoječega vrtnega stebra za vodo za zalivanje (kot npr. Atriva model PT-23 ali enakovredne kakovosti) dimenzij 15 cm x 15 cm x 120 cm iz nerjavečega jekla, vroče cinkanega (RAL 8022, prašno barvano) ali drugega materiala z enakovredno mehansko trdnostjo in korozijsko odpornostjo. Material mora biti odporen na vremenske vplive, UV sevanje in običajne mehanske obremenitve.
Opremeljen mora biti z enoročno stensko pipo s hitro spojko za priključek vrtne zalivalne cevi in dvema konzolama, en za navoj cevi, drugi za obešanje vodne zalivalke. Vsi elementi morajo biti obdelani brez ostrih robov. 
Vgrajen zaporni ventil z izpustom za praznenje sistema. Servisna vrata na ohišju za dostop do vgrajenih komponent. 
Na točkovni temelj se pritrdi s sidrnimi vijaki ali drugim enakovrednim sistemom, ki zagotavlja trajno stabilnost.
Priklop na vodovodno omrežje 1/2".</t>
    </r>
  </si>
  <si>
    <t>KI 10.2.3.6</t>
  </si>
  <si>
    <r>
      <rPr>
        <b/>
        <sz val="10"/>
        <color theme="1"/>
        <rFont val="Calibri"/>
        <family val="2"/>
        <scheme val="minor"/>
      </rPr>
      <t xml:space="preserve">PANELNA OGRAJA Z VRATI
KA E V1, KA E V2, KA E V3, KA E V4, vzhodni rob območja obdelave
</t>
    </r>
    <r>
      <rPr>
        <sz val="10"/>
        <color theme="1"/>
        <rFont val="Calibri"/>
        <family val="2"/>
        <scheme val="minor"/>
      </rPr>
      <t>Dobava in montaža panelne ograje 2D, višine 120 cm, iz vroče cinkane jeklene žice, barva s prašnim poliestrskim lakom v barvi RAL 8022. Vertikalne žice so premera 5 mm, horizontalne 2 x 6 mm. Stebrički so višine 180 cm, 6 cm x 6 cm, zunanja višina stebrička: 123 cm, razdalje med stebrički: 2,5 m. Pritrditev panelov s sistemskimi spojkami proizvajalca. Zaključki stebričkov morajo biti izvedeni brez vidnih PVC pokrovčkov. Vsi robovi ograje morajo biti zaobljeni z radijem min. 3 mm. Zgornji rob ograje mora biti brez navzgor štrlečih oziroma zavihanih žic.
Enokrilna panelna vrata s ključavnico in desnim odpiranjem morajo biti oblikovno in funkcionalno kompatibilna s sistemom panelne ograje 2D, iz vroče cinkane jeklene konstrukcije, barvana s prašnim poliestrskim lakom v barvi RAL 8022. Okvir iz cevnih profilov najmanj 60 mm x 60 mm, polnilo iz panelnega sistema enakih karakteristik kot ograja. Inox ključavnica za zunanjo uporabo, z inox kljuko, primerno za zunanjo uporabo, oblikovno in funkcionalno kompatibilna s sistemom vrat in ključavnic. Dimenzije vrat: 109 cm x 116 cm x 2,4 cm, dimenzije pripadajočih stebričkov: 60 mm x 60 mm, višina 180 cm. Vsi robovi morajo biti zaobljeni z radijem najmanj 3 mm. Fiksiranje stebričkov v točkovni betonski temelj na način, da se zagotavlja stabilnost in odpornost proti vandalizmu.
Ograja v skupni dolžini 317,7 m.
Stebrički: 134 kosov.
Vrata: 5 kosov.</t>
    </r>
  </si>
  <si>
    <t>KI 10.2.3.7</t>
  </si>
  <si>
    <t>KI 10.2.3.8</t>
  </si>
  <si>
    <r>
      <rPr>
        <b/>
        <sz val="10"/>
        <color theme="1"/>
        <rFont val="Calibri"/>
        <family val="2"/>
        <scheme val="minor"/>
      </rPr>
      <t xml:space="preserve">IGRALO PREVISNA GUGALNICA
DI 1A
</t>
    </r>
    <r>
      <rPr>
        <sz val="10"/>
        <color theme="1"/>
        <rFont val="Calibri"/>
        <family val="2"/>
        <scheme val="minor"/>
      </rPr>
      <t>Dobava in montaža igrala previsna gugalnica, kot npr. MODRO PROLUDIC J853 (ali enake kakovosti). Dimenzije: širina 29 cm,  dolžina 226 cm, maksimalna višina 72 cm. Maksimalna višina prostega padca (FFH): 0,75 m. Območje varovalne podlage je 4,73 x 2,29m. 4 x sedež igrala HPL debeline vsaj 13mm, nosilni prečnik kvadratna cev vsaj 90 x 90 iz vročecinkanega jekla, 2 x vzmet jeklena 35SCD6, vročecinkana in prašno barvana z epoksi poliester barvo. Vsi pritrdilni elementi iz nerjavečega jekla. Izvedba komplet: dobava in montaža igrala,  kompletno s temeljenjem, izkopi in vsemi pomožnimi deli in prenosi. 
Betonski temelji 30 cm x 30 cm x 30 cm (2 kom). Globina izkopa za temelj 60 cm.</t>
    </r>
  </si>
  <si>
    <t>KI 10.2.3.9</t>
  </si>
  <si>
    <r>
      <rPr>
        <b/>
        <sz val="10"/>
        <color theme="1"/>
        <rFont val="Calibri"/>
        <family val="2"/>
        <scheme val="minor"/>
      </rPr>
      <t xml:space="preserve">IGRALO VRTILJAK, POSODA
DI 5A
</t>
    </r>
    <r>
      <rPr>
        <sz val="10"/>
        <color theme="1"/>
        <rFont val="Calibri"/>
        <family val="2"/>
        <scheme val="minor"/>
      </rPr>
      <t xml:space="preserve">Dobava in montaža igrala vrtiljak, posoda kot npr. MODRO PROLUDIC  J2411 (ali enake kakovosti). Dimenzije: širina 48 cm,  dolžina 50 cm, maksimalna višina 68 cm. Maksimalna višina prostega padca (FFH): 1,00 m. bmočje varovalne podlage je 3,60 x 3,60m. Sedež igrala narejen iz visokoodpornega polietilena, nosilni steber premera vsaj 100 mm iz vročecinkanega jekla. Vsi pritrdilni elementi iz nerjavečega jekla. Izvedba komplet: dobava in montaža igrala,  kompletno s temeljenjem, izkopi in vsemi pomožnimi deli in prenosi. 
Betonski temelji 30 cm x 30 cm x 60 cm (1 kom). </t>
    </r>
    <r>
      <rPr>
        <sz val="10"/>
        <color theme="1"/>
        <rFont val="Calibri (Body)"/>
      </rPr>
      <t>Globina izkopa za temelj 80 cm.</t>
    </r>
  </si>
  <si>
    <t>KI 10.2.3.10</t>
  </si>
  <si>
    <r>
      <rPr>
        <b/>
        <sz val="10"/>
        <color theme="1"/>
        <rFont val="Calibri"/>
        <family val="2"/>
        <scheme val="minor"/>
      </rPr>
      <t xml:space="preserve">IGRALO PLEZALNI DROGOVI
DI 7A, DI 9A
</t>
    </r>
    <r>
      <rPr>
        <sz val="10"/>
        <color theme="1"/>
        <rFont val="Calibri"/>
        <family val="2"/>
        <scheme val="minor"/>
      </rPr>
      <t>Dobava in montaža vadbene naprave plezalni drogovi kot npr. MODRO PROLUDIC  J5225 (ali enake kakovosti). Dimenzije: širina 15 cm,  dolžina 408 cm, maksimalna višina 232 cm. Naprava omogoča različne višine postavitve prečnikov.  Maksimalna višina prostega padca (FFH): 1,20 m. Območje varovalne podlage je 7,03 x 3,10m. Nosilni stebri premera vsaj 100 mm iz barvanega vročecinkanega jekla, nosilne objemke aluminjaste, barvane. Prečniki iz nerjavečega jekla premera 34-40mm preplasteni z epoksidno barvo. Vsi pritrdilni elementi iz nerjavečega jekla. Izvedba komplet: dobava in montaža igrala,  kompletno s temeljenjem, izkopi in vsemi pomožnimi deli in prenosi.
Betonski temelji 30 cm x 30 cm x 30 cm (4 kom). Globina izkopa za temelj 60 cm.</t>
    </r>
  </si>
  <si>
    <t>KI 10.2.3.11</t>
  </si>
  <si>
    <t>KI 10.2.3.12</t>
  </si>
  <si>
    <t>KI 10.2.3.13</t>
  </si>
  <si>
    <r>
      <rPr>
        <b/>
        <sz val="10"/>
        <color theme="1"/>
        <rFont val="Calibri"/>
        <family val="2"/>
        <scheme val="minor"/>
      </rPr>
      <t xml:space="preserve">IGRALO STREET WORKOUT
DI 11A
</t>
    </r>
    <r>
      <rPr>
        <sz val="10"/>
        <color theme="1"/>
        <rFont val="Calibri"/>
        <family val="2"/>
        <scheme val="minor"/>
      </rPr>
      <t>Dobava in montaža vadbene naprave plezalo kot npr. MODRO PROLUDIC  J5226sp1 (ali enake kakovosti). Dimenzije: širina 146 cm,  dolžina 146 cm, maksimalna višina 252 cm. Naprava omogoča različne višine postavitve prečnikov.  Maksimalna višina prostega padca (FFH): 1,43 m. Območje varovalne podlage je 4,45 x 4,45m. Nosilni stebri premera vsaj 100 mm iz barvanega vročecinkanega jekla, nosilne objemke aluminjaste, barvane. Prečniki iz nerjavečega jekla premera 34-40mm preplasteni z epoksidno barvo. Vsi pritrdilni elementi iz nerjavečega jekla. Izvedba komplet: dobava in montaža igrala,  kompletno s temeljenjem, izkopi in vsemi pomožnimi deli in prenosi.
Betonski temelji 30 cm x 30 cm x 30 cm (4 kom). Globina izkopa za temelj 60 cm.</t>
    </r>
  </si>
  <si>
    <t>KI 10.2.3.14</t>
  </si>
  <si>
    <r>
      <rPr>
        <b/>
        <sz val="10"/>
        <color theme="1"/>
        <rFont val="Calibri"/>
        <family val="2"/>
        <scheme val="minor"/>
      </rPr>
      <t>IGRALO STREET WORKOUT
DI 10A</t>
    </r>
    <r>
      <rPr>
        <sz val="10"/>
        <color theme="1"/>
        <rFont val="Calibri"/>
        <family val="2"/>
        <scheme val="minor"/>
      </rPr>
      <t xml:space="preserve">
Dobava in montaža vadbene naprave street workout kot npr. MODRO PROLUDIC  J5216sp1 (ali enake kakovosti). Dimenzije: širina 146 cm,  dolžina 205 cm, maksimalna višina 232 cm.  Maksimalna višina prostega padca (FFH): 1,43 m. Območje varovalne podlage je 4,41 x 5,00m. Nosilni stebri premera vsaj 100 mm iz barvanega vročecinkanega jekla, nosilne objemke aluminjste, barvane. Prečniki iz nerjavečega jekla premera 34-40mm preplasteni z epoksidno barvo. Pritrdilni elementi iz nerjavečega jekla. Izvedba komplet: dobava in montaža igrala,  kompletno s temeljenjem, izkopi in vsemi pomožnimi deli in prenosi.
Betonski temelji 30 cm x 30 cm x 30 cm (4 kom). Globina izkopa za temelj 60 cm.</t>
    </r>
  </si>
  <si>
    <t>KI 10.2.3.15</t>
  </si>
  <si>
    <r>
      <rPr>
        <b/>
        <sz val="10"/>
        <color theme="1"/>
        <rFont val="Calibri"/>
        <family val="2"/>
        <scheme val="minor"/>
      </rPr>
      <t xml:space="preserve">IGRALO PLEZALO PIRAMIDA
DI 6A
</t>
    </r>
    <r>
      <rPr>
        <sz val="10"/>
        <color theme="1"/>
        <rFont val="Calibri"/>
        <family val="2"/>
        <scheme val="minor"/>
      </rPr>
      <t>Dobava in montaža igrala plezalo piramida npr. MODRO PROLUDIC  J4815 (ali enake kakovosti). Dimenzije: širina 300 cm,  dolžina 300 cm, maksimalna višina 261 cm. Maksimalna višina prostega padca (FFH): 0,97 m. Območje varovalne podlage je 5,90 x 5,95m. Nosilni stebri premera vsaj 125 mm iz barvanega vročecinkanega jekla. Vrvi premera 16mm, jeklene preplastene s poliestrom. Podest na višini 90cm, nedrseč HPL debeline vsaj 19mm. Pritrdilni elementi iz nerjavečega jekla. Izvedba komplet: dobava in montaža igrala,  kompletno s temeljenjem, izkopi in vsemi pomožnimi deli in prenosi. 
Betonski temelji 40 cm x 40 cm x 70 cm (9 kom). Globina izkopa za temelj 100 cm.</t>
    </r>
  </si>
  <si>
    <t>KI 10.2.3.16</t>
  </si>
  <si>
    <r>
      <rPr>
        <b/>
        <sz val="10"/>
        <color theme="1"/>
        <rFont val="Calibri"/>
        <family val="2"/>
        <scheme val="minor"/>
      </rPr>
      <t xml:space="preserve">IGRALO DVOJNA GUGALNICA
DI 1A
</t>
    </r>
    <r>
      <rPr>
        <sz val="10"/>
        <color theme="1"/>
        <rFont val="Calibri"/>
        <family val="2"/>
        <scheme val="minor"/>
      </rPr>
      <t>Dobava in montaža igrala dvojna gugalnica, npr. MODRO PROLUDIC  J472 (ali enake kakovosti). Dimenzije: širina 320 cm,  dolžina 170 cm, maksimalna višina 220 cm. Višina prostega padca (FFH): 1,20 m. Območje varovalne podlage je 3,00 x 7,20m. Nosilni stebri premera vsaj 60mm vročecinkani, prečnik premera vsak 89mm vročecinkan, 2 x sedež gumiran, verige in gugalni mehanize iz nerjavečega jekla, paneli HPL debeline vsaj 13mm. Vsi pritrdilni elementi iz nerjavečega jekla. Izvedba komplet: dobava in montaža igrala,  kompletno s temeljenjem, izkopi in vsemi pomožnimi deli in prenosi. 
Betonski temelji 30 cm x 30 cm x 30 cm (4 kom). Globina izkopa za temelj 60 cm.</t>
    </r>
  </si>
  <si>
    <t>KI 10.2.3.17</t>
  </si>
  <si>
    <r>
      <rPr>
        <b/>
        <sz val="10"/>
        <color theme="1"/>
        <rFont val="Calibri"/>
        <family val="2"/>
        <scheme val="minor"/>
      </rPr>
      <t xml:space="preserve">IGRALO STREET WORKOUT
DI 8A
</t>
    </r>
    <r>
      <rPr>
        <sz val="10"/>
        <color theme="1"/>
        <rFont val="Calibri"/>
        <family val="2"/>
        <scheme val="minor"/>
      </rPr>
      <t>Dobava in montaža vadbene naprave street workout kot npr. MODRO PROLUDIC  J5226 sp2 (ali enake kakovosti). Dimenzije: širina 323 cm,  dolžina 332 cm, maksimalna višina 252 cm. Maksimalna višina prostega padca (FFH): 1,43 m. Območje varovalne podlage je 6,23 x 6,29m. Nosilni stebri premera vsaj 100 mm iz barvanega vročecinkanega jekla, nosilne objemke aluminjste, barvane. Prečniki iz nerjavečega jekla premera 34-40mm preplasteni z epoksidno barvo. Telovadna klop, HPL debeline vsaj 13mm. Vsi pritrdilni elementi iz nerjavečega jekla. Izvedba komplet: dobava in montaža igrala,  kompletno s temeljenjem, izkopi in vsemi pomožnimi deli in prenosi. 
Betonski temelji 30 cm x 30 cm x 30 cm (8 kom). Globina izkopa za temelj 60 cm.</t>
    </r>
  </si>
  <si>
    <t>KI 10.2.3.18</t>
  </si>
  <si>
    <r>
      <rPr>
        <b/>
        <sz val="10"/>
        <color theme="1"/>
        <rFont val="Calibri"/>
        <family val="2"/>
        <scheme val="minor"/>
      </rPr>
      <t xml:space="preserve">PROTIKORENINSKA FOLIJA
košen travni, ekstenzivni travnik, ZP P6, ZP P7.1, ZP P7.2, ZP P7.3, ZP P7.4
</t>
    </r>
    <r>
      <rPr>
        <sz val="10"/>
        <color theme="1"/>
        <rFont val="Calibri"/>
        <family val="2"/>
        <scheme val="minor"/>
      </rPr>
      <t>Dobava in polaganje protikoreninske folija kot npr. Dupont Plantex Root Protector ali enakovredne kakovosti. Vertikalna vgradnja v tla zaradi zaščite komunalnih vodov pred drevesnimi koreninami.
Iz vodoprepustne protikoreninske membrane iz homogenega polipropilena ali enakovrednega materiala. Debelina 0,65 mm, masa najmanj 260 g/m, natezna trdnost najmanj 20 kN/m, odpornost proti statičnemu predrtju najmanj 2.900 N, odpornost proti trganju najmanj 400 N, odpornost proti prerasti korenin dokazano testirana po standardu CEN/TS 14416, dolgoročna odpornost proti staranju in mikrobiološkim vplivom v tleh. Višina elementa najmanj 1 m oziroma po celotni višini sadilne jame. Spoji izvedeni s prekrivanjem 20-30 cm. Material mora omogočati dolgoročno funkcionalnost brez izgube mehanskih lastnosti.</t>
    </r>
  </si>
  <si>
    <t>KI 10.2.3.19</t>
  </si>
  <si>
    <t>KI 10.2.3.20</t>
  </si>
  <si>
    <t>KI 10.2.3.21</t>
  </si>
  <si>
    <t>KI 10.2.3.22</t>
  </si>
  <si>
    <t>KI 10.2.3.23</t>
  </si>
  <si>
    <t>KI 10.2.3.24</t>
  </si>
  <si>
    <t>KI 10.2.4</t>
  </si>
  <si>
    <t>KI 10.2.4.1</t>
  </si>
  <si>
    <t>KI 10.2.4.1.1</t>
  </si>
  <si>
    <r>
      <rPr>
        <b/>
        <sz val="10"/>
        <color theme="1"/>
        <rFont val="Calibri"/>
        <family val="2"/>
        <scheme val="minor"/>
      </rPr>
      <t>DOBAVA IN SAJENJE  DREVES NA OTROŠKIH  IGRIŠČIH</t>
    </r>
    <r>
      <rPr>
        <sz val="10"/>
        <color theme="1"/>
        <rFont val="Calibri"/>
        <family val="2"/>
        <scheme val="minor"/>
      </rPr>
      <t xml:space="preserve">
Nabava, dostava in sajenje sadik  slovenskega ali nemškega izvora. Izkop jame velikosti 1 m x 1 m x 1 m oz. v 1,5 kratni  velikosti koreninske grude, nanos substrata,
sajenje, zalivanje. Neposredno na koreninsko grudo se doda sredstvo za krepitev rastlin na osnovi alg, bazaltne moke in mikorizni dodatek.  Glej posebne zahteve za sajenje dreves na otroških igriščih v TP in na risbah.</t>
    </r>
  </si>
  <si>
    <t>KI 10.2.4.1.1.1</t>
  </si>
  <si>
    <r>
      <rPr>
        <b/>
        <i/>
        <sz val="10"/>
        <color theme="1"/>
        <rFont val="Calibri"/>
        <family val="2"/>
        <scheme val="minor"/>
      </rPr>
      <t>Acer monspessulanum</t>
    </r>
    <r>
      <rPr>
        <b/>
        <sz val="10"/>
        <color theme="1"/>
        <rFont val="Calibri"/>
        <family val="2"/>
        <scheme val="minor"/>
      </rPr>
      <t xml:space="preserve"> / ACE MON</t>
    </r>
    <r>
      <rPr>
        <sz val="10"/>
        <color theme="1"/>
        <rFont val="Calibri"/>
        <family val="2"/>
        <scheme val="minor"/>
      </rPr>
      <t xml:space="preserve">
4x presajena sadika, soliterno drevo, višina 300-350 cm, ožičena koreninska gruda.</t>
    </r>
  </si>
  <si>
    <t>KI 10.2.4.1.1.2</t>
  </si>
  <si>
    <r>
      <rPr>
        <b/>
        <i/>
        <sz val="10"/>
        <color theme="1"/>
        <rFont val="Calibri"/>
        <family val="2"/>
        <scheme val="minor"/>
      </rPr>
      <t>Carpinus betulus</t>
    </r>
    <r>
      <rPr>
        <b/>
        <sz val="10"/>
        <color theme="1"/>
        <rFont val="Calibri"/>
        <family val="2"/>
        <scheme val="minor"/>
      </rPr>
      <t xml:space="preserve"> / CAR BET</t>
    </r>
    <r>
      <rPr>
        <sz val="10"/>
        <color theme="1"/>
        <rFont val="Calibri"/>
        <family val="2"/>
        <scheme val="minor"/>
      </rPr>
      <t xml:space="preserve">
3x presajena sadika, soliterno drevo, višina 350-400 cm, ožičena koreninska gruda.</t>
    </r>
  </si>
  <si>
    <t>KI 10.2.4.1.1.3</t>
  </si>
  <si>
    <r>
      <rPr>
        <b/>
        <i/>
        <sz val="10"/>
        <color theme="1"/>
        <rFont val="Calibri"/>
        <family val="2"/>
        <scheme val="minor"/>
      </rPr>
      <t xml:space="preserve">Fraxinus angustifolia </t>
    </r>
    <r>
      <rPr>
        <b/>
        <sz val="10"/>
        <color theme="1"/>
        <rFont val="Calibri"/>
        <family val="2"/>
        <scheme val="minor"/>
      </rPr>
      <t>/ FRA ANG</t>
    </r>
    <r>
      <rPr>
        <sz val="10"/>
        <color theme="1"/>
        <rFont val="Calibri"/>
        <family val="2"/>
        <scheme val="minor"/>
      </rPr>
      <t xml:space="preserve">
3x presajena sadika, soliterno drevo, obseg debla 20-25 cm, ožičena koreninska gruda.</t>
    </r>
  </si>
  <si>
    <t>KI 10.2.4.1.1.4</t>
  </si>
  <si>
    <r>
      <rPr>
        <b/>
        <i/>
        <sz val="10"/>
        <color theme="1"/>
        <rFont val="Calibri"/>
        <family val="2"/>
        <scheme val="minor"/>
      </rPr>
      <t>Ulmus minor</t>
    </r>
    <r>
      <rPr>
        <b/>
        <sz val="10"/>
        <color theme="1"/>
        <rFont val="Calibri"/>
        <family val="2"/>
        <scheme val="minor"/>
      </rPr>
      <t>/ ULM MIN</t>
    </r>
    <r>
      <rPr>
        <sz val="10"/>
        <color theme="1"/>
        <rFont val="Calibri"/>
        <family val="2"/>
        <scheme val="minor"/>
      </rPr>
      <t xml:space="preserve">
3x presajena sadika, soliterno drevo, obseg debla 20-25 cm, ožičena koreninska gruda.</t>
    </r>
  </si>
  <si>
    <t>KI 10.2.4.1.2</t>
  </si>
  <si>
    <r>
      <rPr>
        <b/>
        <sz val="10"/>
        <color theme="1"/>
        <rFont val="Calibri"/>
        <family val="2"/>
        <scheme val="minor"/>
      </rPr>
      <t xml:space="preserve">DOBAVA IN SAJENJE DREVES NAD KLETJO
</t>
    </r>
    <r>
      <rPr>
        <sz val="10"/>
        <color theme="1"/>
        <rFont val="Calibri"/>
        <family val="2"/>
        <scheme val="minor"/>
      </rPr>
      <t>(vzdolžne gruče dreves)
Nabava, dostava in sajenje sadik  slovenskega ali nemškega izvora. Izkop jame velikosti 1 m x 1 m x 1 m oz. v 1,5 kratni  velikosti koreninske grude, nanos substrata,
sajenje, zalivanje. Neposredno na koreninsko grudo se doda  mikorizni dodatek. Glej posebne zahteve za sajenje dreves nad kletjo.</t>
    </r>
  </si>
  <si>
    <t>KI 10.2.4.1.2.1</t>
  </si>
  <si>
    <r>
      <rPr>
        <b/>
        <i/>
        <sz val="10"/>
        <color theme="1"/>
        <rFont val="Calibri"/>
        <family val="2"/>
        <scheme val="minor"/>
      </rPr>
      <t xml:space="preserve">Acer ginnala </t>
    </r>
    <r>
      <rPr>
        <b/>
        <sz val="10"/>
        <color theme="1"/>
        <rFont val="Calibri"/>
        <family val="2"/>
        <scheme val="minor"/>
      </rPr>
      <t>/ ACE GIN</t>
    </r>
    <r>
      <rPr>
        <sz val="10"/>
        <color theme="1"/>
        <rFont val="Calibri"/>
        <family val="2"/>
        <scheme val="minor"/>
      </rPr>
      <t xml:space="preserve">
3x presajena sadika, večdebelno drevo, višina 200-250 cm, ožičena koreninska gruda.</t>
    </r>
  </si>
  <si>
    <t>KI 10.2.4.1.2.2</t>
  </si>
  <si>
    <r>
      <rPr>
        <b/>
        <i/>
        <sz val="10"/>
        <color theme="1"/>
        <rFont val="Calibri"/>
        <family val="2"/>
        <scheme val="minor"/>
      </rPr>
      <t xml:space="preserve">Amelanchier lamarckii </t>
    </r>
    <r>
      <rPr>
        <b/>
        <sz val="10"/>
        <color theme="1"/>
        <rFont val="Calibri"/>
        <family val="2"/>
        <scheme val="minor"/>
      </rPr>
      <t>/ AME LAM</t>
    </r>
    <r>
      <rPr>
        <sz val="10"/>
        <color theme="1"/>
        <rFont val="Calibri"/>
        <family val="2"/>
        <scheme val="minor"/>
      </rPr>
      <t xml:space="preserve">
3x presajena sadika, večdebelno drevo, višina 150-175 cm, ožičena koreninska gruda.</t>
    </r>
  </si>
  <si>
    <t>KI 10.2.4.1.2.3</t>
  </si>
  <si>
    <r>
      <rPr>
        <b/>
        <i/>
        <sz val="10"/>
        <color theme="1"/>
        <rFont val="Calibri"/>
        <family val="2"/>
        <scheme val="minor"/>
      </rPr>
      <t xml:space="preserve">Cornus mas </t>
    </r>
    <r>
      <rPr>
        <b/>
        <sz val="10"/>
        <color theme="1"/>
        <rFont val="Calibri"/>
        <family val="2"/>
        <scheme val="minor"/>
      </rPr>
      <t>/ COR</t>
    </r>
    <r>
      <rPr>
        <sz val="10"/>
        <color theme="1"/>
        <rFont val="Calibri"/>
        <family val="2"/>
        <scheme val="minor"/>
      </rPr>
      <t xml:space="preserve">
3x presajena sadika, večdebelno drevo, višina 150-175 cm, ožičena koreninska gruda.</t>
    </r>
  </si>
  <si>
    <t>KI 10.2.4.1.2.4</t>
  </si>
  <si>
    <r>
      <rPr>
        <b/>
        <i/>
        <sz val="10"/>
        <color theme="1"/>
        <rFont val="Calibri"/>
        <family val="2"/>
        <scheme val="minor"/>
      </rPr>
      <t xml:space="preserve">Crataegus laevigata </t>
    </r>
    <r>
      <rPr>
        <b/>
        <sz val="10"/>
        <color theme="1"/>
        <rFont val="Calibri"/>
        <family val="2"/>
        <scheme val="minor"/>
      </rPr>
      <t>/ CRA LAE</t>
    </r>
    <r>
      <rPr>
        <sz val="10"/>
        <color theme="1"/>
        <rFont val="Calibri"/>
        <family val="2"/>
        <scheme val="minor"/>
      </rPr>
      <t xml:space="preserve">
3x presajena sadika, večdebelno drevo, višina 200-250 cm, ožičena koreninska gruda.</t>
    </r>
  </si>
  <si>
    <t>KI 10.2.4.1.2.5</t>
  </si>
  <si>
    <r>
      <rPr>
        <b/>
        <i/>
        <sz val="10"/>
        <color theme="1"/>
        <rFont val="Calibri"/>
        <family val="2"/>
        <scheme val="minor"/>
      </rPr>
      <t xml:space="preserve">Heptacodium miconioides </t>
    </r>
    <r>
      <rPr>
        <b/>
        <sz val="10"/>
        <color theme="1"/>
        <rFont val="Calibri"/>
        <family val="2"/>
        <scheme val="minor"/>
      </rPr>
      <t>/ HEP MIC</t>
    </r>
    <r>
      <rPr>
        <sz val="10"/>
        <color theme="1"/>
        <rFont val="Calibri"/>
        <family val="2"/>
        <scheme val="minor"/>
      </rPr>
      <t xml:space="preserve">
4x presajena sadika, večdebelno drevo, višina 175-200 cm, ožičena koreninska gruda.</t>
    </r>
  </si>
  <si>
    <t>KI 10.2.4.1.3</t>
  </si>
  <si>
    <r>
      <rPr>
        <b/>
        <sz val="10"/>
        <color theme="1"/>
        <rFont val="Calibri"/>
        <family val="2"/>
        <scheme val="minor"/>
      </rPr>
      <t xml:space="preserve">DOBAVA IN SAJENJE DREVES NA TRAVNIKIH IZVEN KLETI
</t>
    </r>
    <r>
      <rPr>
        <sz val="10"/>
        <color theme="1"/>
        <rFont val="Calibri"/>
        <family val="2"/>
        <scheme val="minor"/>
      </rPr>
      <t>Nabava, dostava in sajenje sadik  slovenskega ali nemškega izvora (3x presajena, večdebelne sadike, minimalna višina debla 220 cm, koreninska gruda, slovenskega ali nemškega izvora).
Izkop jame velikosti 1 m x 1 m x 1 m oz. v trikratni velikosti koreninske grude, odvoz mrtvice,
sajenje, zalivanje.</t>
    </r>
  </si>
  <si>
    <t>KI 10.2.4.1.3.1</t>
  </si>
  <si>
    <r>
      <rPr>
        <b/>
        <i/>
        <sz val="10"/>
        <color theme="1"/>
        <rFont val="Calibri"/>
        <family val="2"/>
        <scheme val="minor"/>
      </rPr>
      <t xml:space="preserve">Acer campestre </t>
    </r>
    <r>
      <rPr>
        <b/>
        <sz val="10"/>
        <color theme="1"/>
        <rFont val="Calibri"/>
        <family val="2"/>
        <scheme val="minor"/>
      </rPr>
      <t>/ ACE CAM</t>
    </r>
    <r>
      <rPr>
        <sz val="10"/>
        <color theme="1"/>
        <rFont val="Calibri"/>
        <family val="2"/>
        <scheme val="minor"/>
      </rPr>
      <t xml:space="preserve">
3x presajena sadika, večdebelno drevo, višina 150-200 cm, ožičena koreninska gruda.</t>
    </r>
  </si>
  <si>
    <t>KI 10.2.4.1.3.2</t>
  </si>
  <si>
    <r>
      <rPr>
        <b/>
        <i/>
        <sz val="10"/>
        <color theme="1"/>
        <rFont val="Calibri"/>
        <family val="2"/>
        <scheme val="minor"/>
      </rPr>
      <t>Carpinus betulus</t>
    </r>
    <r>
      <rPr>
        <b/>
        <sz val="10"/>
        <color theme="1"/>
        <rFont val="Calibri"/>
        <family val="2"/>
        <scheme val="minor"/>
      </rPr>
      <t xml:space="preserve"> / CAR BET</t>
    </r>
    <r>
      <rPr>
        <sz val="10"/>
        <color theme="1"/>
        <rFont val="Calibri"/>
        <family val="2"/>
        <scheme val="minor"/>
      </rPr>
      <t xml:space="preserve">
3x presajena sadika, soliterno drevo, višina 200-250 cm, ožičena koreninska gruda.</t>
    </r>
  </si>
  <si>
    <t>KI 10.2.4.1.3.3</t>
  </si>
  <si>
    <r>
      <rPr>
        <b/>
        <i/>
        <sz val="10"/>
        <color theme="1"/>
        <rFont val="Calibri"/>
        <family val="2"/>
        <scheme val="minor"/>
      </rPr>
      <t>Celtis australis</t>
    </r>
    <r>
      <rPr>
        <b/>
        <sz val="10"/>
        <color theme="1"/>
        <rFont val="Calibri"/>
        <family val="2"/>
        <scheme val="minor"/>
      </rPr>
      <t xml:space="preserve"> / CEL AUS</t>
    </r>
    <r>
      <rPr>
        <sz val="10"/>
        <color theme="1"/>
        <rFont val="Calibri"/>
        <family val="2"/>
        <scheme val="minor"/>
      </rPr>
      <t xml:space="preserve">
3x presajena sadika, soliterno drevo, obseg debla 16-18 cm, ožičena koreninska gruda.</t>
    </r>
  </si>
  <si>
    <t>KI 10.2.4.1.3.4</t>
  </si>
  <si>
    <r>
      <rPr>
        <b/>
        <i/>
        <sz val="10"/>
        <color theme="1"/>
        <rFont val="Calibri"/>
        <family val="2"/>
        <scheme val="minor"/>
      </rPr>
      <t>Crataegus monogyna</t>
    </r>
    <r>
      <rPr>
        <b/>
        <sz val="10"/>
        <color theme="1"/>
        <rFont val="Calibri"/>
        <family val="2"/>
        <scheme val="minor"/>
      </rPr>
      <t xml:space="preserve"> / CRA MON</t>
    </r>
    <r>
      <rPr>
        <sz val="10"/>
        <color theme="1"/>
        <rFont val="Calibri"/>
        <family val="2"/>
        <scheme val="minor"/>
      </rPr>
      <t xml:space="preserve">
3x presajena sadika, soliterno drevo, višina 150-200 cm, ožičena koreninska gruda.</t>
    </r>
  </si>
  <si>
    <t>KI 10.2.4.1.3.5</t>
  </si>
  <si>
    <r>
      <rPr>
        <b/>
        <i/>
        <sz val="10"/>
        <color theme="1"/>
        <rFont val="Calibri"/>
        <family val="2"/>
        <scheme val="minor"/>
      </rPr>
      <t>Fraxinus angustifolia</t>
    </r>
    <r>
      <rPr>
        <b/>
        <sz val="10"/>
        <color theme="1"/>
        <rFont val="Calibri"/>
        <family val="2"/>
        <scheme val="minor"/>
      </rPr>
      <t xml:space="preserve"> / FRA ANG</t>
    </r>
    <r>
      <rPr>
        <sz val="10"/>
        <color theme="1"/>
        <rFont val="Calibri"/>
        <family val="2"/>
        <scheme val="minor"/>
      </rPr>
      <t xml:space="preserve">
3x presajena sadika, soliterno drevo, obseg debla 16-18 cm, ožičena koreninska gruda.</t>
    </r>
  </si>
  <si>
    <t>KI 10.2.4.1.3.6</t>
  </si>
  <si>
    <r>
      <rPr>
        <b/>
        <i/>
        <sz val="10"/>
        <color theme="1"/>
        <rFont val="Calibri"/>
        <family val="2"/>
        <scheme val="minor"/>
      </rPr>
      <t>Prunus padus 'Tiefurt'</t>
    </r>
    <r>
      <rPr>
        <b/>
        <sz val="10"/>
        <color theme="1"/>
        <rFont val="Calibri"/>
        <family val="2"/>
        <scheme val="minor"/>
      </rPr>
      <t xml:space="preserve"> / PRU PAD</t>
    </r>
    <r>
      <rPr>
        <sz val="10"/>
        <color theme="1"/>
        <rFont val="Calibri"/>
        <family val="2"/>
        <scheme val="minor"/>
      </rPr>
      <t xml:space="preserve">
3x presajena sadika, soliterno drevo, obseg debla 16-18 cm, ožičena koreninska gruda.</t>
    </r>
  </si>
  <si>
    <t>KI 10.2.4.1.3.7</t>
  </si>
  <si>
    <r>
      <rPr>
        <b/>
        <i/>
        <sz val="10"/>
        <color theme="1"/>
        <rFont val="Calibri"/>
        <family val="2"/>
        <scheme val="minor"/>
      </rPr>
      <t>Quercus peatrea</t>
    </r>
    <r>
      <rPr>
        <b/>
        <sz val="10"/>
        <color theme="1"/>
        <rFont val="Calibri"/>
        <family val="2"/>
        <scheme val="minor"/>
      </rPr>
      <t xml:space="preserve"> / QUE PET</t>
    </r>
    <r>
      <rPr>
        <sz val="10"/>
        <color theme="1"/>
        <rFont val="Calibri"/>
        <family val="2"/>
        <scheme val="minor"/>
      </rPr>
      <t xml:space="preserve">
3x presajena sadika, soliterno drevo, obseg debla 16-18 cm, ožičena koreninska gruda.</t>
    </r>
  </si>
  <si>
    <t>KI 10.2.4.1.3.8</t>
  </si>
  <si>
    <t>KI 10.2.4.1.3.9</t>
  </si>
  <si>
    <r>
      <rPr>
        <b/>
        <i/>
        <sz val="10"/>
        <color theme="1"/>
        <rFont val="Calibri"/>
        <family val="2"/>
        <scheme val="minor"/>
      </rPr>
      <t>Ulmus minor</t>
    </r>
    <r>
      <rPr>
        <b/>
        <sz val="10"/>
        <color theme="1"/>
        <rFont val="Calibri"/>
        <family val="2"/>
        <scheme val="minor"/>
      </rPr>
      <t xml:space="preserve"> / ULM MIN</t>
    </r>
    <r>
      <rPr>
        <sz val="10"/>
        <color theme="1"/>
        <rFont val="Calibri"/>
        <family val="2"/>
        <scheme val="minor"/>
      </rPr>
      <t xml:space="preserve">
3x presajena sadika, soliterno drevo, obseg debla 16-18 cm, ožičena koreninska gruda.</t>
    </r>
  </si>
  <si>
    <t>KI 10.2.4.1.3.10</t>
  </si>
  <si>
    <r>
      <rPr>
        <b/>
        <i/>
        <sz val="10"/>
        <color theme="1"/>
        <rFont val="Calibri"/>
        <family val="2"/>
        <scheme val="minor"/>
      </rPr>
      <t>Zelkowa serrata</t>
    </r>
    <r>
      <rPr>
        <b/>
        <sz val="10"/>
        <color theme="1"/>
        <rFont val="Calibri"/>
        <family val="2"/>
        <scheme val="minor"/>
      </rPr>
      <t xml:space="preserve"> / ZEL SER</t>
    </r>
    <r>
      <rPr>
        <sz val="10"/>
        <color theme="1"/>
        <rFont val="Calibri"/>
        <family val="2"/>
        <scheme val="minor"/>
      </rPr>
      <t xml:space="preserve">
4x presajena sadika, soliterno drevo, višina 150-200 cm, ožičena koreninska gruda.</t>
    </r>
  </si>
  <si>
    <t>KI 10.2.4.1.4</t>
  </si>
  <si>
    <t>KI 10.2.4.1.4.1</t>
  </si>
  <si>
    <r>
      <rPr>
        <b/>
        <i/>
        <sz val="10"/>
        <color theme="1"/>
        <rFont val="Calibri"/>
        <family val="2"/>
        <scheme val="minor"/>
      </rPr>
      <t xml:space="preserve">Ulmus </t>
    </r>
    <r>
      <rPr>
        <b/>
        <sz val="10"/>
        <color theme="1"/>
        <rFont val="Calibri"/>
        <family val="2"/>
        <scheme val="minor"/>
      </rPr>
      <t>'Columnela'</t>
    </r>
    <r>
      <rPr>
        <b/>
        <i/>
        <sz val="10"/>
        <color theme="1"/>
        <rFont val="Calibri"/>
        <family val="2"/>
        <scheme val="minor"/>
      </rPr>
      <t xml:space="preserve"> </t>
    </r>
    <r>
      <rPr>
        <b/>
        <sz val="10"/>
        <color theme="1"/>
        <rFont val="Calibri"/>
        <family val="2"/>
        <scheme val="minor"/>
      </rPr>
      <t>/ ULM COL</t>
    </r>
    <r>
      <rPr>
        <sz val="10"/>
        <color theme="1"/>
        <rFont val="Calibri"/>
        <family val="2"/>
        <scheme val="minor"/>
      </rPr>
      <t xml:space="preserve">
3x presajena sadika, večdebelno drevo, obseg debla 25-30 cm, ožičena koreninska gruda.</t>
    </r>
  </si>
  <si>
    <t>KI 10.2.4.2</t>
  </si>
  <si>
    <t>KI 10.2.4.2.1</t>
  </si>
  <si>
    <t>KI 10.2.4.2.1.1</t>
  </si>
  <si>
    <t>KI 10.2.4.2.1.2</t>
  </si>
  <si>
    <r>
      <t xml:space="preserve">Cotoneaster dammeri </t>
    </r>
    <r>
      <rPr>
        <b/>
        <sz val="10"/>
        <color theme="1"/>
        <rFont val="Calibri"/>
        <family val="2"/>
        <scheme val="minor"/>
      </rPr>
      <t>'Major'</t>
    </r>
    <r>
      <rPr>
        <b/>
        <i/>
        <sz val="10"/>
        <color theme="1"/>
        <rFont val="Calibri"/>
        <family val="2"/>
        <scheme val="minor"/>
      </rPr>
      <t xml:space="preserve"> </t>
    </r>
    <r>
      <rPr>
        <b/>
        <sz val="10"/>
        <color theme="1"/>
        <rFont val="Calibri"/>
        <family val="2"/>
        <scheme val="minor"/>
      </rPr>
      <t xml:space="preserve">/ CdM
</t>
    </r>
    <r>
      <rPr>
        <sz val="10"/>
        <color theme="1"/>
        <rFont val="Calibri"/>
        <family val="2"/>
        <scheme val="minor"/>
      </rPr>
      <t>Sadika v loncu, 30-40 cm</t>
    </r>
  </si>
  <si>
    <t>KI 10.2.4.3</t>
  </si>
  <si>
    <t>VZPENJALKE</t>
  </si>
  <si>
    <t>KI 10.2.4.3.1</t>
  </si>
  <si>
    <r>
      <rPr>
        <b/>
        <sz val="10"/>
        <color theme="1"/>
        <rFont val="Calibri"/>
        <family val="2"/>
        <scheme val="minor"/>
      </rPr>
      <t>DOBAVA IN SAJENJE SADIK VZPENJALK</t>
    </r>
    <r>
      <rPr>
        <sz val="10"/>
        <color theme="1"/>
        <rFont val="Calibri"/>
        <family val="2"/>
        <scheme val="minor"/>
      </rPr>
      <t xml:space="preserve">
Nabava in dovoz sadik vzpenjalk slovenskega izvora, priprava tal, enoredno sajenje, zalivanje.</t>
    </r>
  </si>
  <si>
    <t>KI 10.2.4.3.1.1</t>
  </si>
  <si>
    <r>
      <t xml:space="preserve">Hedera colchica </t>
    </r>
    <r>
      <rPr>
        <b/>
        <sz val="10"/>
        <color theme="1"/>
        <rFont val="Calibri"/>
        <family val="2"/>
        <scheme val="minor"/>
      </rPr>
      <t xml:space="preserve">/ Hc
</t>
    </r>
    <r>
      <rPr>
        <sz val="10"/>
        <color theme="1"/>
        <rFont val="Calibri"/>
        <family val="2"/>
        <scheme val="minor"/>
      </rPr>
      <t>Sadika v loncu 2l</t>
    </r>
  </si>
  <si>
    <t>VZPENJALKE skupaj</t>
  </si>
  <si>
    <t>KI 10.2.4.4</t>
  </si>
  <si>
    <t>KI 10.2.4.4.1</t>
  </si>
  <si>
    <t>KI 10.2.4.4.1.1</t>
  </si>
  <si>
    <r>
      <rPr>
        <b/>
        <i/>
        <sz val="10"/>
        <color theme="1"/>
        <rFont val="Calibri"/>
        <family val="2"/>
        <scheme val="minor"/>
      </rPr>
      <t xml:space="preserve">Salvia officinalis </t>
    </r>
    <r>
      <rPr>
        <b/>
        <sz val="10"/>
        <color theme="1"/>
        <rFont val="Calibri"/>
        <family val="2"/>
        <scheme val="minor"/>
      </rPr>
      <t>'Berggarten' / SoB</t>
    </r>
  </si>
  <si>
    <t>KI 10.2.4.4.1.2</t>
  </si>
  <si>
    <r>
      <rPr>
        <b/>
        <i/>
        <sz val="10"/>
        <color theme="1"/>
        <rFont val="Calibri"/>
        <family val="2"/>
        <scheme val="minor"/>
      </rPr>
      <t>Melica ciliata</t>
    </r>
    <r>
      <rPr>
        <b/>
        <sz val="10"/>
        <color theme="1"/>
        <rFont val="Calibri"/>
        <family val="2"/>
        <scheme val="minor"/>
      </rPr>
      <t xml:space="preserve"> / SoB</t>
    </r>
  </si>
  <si>
    <t>KI 10.2.4.4.1.3</t>
  </si>
  <si>
    <t>KI 10.2.4.4.1.4</t>
  </si>
  <si>
    <r>
      <t xml:space="preserve">Agastache </t>
    </r>
    <r>
      <rPr>
        <b/>
        <sz val="10"/>
        <color theme="1"/>
        <rFont val="Calibri"/>
        <family val="2"/>
        <scheme val="minor"/>
      </rPr>
      <t>'Black Adder'</t>
    </r>
  </si>
  <si>
    <t>KI 10.2.4.4.1.5</t>
  </si>
  <si>
    <r>
      <t xml:space="preserve">Perovskia atriciplifolia </t>
    </r>
    <r>
      <rPr>
        <b/>
        <sz val="10"/>
        <color theme="1"/>
        <rFont val="Calibri"/>
        <family val="2"/>
        <scheme val="minor"/>
      </rPr>
      <t>'Blue Spire'</t>
    </r>
  </si>
  <si>
    <t>KI 10.2.4.4.1.6</t>
  </si>
  <si>
    <r>
      <t xml:space="preserve">Liriope muscari </t>
    </r>
    <r>
      <rPr>
        <b/>
        <sz val="10"/>
        <color theme="1"/>
        <rFont val="Calibri"/>
        <family val="2"/>
        <scheme val="minor"/>
      </rPr>
      <t>'Ingwersen'</t>
    </r>
  </si>
  <si>
    <t>KI 10.2.4.4.1.7</t>
  </si>
  <si>
    <t>Iris sibirica</t>
  </si>
  <si>
    <t>KI 10.2.4.4.1.8</t>
  </si>
  <si>
    <r>
      <t xml:space="preserve">Rosmarinus officinalis </t>
    </r>
    <r>
      <rPr>
        <b/>
        <sz val="10"/>
        <color theme="1"/>
        <rFont val="Calibri"/>
        <family val="2"/>
        <scheme val="minor"/>
      </rPr>
      <t>'Prostratus'</t>
    </r>
  </si>
  <si>
    <t>KI 10.2.4.4.1.9</t>
  </si>
  <si>
    <r>
      <rPr>
        <b/>
        <i/>
        <sz val="10"/>
        <color theme="1"/>
        <rFont val="Calibri"/>
        <family val="2"/>
        <scheme val="minor"/>
      </rPr>
      <t>Hydrangea paniculata</t>
    </r>
    <r>
      <rPr>
        <b/>
        <sz val="10"/>
        <color theme="1"/>
        <rFont val="Calibri"/>
        <family val="2"/>
        <scheme val="minor"/>
      </rPr>
      <t xml:space="preserve"> 'Bombshell'</t>
    </r>
  </si>
  <si>
    <t>KI 10.2.4.4.1.10</t>
  </si>
  <si>
    <t>Stachys byzantina 'Big Ears'</t>
  </si>
  <si>
    <t>KI 10.2.4.4.1.11</t>
  </si>
  <si>
    <t>Stipa tenuissima</t>
  </si>
  <si>
    <t>KI 10.2.4.4.1.12</t>
  </si>
  <si>
    <t>Alchemilla epipsila</t>
  </si>
  <si>
    <t>KI 10.2.4.4.1.13</t>
  </si>
  <si>
    <t>Euphorbia characias ssp. Wulfenii</t>
  </si>
  <si>
    <t>KI 10.2.4.4.1.14</t>
  </si>
  <si>
    <r>
      <t>Coreopsis verticillata '</t>
    </r>
    <r>
      <rPr>
        <b/>
        <sz val="10"/>
        <color theme="1"/>
        <rFont val="Calibri"/>
        <family val="2"/>
        <scheme val="minor"/>
      </rPr>
      <t xml:space="preserve">Moonbeam' </t>
    </r>
  </si>
  <si>
    <t>KI 10.2.4.4.1.15</t>
  </si>
  <si>
    <r>
      <t>Rudbeckia fulgida '</t>
    </r>
    <r>
      <rPr>
        <b/>
        <sz val="10"/>
        <color theme="1"/>
        <rFont val="Calibri"/>
        <family val="2"/>
        <scheme val="minor"/>
      </rPr>
      <t>Goldsturm'</t>
    </r>
  </si>
  <si>
    <t>KI 10.2.4.4.1.16</t>
  </si>
  <si>
    <r>
      <t xml:space="preserve">Bergenia </t>
    </r>
    <r>
      <rPr>
        <b/>
        <sz val="10"/>
        <color theme="1"/>
        <rFont val="Calibri"/>
        <family val="2"/>
        <scheme val="minor"/>
      </rPr>
      <t>'Bressingham White'</t>
    </r>
  </si>
  <si>
    <t>KI 10.2.4.4.1.17</t>
  </si>
  <si>
    <r>
      <t xml:space="preserve">Agastache rugosa </t>
    </r>
    <r>
      <rPr>
        <b/>
        <sz val="10"/>
        <color theme="1"/>
        <rFont val="Calibri"/>
        <family val="2"/>
        <scheme val="minor"/>
      </rPr>
      <t>'Alba'</t>
    </r>
  </si>
  <si>
    <t>KI 10.2.4.4.1.18</t>
  </si>
  <si>
    <r>
      <t>Centranthus ruber '</t>
    </r>
    <r>
      <rPr>
        <b/>
        <sz val="10"/>
        <color theme="1"/>
        <rFont val="Calibri"/>
        <family val="2"/>
        <scheme val="minor"/>
      </rPr>
      <t>Snowcloud'</t>
    </r>
  </si>
  <si>
    <t>KI 10.2.4.4.1.19</t>
  </si>
  <si>
    <t>Crambe maritima</t>
  </si>
  <si>
    <t>KI 10.2.4.4.1.20</t>
  </si>
  <si>
    <t>KI 10.2.4.4.1.21</t>
  </si>
  <si>
    <t>KI 10.2.4.4.1.22</t>
  </si>
  <si>
    <t>KI 10.2.4.4.1.23</t>
  </si>
  <si>
    <t>KI 10.2.4.4.1.24</t>
  </si>
  <si>
    <t>KI 10.2.4.4.1.25</t>
  </si>
  <si>
    <t>KI 10.2.4.4.1.26</t>
  </si>
  <si>
    <t>KI 10.2.4.5</t>
  </si>
  <si>
    <t>KI 10.2.4.5.1</t>
  </si>
  <si>
    <t>KI 10.2.4.5.2</t>
  </si>
  <si>
    <t>KI 10.2.4.6</t>
  </si>
  <si>
    <t>EKSTENZIVNI TRAVNIK</t>
  </si>
  <si>
    <t>KI 10.2.4.6.1</t>
  </si>
  <si>
    <t>KI 10.2.4.6.2</t>
  </si>
  <si>
    <r>
      <t xml:space="preserve">SEMENSKA MEŠANICA TRATE
</t>
    </r>
    <r>
      <rPr>
        <sz val="10"/>
        <color theme="1"/>
        <rFont val="Calibri"/>
        <family val="2"/>
        <scheme val="minor"/>
      </rPr>
      <t>travna mešanica za ekstenzivni cvetoči travnik, 5 g/ m2</t>
    </r>
    <r>
      <rPr>
        <b/>
        <sz val="10"/>
        <color theme="1"/>
        <rFont val="Calibri"/>
        <family val="2"/>
        <scheme val="minor"/>
      </rPr>
      <t xml:space="preserve">
</t>
    </r>
    <r>
      <rPr>
        <sz val="10"/>
        <color theme="1"/>
        <rFont val="Calibri"/>
        <family val="2"/>
        <scheme val="minor"/>
      </rPr>
      <t xml:space="preserve">
80 % domorodne travne vrste:
</t>
    </r>
    <r>
      <rPr>
        <i/>
        <sz val="10"/>
        <color theme="1"/>
        <rFont val="Calibri"/>
        <family val="2"/>
        <scheme val="minor"/>
      </rPr>
      <t>Festuca spp.</t>
    </r>
    <r>
      <rPr>
        <sz val="10"/>
        <color theme="1"/>
        <rFont val="Calibri"/>
        <family val="2"/>
        <scheme val="minor"/>
      </rPr>
      <t xml:space="preserve"> (bilnice – na primer </t>
    </r>
    <r>
      <rPr>
        <i/>
        <sz val="10"/>
        <color theme="1"/>
        <rFont val="Calibri"/>
        <family val="2"/>
        <scheme val="minor"/>
      </rPr>
      <t>F. rubra, rdeča bilnica, F. pratensis</t>
    </r>
    <r>
      <rPr>
        <sz val="10"/>
        <color theme="1"/>
        <rFont val="Calibri"/>
        <family val="2"/>
        <scheme val="minor"/>
      </rPr>
      <t>, travniška bilnica,</t>
    </r>
    <r>
      <rPr>
        <i/>
        <sz val="10"/>
        <color theme="1"/>
        <rFont val="Calibri"/>
        <family val="2"/>
        <scheme val="minor"/>
      </rPr>
      <t xml:space="preserve"> F. arundinacea</t>
    </r>
    <r>
      <rPr>
        <sz val="10"/>
        <color theme="1"/>
        <rFont val="Calibri"/>
        <family val="2"/>
        <scheme val="minor"/>
      </rPr>
      <t xml:space="preserve">, trstikasta bilnica), </t>
    </r>
    <r>
      <rPr>
        <i/>
        <sz val="10"/>
        <color theme="1"/>
        <rFont val="Calibri"/>
        <family val="2"/>
        <scheme val="minor"/>
      </rPr>
      <t xml:space="preserve">Briza media </t>
    </r>
    <r>
      <rPr>
        <sz val="10"/>
        <color theme="1"/>
        <rFont val="Calibri"/>
        <family val="2"/>
        <scheme val="minor"/>
      </rPr>
      <t xml:space="preserve">(navadna glota), </t>
    </r>
    <r>
      <rPr>
        <i/>
        <sz val="10"/>
        <color theme="1"/>
        <rFont val="Calibri"/>
        <family val="2"/>
        <scheme val="minor"/>
      </rPr>
      <t>Poa sp.</t>
    </r>
    <r>
      <rPr>
        <sz val="10"/>
        <color theme="1"/>
        <rFont val="Calibri"/>
        <family val="2"/>
        <scheme val="minor"/>
      </rPr>
      <t xml:space="preserve"> (latovke – na primer </t>
    </r>
    <r>
      <rPr>
        <i/>
        <sz val="10"/>
        <color theme="1"/>
        <rFont val="Calibri"/>
        <family val="2"/>
        <scheme val="minor"/>
      </rPr>
      <t>P. pratensis</t>
    </r>
    <r>
      <rPr>
        <sz val="10"/>
        <color theme="1"/>
        <rFont val="Calibri"/>
        <family val="2"/>
        <scheme val="minor"/>
      </rPr>
      <t>, travniška latovka,</t>
    </r>
    <r>
      <rPr>
        <i/>
        <sz val="10"/>
        <color theme="1"/>
        <rFont val="Calibri"/>
        <family val="2"/>
        <scheme val="minor"/>
      </rPr>
      <t xml:space="preserve"> P. trivialis</t>
    </r>
    <r>
      <rPr>
        <sz val="10"/>
        <color theme="1"/>
        <rFont val="Calibri"/>
        <family val="2"/>
        <scheme val="minor"/>
      </rPr>
      <t xml:space="preserve">, plazeča latovka), </t>
    </r>
    <r>
      <rPr>
        <i/>
        <sz val="10"/>
        <color theme="1"/>
        <rFont val="Calibri"/>
        <family val="2"/>
        <scheme val="minor"/>
      </rPr>
      <t xml:space="preserve">Anthoxanthum odoratum </t>
    </r>
    <r>
      <rPr>
        <sz val="10"/>
        <color theme="1"/>
        <rFont val="Calibri"/>
        <family val="2"/>
        <scheme val="minor"/>
      </rPr>
      <t xml:space="preserve">(dišeča boljka)
20 % širokolistne rastline:
</t>
    </r>
    <r>
      <rPr>
        <i/>
        <sz val="10"/>
        <color theme="1"/>
        <rFont val="Calibri"/>
        <family val="2"/>
        <scheme val="minor"/>
      </rPr>
      <t xml:space="preserve">Achillea millefolium </t>
    </r>
    <r>
      <rPr>
        <sz val="10"/>
        <color theme="1"/>
        <rFont val="Calibri"/>
        <family val="2"/>
        <scheme val="minor"/>
      </rPr>
      <t xml:space="preserve">(navadni rman), </t>
    </r>
    <r>
      <rPr>
        <i/>
        <sz val="10"/>
        <color theme="1"/>
        <rFont val="Calibri"/>
        <family val="2"/>
        <scheme val="minor"/>
      </rPr>
      <t xml:space="preserve">Centaurea jacea </t>
    </r>
    <r>
      <rPr>
        <sz val="10"/>
        <color theme="1"/>
        <rFont val="Calibri"/>
        <family val="2"/>
        <scheme val="minor"/>
      </rPr>
      <t xml:space="preserve">(navadni glavinec), </t>
    </r>
    <r>
      <rPr>
        <i/>
        <sz val="10"/>
        <color theme="1"/>
        <rFont val="Calibri"/>
        <family val="2"/>
        <scheme val="minor"/>
      </rPr>
      <t xml:space="preserve">Daucus carota </t>
    </r>
    <r>
      <rPr>
        <sz val="10"/>
        <color theme="1"/>
        <rFont val="Calibri"/>
        <family val="2"/>
        <scheme val="minor"/>
      </rPr>
      <t xml:space="preserve">(navadno korenje), </t>
    </r>
    <r>
      <rPr>
        <i/>
        <sz val="10"/>
        <color theme="1"/>
        <rFont val="Calibri"/>
        <family val="2"/>
        <scheme val="minor"/>
      </rPr>
      <t xml:space="preserve">Leucanthemum vulgare </t>
    </r>
    <r>
      <rPr>
        <sz val="10"/>
        <color theme="1"/>
        <rFont val="Calibri"/>
        <family val="2"/>
        <scheme val="minor"/>
      </rPr>
      <t xml:space="preserve">(navadna ivanjščica), </t>
    </r>
    <r>
      <rPr>
        <i/>
        <sz val="10"/>
        <color theme="1"/>
        <rFont val="Calibri"/>
        <family val="2"/>
        <scheme val="minor"/>
      </rPr>
      <t xml:space="preserve">Ranunculus bulbosus </t>
    </r>
    <r>
      <rPr>
        <sz val="10"/>
        <color theme="1"/>
        <rFont val="Calibri"/>
        <family val="2"/>
        <scheme val="minor"/>
      </rPr>
      <t xml:space="preserve">(Gomoljasta zlatica), </t>
    </r>
    <r>
      <rPr>
        <i/>
        <sz val="10"/>
        <color theme="1"/>
        <rFont val="Calibri"/>
        <family val="2"/>
        <scheme val="minor"/>
      </rPr>
      <t xml:space="preserve">Salvia pratensis </t>
    </r>
    <r>
      <rPr>
        <sz val="10"/>
        <color theme="1"/>
        <rFont val="Calibri"/>
        <family val="2"/>
        <scheme val="minor"/>
      </rPr>
      <t xml:space="preserve">(travniška kadulja), </t>
    </r>
    <r>
      <rPr>
        <i/>
        <sz val="10"/>
        <color theme="1"/>
        <rFont val="Calibri"/>
        <family val="2"/>
        <scheme val="minor"/>
      </rPr>
      <t xml:space="preserve">Trifolium arvense </t>
    </r>
    <r>
      <rPr>
        <sz val="10"/>
        <color theme="1"/>
        <rFont val="Calibri"/>
        <family val="2"/>
        <scheme val="minor"/>
      </rPr>
      <t xml:space="preserve">(travniška detelja), </t>
    </r>
    <r>
      <rPr>
        <i/>
        <sz val="10"/>
        <color theme="1"/>
        <rFont val="Calibri"/>
        <family val="2"/>
        <scheme val="minor"/>
      </rPr>
      <t xml:space="preserve">Trifolium rubens </t>
    </r>
    <r>
      <rPr>
        <sz val="10"/>
        <color theme="1"/>
        <rFont val="Calibri"/>
        <family val="2"/>
        <scheme val="minor"/>
      </rPr>
      <t xml:space="preserve">(škrlatnordeča detelja), </t>
    </r>
    <r>
      <rPr>
        <i/>
        <sz val="10"/>
        <color theme="1"/>
        <rFont val="Calibri"/>
        <family val="2"/>
        <scheme val="minor"/>
      </rPr>
      <t xml:space="preserve">Papaver rhoeas </t>
    </r>
    <r>
      <rPr>
        <sz val="10"/>
        <color theme="1"/>
        <rFont val="Calibri"/>
        <family val="2"/>
        <scheme val="minor"/>
      </rPr>
      <t xml:space="preserve">(poljski mak), </t>
    </r>
    <r>
      <rPr>
        <i/>
        <sz val="10"/>
        <color theme="1"/>
        <rFont val="Calibri"/>
        <family val="2"/>
        <scheme val="minor"/>
      </rPr>
      <t xml:space="preserve">Silene vulgaris </t>
    </r>
    <r>
      <rPr>
        <sz val="10"/>
        <color theme="1"/>
        <rFont val="Calibri"/>
        <family val="2"/>
        <scheme val="minor"/>
      </rPr>
      <t xml:space="preserve">(navadna pokalica). 
Semenska mešanica za ekstenzivni travnik naj po možnosti vsebuje vse širokolisnte rastline s seznama, minimalno pa 5, med njimi je obvezno treba vključiti </t>
    </r>
    <r>
      <rPr>
        <i/>
        <sz val="10"/>
        <color theme="1"/>
        <rFont val="Calibri"/>
        <family val="2"/>
        <scheme val="minor"/>
      </rPr>
      <t xml:space="preserve">Leucanthemum vulgare </t>
    </r>
    <r>
      <rPr>
        <sz val="10"/>
        <color theme="1"/>
        <rFont val="Calibri"/>
        <family val="2"/>
        <scheme val="minor"/>
      </rPr>
      <t xml:space="preserve">(navadna ivanjščica) in </t>
    </r>
    <r>
      <rPr>
        <i/>
        <sz val="10"/>
        <color theme="1"/>
        <rFont val="Calibri"/>
        <family val="2"/>
        <scheme val="minor"/>
      </rPr>
      <t xml:space="preserve">Papaver rhoeas </t>
    </r>
    <r>
      <rPr>
        <sz val="10"/>
        <color theme="1"/>
        <rFont val="Calibri"/>
        <family val="2"/>
        <scheme val="minor"/>
      </rPr>
      <t>(poljski mak). Vse vrste so domorodne.</t>
    </r>
  </si>
  <si>
    <t>EKSTENZIVNI TRAVNIK skupaj</t>
  </si>
  <si>
    <t>10.2</t>
  </si>
  <si>
    <t>Načrt krajinske arhitekture, interni del</t>
  </si>
  <si>
    <t>1.1</t>
  </si>
  <si>
    <t>Načrt arhitekture</t>
  </si>
  <si>
    <t>Stanovanjska soseska NOVO POBREŽJE MARIBOR - Faza 1</t>
  </si>
  <si>
    <t>INTERNI DEL: Območje nizov stolpičev D in E</t>
  </si>
  <si>
    <t>A./</t>
  </si>
  <si>
    <t>A/1.0</t>
  </si>
  <si>
    <t>Opis del</t>
  </si>
  <si>
    <t>EM</t>
  </si>
  <si>
    <t>Cena/EM</t>
  </si>
  <si>
    <t>AR_A1.1</t>
  </si>
  <si>
    <t>AR_A1.2</t>
  </si>
  <si>
    <t>Kompletna izdelava, dobava in vgrajevanje betona  C30/37, v armirane konstrukcije, prereza od 0.12 do 0.20 m3/m2/m1,  vključno z vsemi pomožnimi deli in transportom do mesta vgrajevanja:</t>
  </si>
  <si>
    <t>AR_A1.3</t>
  </si>
  <si>
    <t>AR_A1.4</t>
  </si>
  <si>
    <t>AR_A1.5</t>
  </si>
  <si>
    <t>AR_A1.6</t>
  </si>
  <si>
    <t>AR_A1.7</t>
  </si>
  <si>
    <t>AR_A1.8</t>
  </si>
  <si>
    <t>AR_A1.9</t>
  </si>
  <si>
    <t>JAVNI PROGRAM</t>
  </si>
  <si>
    <t xml:space="preserve">Kompletna izvedba tlaka </t>
  </si>
  <si>
    <t>Tlak bivalnih prostorov nad ogrevanimi prostori - keramika</t>
  </si>
  <si>
    <t>mikroarmiran cementni estrih 5,5 cm</t>
  </si>
  <si>
    <t>sistemske plošče s talnim ogrevanjem 3,0 cm</t>
  </si>
  <si>
    <t xml:space="preserve">(npr.: Uponor Tacker EPS DEO 30mm) </t>
  </si>
  <si>
    <t>toplotna in zvočna izolacija 5,0 cm</t>
  </si>
  <si>
    <t xml:space="preserve">(npr.: EPS Silent T650;  lahko tudi kombinacija (minimalno) 3,0cm npr.: EPS Silent T650 in 2,0cm npr.: Fragmat EPS 150) </t>
  </si>
  <si>
    <t>objekt D1</t>
  </si>
  <si>
    <t>objekt E1</t>
  </si>
  <si>
    <t>Kompletna izvedba finalnega tlaka notranji prostori:</t>
  </si>
  <si>
    <t>Talna keramika - granitogress, velikost formata min 60x60, barva po izboru projektanta.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 Drsni faktor R10.</t>
  </si>
  <si>
    <t>Lepilni sloj: zboljšano polimer-cementno lepilo, tiksotropno, razreda C2TE, tankoslojno (kot je Mapei Keraflex ali Kemakol Flex 170 ali enakovredno)</t>
  </si>
  <si>
    <t>Vključno z vsemi pomožnimi, pripravljalnimi in zaključnimi deli ter vsemi potrebnimi horizontalnimi in vertikalnimi transporti!</t>
  </si>
  <si>
    <t>Stenska keramika, velikost manjšega formata (npr. 20x20), barva po izboru projektanta. Fuge širine 2mm, velikost, barva/tekstura in vzorec polaganja po izboru projektanta, lepljene tankoslojno, pokritost z lepilom 100%, zunanji vogali izvedeni Alu zaključnimi vogalniki (ali brušeni pod kotom 45°, rob 2mm, robne letvice niso dovoljene), fugiranje s fleksibilno cementno fugirno maso, razreda CG2, vodoodbojno in fungicidno (kot je Mapei Ultracolor Plus, MAPEI KEACOLOR GG ali enakovredno), obstenske in priključne fuge so tesnjene z enokomponentnim silikonskim sanitarnim (fungicidnim) kitom v izbrani barvi.</t>
  </si>
  <si>
    <t>Mavčnokartonasta stena med prostori stanovanja</t>
  </si>
  <si>
    <t>NS.4.02</t>
  </si>
  <si>
    <t>Stene naj bodo izvedene v karakteristikah in detajlih kot npr.: Knauf W112</t>
  </si>
  <si>
    <t>Mavčno kartonska plošča 2x</t>
  </si>
  <si>
    <t>mavčnokartonske plošče (kot npr. Knauf), bandažirano, kitano, brušeno in barvano RAL</t>
  </si>
  <si>
    <t>Konstrukcija iz profilov za predelne stene</t>
  </si>
  <si>
    <t>vmes: toplotna izolacija 5,0 cm</t>
  </si>
  <si>
    <t>(npr.: kamena volna, URSA)</t>
  </si>
  <si>
    <t>Obloga se izvede z vsemi potrebnimi pritrdili, vijaki in dodatnimi elementi sistema, vključno z obdelavo stikov (bandažiranje), kitanjem, brušenjem in pripravo površine do stopnje, primerne za končno slikopleskarsko obdelavo. Izvedba vključuje tudi vse potrebne prilagoditve na stikih, robovih, prebojih in priključkih na druge gradbene elemente.
Končna površina mora biti ravna, stabilna, brez razpok in pripravljena za finalno obdelavo (slikanje).</t>
  </si>
  <si>
    <t>Mavčnokartonska obloga stene 10,0</t>
  </si>
  <si>
    <t>OV.1.02</t>
  </si>
  <si>
    <t>Stene naj bodo izvedene v karakteristikah in detajlih kot npr.: Knauf W623</t>
  </si>
  <si>
    <t>mavčno kartonske plošče</t>
  </si>
  <si>
    <t>dvoslojna obloga debeline 2x12.5 mm, bandažirane, glajene in slikane</t>
  </si>
  <si>
    <t>podkonstrukcija z izolacijo 7,5 cm</t>
  </si>
  <si>
    <t>Mavčnokartonska obloga stene jaška v stanovanjih - modularni betonski inštalacijski blok</t>
  </si>
  <si>
    <t>OV.1.03</t>
  </si>
  <si>
    <t>Stene naj bodo izvedene v karakteristikah in detajlih kot npr.: Knauf W625</t>
  </si>
  <si>
    <t>podkonstrukcija z izolacijo 2,5 cm</t>
  </si>
  <si>
    <t>Kompletna izdelava obloge instalacij oz. zapiranje kotlička, z vlagoodpornih mavčno kartonskih plošč, vključno s podkonstrukcijo  in potrebnimi ojačitvami, upoštevati vgradnjo topl.izol. deb. 5 cm. Stiki med ploščami so kitani in bandažirani, vključno z vsemi potrebnimi odri in prenosi ter transporti</t>
  </si>
  <si>
    <t>Kompletna izvedba celotne slikopleskarske priprave in finalne obdelave ab stropnih površin, ki vključuje izravnavo, glajenje in končni oplesk z notranjo disperzijsko barvo.
Izvedba zajema:
-zaščito tal, sten, stavbnega pohištva in vgrajene opreme,
-mehansko čiščenje podlage (odstranitev prahu in slabo vezanih delcev),
-lokalno razširitev in sanacijo razpok,
-celopovršinsko kitanje stropa (min. 2x nanos izravnalne mase),
-vmesno in finalno brušenje do gladkosti Q3 (oziroma skladno s projektom),
-odpraševanje površine,
-nanos globinskega predpremaza (impregnacija),
-dvakratni nanos notranje disperzijske barve bele barve,
-zaključni pregled in odpravo morebitnih nepravilnosti,
-odstranitev zaščit ter čiščenje prostora po končanih delih,
-odvoz embalaže in gradbenih odpadkov
-uporabo delovnih odrov</t>
  </si>
  <si>
    <t>SKUPAJ JAVNI PROGRAM</t>
  </si>
  <si>
    <t>GRADBENA DELA</t>
  </si>
  <si>
    <t>SKUPAJ GRADBENA DELA</t>
  </si>
  <si>
    <t>OBRTNIŠKA DELA</t>
  </si>
  <si>
    <t>SKUPAJ OBRTNIŠKA DELA</t>
  </si>
  <si>
    <t>Splošna določila za pripravljalna dela :</t>
  </si>
  <si>
    <t>Organizacija gradbišča za projekt stanovanjske soseske Novo Pobrežje temelji na fazni izvedbi gradnje, optimizaciji logistike in učinkoviti izrabi razpoložljivega prostora. Cilj organizacije je zagotoviti varen, nemoten in racionalen potek gradbenih del ob hkratnem zmanjšanju transportnih razdalj in vplivov na okolico.</t>
  </si>
  <si>
    <t>Gradnja se izvaja fazno, pri čemer se v prvi fazi izvedejo objekti nizov D in E skupaj z vso pripadajočo infrastrukturo. Ta faza je zasnovana kot samostojna funkcionalna celota, kar pomeni, da omogoča uporabo objektov neodvisno od nadaljnjih faz gradnje. Organizacija gradbišča se temu ustrezno prilagaja.</t>
  </si>
  <si>
    <t>Gradbišče je prometno dostopno z zahodne strani preko Ulice Veljka Vlahoviča ter z južne strani preko Puhove ulice. Znotraj območja je predvidena nova interna prometnica (Nova ulica), ki predstavlja glavno transportno os gradbišča. Promet je organiziran tako, da omogoča ločitev transportnih tokov in neoviran dostop do vseh ključnih območij.</t>
  </si>
  <si>
    <t>Logistika gradbišča temelji na delitvi deponij na fiksne in dinamične. Fiksni elementi, kot so deponija humusa in začasni objekti, ostajajo na isti lokaciji skozi večji del gradnje. Dinamične deponije, kot so armatura, opaž, zidaki in material za zasip, se prilagajajo posameznim fazam gradnje in se po potrebi premikajo</t>
  </si>
  <si>
    <t>Zaradi velike količine izkopa (približno 50.000 m³) je predviden sproten odvoz materiala na stalno deponijo, kar omogoča bistveno zmanjšanje potrebnih površin na gradbišču. Po zaključku kletne konstrukcije in izvedbi zasipa se del površin sprosti, kar omogoča reorganizacijo gradbišča in postavitev novih logističnih con.</t>
  </si>
  <si>
    <t>Gradbiščne prometnice so dimenzionirane za težka transportna vozila dolžine do 16,5 m. Utrjene so s tamponskim slojem in omogočajo nemoten transport materiala in opreme. Intervencijske poti so zagotovljene in morajo biti ves čas proste.</t>
  </si>
  <si>
    <t>Za izvedbo gradnje se uporablja ustrezna gradbena mehanizacija, pri čemer ima ključno vlogo stolpni žerjav tipa Raimondi MRT 213 z dosegom 70 m, ki omogoča pokritje celotnega območja gradnje.</t>
  </si>
  <si>
    <t>Gradbišče je opremljeno z vsemi potrebnimi začasnimi instalacijami. Preskrba z električno energijo je zagotovljena iz obstoječega elektroenergetskega omrežja, pri čemer znaša potrebna moč približno 215 kW. Preskrba z vodo je zagotovljena preko javnega vodovoda, z ocenjeno dnevno porabo približno 50 m³. Po potrebi se uporablja tudi kompresor za komprimiran zrak ter silos za pripravo malte.</t>
  </si>
  <si>
    <t>Začasni objekti gradbišča (pisarne, garderobe, sanitarije) so organizirani v centralnem delu ob vhodu na gradbišče, kar omogoča nadzor nad dostopom in učinkovito organizacijo dela.</t>
  </si>
  <si>
    <t>Organizacija gradbišča je zasnovana kot prilagodljiv sistem, ki se skozi posamezne faze gradnje spreminja. Tak pristop omogoča optimalno izrabo prostora, zmanjšanje transportnih razdalj, večjo učinkovitost izvajanja del ter zagotavljanje varnosti na gradbišču.</t>
  </si>
  <si>
    <t>Gradbiščni promet se organizira tako, da se zagotovi ločitev med transportnimi potmi za gradbene stroje in dostavnimi potmi za material. Posebna pozornost se namenja zagotavljanju zadostnih radijev za težka vozila ter neoviranemu dostopu do vseh delov gradbišča.
Intervencijske poti morajo biti ves čas gradnje prevozne in ne smejo biti zasedene z materialom ali opremo, kar predstavlja eno ključnih omejitev pri organizaciji gradbišča.</t>
  </si>
  <si>
    <t>Za organizacijo gradbišča je označeno območje zelo dostopno tako s cestnimi kot železniškimi povezavami. Avtocesta A1 je le nekaj minut oddaljena, prav tako železniška proga omogoča morebitni transport materialov po tirih. Tekoč promet v okolici omogoča nemoteno dostavo materiala, vendar je treba spremljati razmere v konicah, predvsem na lokalnih cestah.</t>
  </si>
  <si>
    <t>V SV delu parcele se med gradnjo ohrani in zaščiti obstoječe drevo. Okoli drevesa se vzpostavi zaščiteno območje v obsegu projekcije krošnje na tla, povečane za 1,00 m v vse smeri. Območje se fizično zavaruje. Znotraj zaščitenega območja niso dovoljeni posegi v tla, odlaganje ali skladiščenje materiala, parkiranje ali vožnja gradbene mehanizacije ter druge obremenitve, ki bi lahko spremenile strukturo tal ali poškodovale koreninski sistem, deblo oziroma krošnjo drevesa. Zaščita obstoječega drevesa se izvede v skladu s SIST DIN 18920.</t>
  </si>
  <si>
    <t>PRIPRAVLJALNA DELA</t>
  </si>
  <si>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r>
  </si>
  <si>
    <t>Skupna površina območja faze 1 znaša približno 18.355 m²!</t>
  </si>
  <si>
    <t>Zajeto mora biti:</t>
  </si>
  <si>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</si>
  <si>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rPr>
        <b/>
        <sz val="10"/>
        <rFont val="Arial Narrow"/>
        <family val="2"/>
        <charset val="238"/>
      </rPr>
      <t>Elaborat varstva pri delu in varnostni načrt.</t>
    </r>
    <r>
      <rPr>
        <sz val="10"/>
        <color indexed="8"/>
        <rFont val="Arial Narrow"/>
        <family val="2"/>
        <charset val="238"/>
      </rPr>
      <t xml:space="preserve"> komplet izdelava.</t>
    </r>
  </si>
  <si>
    <t>SHRANJEVANJE DOKAZOV: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</si>
  <si>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</si>
  <si>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</si>
  <si>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</si>
  <si>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</si>
  <si>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OPREMA, STROŠKI: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</si>
  <si>
    <t>Gradbiščni provizoriji
Začasni objekti na gradbišču, kot so pisarne, sanitarije in skladiščni prostori, morajo biti tehnično ustrezno umeščeni in opremljeni. Organizacija provizorijev mora vključevati:
•Začasne pisarne: Modularne enote, opremljene s potrebnimi komunikacijskimi sredstvi (internet, telefoni, radijske povezave) in klimatizacijo, morajo biti postavljene blizu glavnih operativnih območij.
•Sanitarni prostori: Ustrezno število sanitarnih objektov za delavce, ki izpolnjujejo predpisane higienske standarde, vključno z dostopom do čiste vode in elektrike.
•Skladišča: Prostor za shranjevanje opreme in materialov mora biti tehnično zaščiten pred vremenskimi vplivi in dostopen za transportna vozila.</t>
  </si>
  <si>
    <r>
      <t xml:space="preserve">Vodstvo gradbišča
Za nemoteno delo vodstva gradbišča je predvidena naslednja dispozicija:
•6x gradbiščni kontejner, dim. 6.055 mm x 2.435 mm
•Površina 90m2
•Predvideno št. oseb = 8.
Pisarna vodstva gradbišča se predvidi v dveh nivojih zaradi organizacijskih potreb in lažjega spremljanja gradbišča.
</t>
    </r>
    <r>
      <rPr>
        <u/>
        <sz val="10"/>
        <color indexed="8"/>
        <rFont val="Arial Narrow"/>
        <family val="2"/>
        <charset val="238"/>
      </rPr>
      <t>V pisarno se namesti:</t>
    </r>
    <r>
      <rPr>
        <sz val="10"/>
        <color indexed="8"/>
        <rFont val="Arial Narrow"/>
        <family val="2"/>
        <charset val="238"/>
      </rPr>
      <t xml:space="preserve">
•video-nadzor, internet, WI-FI povezava, 6x pisalna miza, 6x pisarniški stol,1x konferenčna miza, Tiskalnik, TV, Projektor, Omarica za prvo pomoč, Omara za registratorje, Klima naprava, Razsvetljava., Drobni inventar (obešalniki, tabla …).</t>
    </r>
  </si>
  <si>
    <t>Deponije materialov, odpadkov in opreme
Vzpostavitev ustrezno organiziranih deponij za gradbene materiale, odpadke in opremo je ključnega pomena za nemoten potek gradnje. Načrtovanje deponij vključuje:
•Skladiščenje materialov: Prostor za deponije materialov mora biti lociran v bližini delovišč, hkrati pa organiziran tako, da omogoča enostaven dostop in premikanje težke mehanizacije.
•Odpadki in reciklaža: Vzpostaviti je potrebno sistem za ločevanje odpadkov (gradbeni odpadki, nevarni odpadki), ki bo v skladu z okoljskimi predpisi. Odpadne materiale, ki jih ni mogoče reciklirati, je treba ustrezno odstraniti preko pooblaščenih podjetij.
•Tehnična oprema: Skladiščenje in vzdrževanje gradbene opreme morata biti načrtovana tako, da omogočata hitro dostopnost in hkrati zaščito pred poškodbami.</t>
  </si>
  <si>
    <t>INSTALACIJSKI PRIKLJUČKI: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</si>
  <si>
    <t>Video nadzor
Zagotavljanje varnosti in zaščite pred tatvinami ter vandalizmom bo doseženo z vzpostavitvijo celovitega sistema video nadzora. Ta mora vključevati:
•Kritične točke nadzora: Kamere morajo biti nameščene na vseh vstopnih točkah, skladiščih materiala in ključnih gradbenih območjih, kjer se izvajajo najpomembnejša dela.
•Sistem za nadzor v realnem času: Uporaba tehnoloških rešitev, ki omogočajo spremljanje gradbišča v realnem času, z možnostjo oddaljenega dostopa do sistema za odgovorne osebe.</t>
  </si>
  <si>
    <r>
      <rPr>
        <b/>
        <sz val="10"/>
        <rFont val="Arial Narrow"/>
        <family val="2"/>
        <charset val="238"/>
      </rPr>
      <t xml:space="preserve">ŽERJAVI / DVIGALA: </t>
    </r>
    <r>
      <rPr>
        <sz val="10"/>
        <color indexed="8"/>
        <rFont val="Arial Narrow"/>
        <family val="2"/>
        <charset val="238"/>
      </rPr>
      <t>ustrezno število gradbenih žerjavov ali drugačnih dvigal, potrebnih za čas gradnje. Vsi stroški: priprava prostora (tampon), izdelava temelja, najem, postavitev, stroški delovanje, odstranitev itd. Glede na ureditev gradbišča, ki jo določi izvajalec.</t>
    </r>
  </si>
  <si>
    <t>OSVETLITEV: (dobava,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</si>
  <si>
    <t>PROMETNI ZNAKI: 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</si>
  <si>
    <t>VAROVANJE GRADBIŠČA</t>
  </si>
  <si>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</si>
  <si>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t xml:space="preserve">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</si>
  <si>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r>
      <rPr>
        <b/>
        <sz val="10"/>
        <rFont val="Arial Narrow"/>
        <family val="2"/>
        <charset val="238"/>
      </rPr>
      <t xml:space="preserve">ČIŠČENJE: </t>
    </r>
    <r>
      <rPr>
        <sz val="10"/>
        <color indexed="8"/>
        <rFont val="Arial Narrow"/>
        <family val="2"/>
        <charset val="238"/>
      </rPr>
      <t xml:space="preserve">
Čiščenje gradbišča, demontaža in odnos vseh pripomočkov, odpadkov in ostankov. 
Čiščenje ceste zaradi nanosa blata na cesto</t>
    </r>
  </si>
  <si>
    <r>
      <rPr>
        <b/>
        <sz val="10"/>
        <rFont val="Arial Narrow"/>
        <family val="2"/>
        <charset val="238"/>
      </rPr>
      <t>GRADBIŠČNA OGRAJA</t>
    </r>
    <r>
      <rPr>
        <sz val="10"/>
        <color indexed="8"/>
        <rFont val="Arial Narrow"/>
        <family val="2"/>
        <charset val="238"/>
      </rPr>
      <t xml:space="preserve"> iz kovinskih panelov višine 2,00 m s podkonstrukcijo, vrata za osebni dostopa s ključavnico, vrata velikosti do 6,00 m2 s ključavnico - dobava, postavitev, vzdrževanje, demontaža in odvoz. kompletno z izdelavo potrebnega temelja, vključno z amortizacijo. Natančna izvedba po dogovoru z naročnikom.</t>
    </r>
  </si>
  <si>
    <t>Za ograditev gradbišča je predvidena uporaba tipske gradbiščne ograje z naslednjimi tehničnimi lastnostmi:
•Dimenzije: 3250mmx2000mm
•dimenzije odprtin: 100x290mm
•material: pocinkana pločevina
•teža: 12,8kg</t>
  </si>
  <si>
    <t>Za gradbiščna vrata se predvidijo tipska gradbiščna vrata z naslednjimi tehničnimi lastnostmi:
•Dvokrilna mrežasta gradbiščna vrata za vozila.
•Vrata so sestavljena iz dveh panelov s skupno širino 4,3 m.
•Okvir panela je ojačan z vodoravno cevjo, da je celotna konstrukcija bolj toga, kar prispeva tudi k boljši vzdržljivosti vrat.
•Vrata so opremljena s kolesi, tečaji in zapahom kot mehanizmom za zapiranje.
•Dimenzije: 2000 x 4261 mm Teža: 30,5 kg</t>
  </si>
  <si>
    <t>Predvidena sta dva vhoda/izhoda. Vhod/izhod 1 je predviden na SZ delu območja gradbišča, vhod/izhod 2 je predviden na južnem delu območja gradbišča. Lokacije so razvidne iz organizacijske sheme ureditve gradbišča.</t>
  </si>
  <si>
    <t>Vhodi za mehanizacijo in osebje: Ureditev kontroliranih vhodov za gradbene stroje in osebje, vključno z organizacijo sistemov za identifikacijo in nadzor dostopa.</t>
  </si>
  <si>
    <t>Izdelava, postavitev in demontaža gradbenih profilov (vogali objekta in osi) in prenos višin objekta na profile z uporabo merilnega instrumenta</t>
  </si>
  <si>
    <t xml:space="preserve">Izdelava, dobava in postavitev gradbiščne table,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</si>
  <si>
    <t>Kompletna geodetska zakoličba objekta: zakoličba osi objekta, temeljnih gred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</si>
  <si>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r>
      <t xml:space="preserve">Ureditev pralne naprave (visokotlačni čistilec, itd) tlorisnih dim. 3,50x6,00 m, pred izvozom kamionov na javno površino, za čas do končanja vgradnje podložnega betona, 6 mesece.
upoštevati izdelavo AB plošče d=20 cm, mreža Q335, naklon plošče 2% proti rešetki, peskolov volumen &gt; 2,0 m3, priključek vode, izok v kanalizacijo preko revizijskega jaška
</t>
    </r>
    <r>
      <rPr>
        <i/>
        <sz val="10"/>
        <rFont val="Arial Narrow"/>
        <family val="2"/>
        <charset val="238"/>
      </rPr>
      <t>Za potrebe zagotavljanja čistoče javnih prometnih površin in preprečevanja onesnaževanja okolja je na izhodu z gradbišča predviden prostor za čiščenje in pranje transportnih vozil in gradbene mehanizacije</t>
    </r>
  </si>
  <si>
    <t>Prostor mora biti izveden kot utrjena in vodotesna površina (beton ali armiranobetonske plošče) z ustreznim vzdolžnim in prečnim naklonom, ki omogoča odvod odpadne vode.
Odpadna voda se zbira in odvaja preko ustreznega sistema (npr. peskolov in lovilec olj) v kanalizacijski sistem, v skladu z veljavno zakonodajo.
Na prostoru se zagotovi:
– priključek na vodovodno omrežje,
– možnost uporabe visokotlačnega čistilca,
– neoviran dostop vozil,
– ustrezna označitev območja.
Prostor za čiščenje vozil je umeščen v neposredno bližino izhoda z gradbišča, kar omogoča učinkovito kontrolo čistoče vozil pred vključevanjem v javni promet.
Ureditev tega prostora bistveno prispeva k zmanjšanju onesnaževanja javnih površin in okolice gradbišča</t>
  </si>
  <si>
    <t>Izdelava elaborata zapore cest:
Zapore in usmerjanje prometa: Začasne zapore okoliških cest bodo v primeru oviranja mestnega prometa zahtevale preusmeritev ali ureditev posebnih varovalnih con, kjer bo promet urejen z začasno signalizacijo.</t>
  </si>
  <si>
    <t>Odstranitev obstoječe ograje na severni strani parcele z demontažo vseh elementov, vključno s stebri, mrežo oziroma polnili, temelji in pritrdilnimi elementi. Postavka zajema razrez, nakladanje, odvoz in ustrezno deponiranje odstranjenega materiala ter grobo ureditev terena po odstranitvi. V ceni so vključeni vsi potrebni transporti, delovna sila, mehanizacija, zaščita območja izvajanja del ter vsa pomožna dela za popolno dokončanje postavke</t>
  </si>
  <si>
    <t>SKUPAJ PRIPRAVLJALNA DELA</t>
  </si>
  <si>
    <t>ZEMELJSKA DELA</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</si>
  <si>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</si>
  <si>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</si>
  <si>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</si>
  <si>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Izkop se obračunava na podlagi profilov posnetih, pred pričetkom del in po končanem delu.</t>
  </si>
  <si>
    <t xml:space="preserve">Geomehanik mora pred pričetkom vgrajevanja tamponskega nasutja preveriti geološko-geotehnične razmere. </t>
  </si>
  <si>
    <t>Dela izvajati ob prisotnosti odgovornega geologa in odgovornega nadzornika.</t>
  </si>
  <si>
    <t>AR_A2.1</t>
  </si>
  <si>
    <t>AR_A2.2</t>
  </si>
  <si>
    <t>AR_A2.3</t>
  </si>
  <si>
    <t>Ročni odkop morebitnih instalacij v terenu III. in IV. kategorije na lokaciji objekta z odmetom na rob izkopa (količina ocenjena)</t>
  </si>
  <si>
    <t>AR_A2.4</t>
  </si>
  <si>
    <t>Planiranje dna izkopa s točnostjo +- 2 cm z minimalnim izmetom ali dosipom ter premetom odvečnega materiala. Obračun po m2.</t>
  </si>
  <si>
    <t>AR_A2.5</t>
  </si>
  <si>
    <t>Strojno utrjevanje dna izkopa v terenu III. in IV. kategorije z vibracijsko ploščo ali vibrovaljarjem do predpisane zbitosti; stopnjo utrjenosti preveriti v statičnem izračunu ali v geomehanskem poročilu.
Na planumu izkopa na katerega se začne vgrajevati tamponsko nasutje mora dosegati Evd = 15MPa.</t>
  </si>
  <si>
    <t>AR_A2.6</t>
  </si>
  <si>
    <t xml:space="preserve">Nabava, dobava in polaganje ločilni sloj geotekstil 300 g/m2;  polaganje v skladu z navodili za vgrajevanje proizvajalca. </t>
  </si>
  <si>
    <t>AR_A2.7</t>
  </si>
  <si>
    <t>Nabava, dobava in vgrajevanje tamponskega materiala TD64, kot nasutje pod temeljno ploščo. Nasutje se izvaja in utrjuje v plasteh. Časovno konsolidacijo nasutja predpiše geomehanik, ki pred izvedbo plošče preveri nosilnost terena in opravi meritve zbitosti tampona. Zahtevano zbijanje 60 MN/m2. 
Potreben je nadzor geomehanika!
Planiranje nasutja s točnostjo +- 1 cm</t>
  </si>
  <si>
    <t>AR_A2.8</t>
  </si>
  <si>
    <t>Nabava, dobava in vgrajevanje tamponskega materiala kot zasip za temelji in stenami, do nivoja sestave zunanje krajinske arhitekture, z utrjevanje zasipa po plasteh v debelini največ po 25-30 cm.
Pri izvajanju  zasipa paziti, da ne pride do poškodbe vertikalne  hidroizolacije ali njene zaščite.</t>
  </si>
  <si>
    <t>AR_A2.9</t>
  </si>
  <si>
    <t>Odvoz izkopanega materiala na stalno deponijo oddaljeno do 20 km, nakladanje je zajeto skupaj z izkopom. V postavki mora biti zajeto tudi plačilo komunalnega prispevka za stalno deponijo</t>
  </si>
  <si>
    <t>AR_A2.10</t>
  </si>
  <si>
    <t>Geomehanski pregled in nadzor: strokovna prisotnost geomehanika v času izvajanja izkopa, utrjevanja  in pregled temeljnih tal pred izvedbo temeljev. V ceni je zajeti vse potrebne obiske geomehanika, vključno z izdelavo končnega poročila.</t>
  </si>
  <si>
    <t>AR_A2.11</t>
  </si>
  <si>
    <t>Rezanje, podiranje in ruvanje dreves z odstranitvijo panjev ter odvozom materiala. Postavka zajema zaščito območja izvajanja del, posek in razrez dreves, odstranitev vejevja in biomase, izkop oziroma ruvanje panjev s koreninskim sistemom, nakladanje in odvoz materiala na ustrezno deponijo ter zasip in grobo planiranje terena po izvedenih delih. V ceni so vključeni vsi potrebni transporti, delovna sila, mehanizacija, zavarovanje delovišča ter vsi pomožni materiali in dela za popolno dokončanje postavke.</t>
  </si>
  <si>
    <t>SKUPAJ ZEMELJSKA DELA</t>
  </si>
  <si>
    <t>BETONSKA DELA</t>
  </si>
  <si>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</si>
  <si>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</si>
  <si>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</si>
  <si>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</si>
  <si>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</si>
  <si>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</si>
  <si>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</si>
  <si>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</si>
  <si>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</si>
  <si>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BIM</t>
  </si>
  <si>
    <t>AR_A3.1</t>
  </si>
  <si>
    <t>Kompletna izdelava, dobava in vgrajevanje betona kvalitete C30/37, ki vsebuje hidroizolacijski material, material (certificiran kot hidroizolacija in zaščita betona, ki je izpostavljen hidrostatskemu tlaku EN EAD 260026-00-0301) z lastnostmi kristalizacije in penitracije ter funkcijo samoceljenja razpok, por in kapilar v betonu kot npr. XYPEX ADMIX C 1000NF. Tesnjenje delovnega stika temeljna plošča in stena se izvede s kovinskim trakom kot npr. Bituflex proizvajalca Beto-Tech, takte betoniranja temeljne plošče pa kot npr. s Formax 1000 elementi proizvajalca Beto-Tech.
armirane konstrukcije, prereza nad 0.30 m3/m2/m1,</t>
  </si>
  <si>
    <t xml:space="preserve">   </t>
  </si>
  <si>
    <t>►ab temeljna plošča</t>
  </si>
  <si>
    <t>Upoštevati:
Tesnjenje takta betoniranja temeljne plošče se izvede kot npr s Formax elementi proizvajalca Beto-Tech
Tesnjenje delovnega stika temeljna plošča in stena se izvede s kovinskim trakom kot npr. Bituflex proizvajalca Beto-Tech.</t>
  </si>
  <si>
    <t>Izvajalec mora pred začetkom izvedbe izdelati elaborat oziroma tehnološki načrt izvedbe vodotesne armiranobetonske konstrukcije, ki mora obsegati najmanj:
•	izbrani sistem in tip dodatka za vodotesnost betona, 
•	projektirano sestavo betona ter zahteve za njegovo proizvodnjo, transport, vgradnjo in nego, 
•	način izvedbe in tesnjenja vseh delovnih, konstrukcijskih in dilatacijskih stikov, 
•	način izvedbe in tesnjenja vseh prebojev ter instalacijskih prodorov, 
•	uporabo sistemskih vodotesnih elementov (distančnikov, tesnilnih elementov ipd.), 
•	ukrepe za omejevanje nastanka razpok, 
•	način kontrole kakovosti izvedbe ter 
•	postopke morebitnih sanacij. 
Elaborat mora biti usklajen z načrtom konstrukcije, načrtom arhitekture in načrti instalacij ter potrjen s strani projektanta oziroma nadzora pred začetkom izvajanja del.</t>
  </si>
  <si>
    <t>sklop D</t>
  </si>
  <si>
    <t>sklop E</t>
  </si>
  <si>
    <t>ab temelj uvozna klančina</t>
  </si>
  <si>
    <t>AR_A3.2</t>
  </si>
  <si>
    <t>Kompletna izdelava, dobava in vgrajevanje betona kvalitete C30/37, ki vsebuje hidroizolacijski material, material (certificiran kot hidroizolacija in zaščita betona, ki je izpostavljen hidrostatskemu tlaku EN EAD 260026-00-0301) z lastnostmi kristalizacije in penitracije ter funkcijo samoceljenja razpok, por in kapilar v betonu kot npr. XYPEX ADMIX C 1000NF. Tesnjenje delovnega stika temeljna plošča in stena se izvede s kovinskim trakom kot npr. Bituflex proizvajalca Beto-Tech, takte betoniranja temeljne plošče pa kot npr. s Formax 1000 elementi proizvajalca Beto-Tech.
armirane konstrukcije, prereza od 0.20 do 0.30 m3/m2/m1,</t>
  </si>
  <si>
    <t>►ab temeljna plošča dviglani jašek</t>
  </si>
  <si>
    <t>AR_A3.3</t>
  </si>
  <si>
    <t>►ab temeljne vute</t>
  </si>
  <si>
    <t>AR_A3.4</t>
  </si>
  <si>
    <t>►ab temeljna plošča prezračevalni jašek</t>
  </si>
  <si>
    <t>AR_A3.5</t>
  </si>
  <si>
    <t>►ab temeljna plošča oporne stene ob uvozni klančini</t>
  </si>
  <si>
    <t>AR_A3.6</t>
  </si>
  <si>
    <t>Kompletna izdelava, dobava in vgrajevanje betona kvalitete C30/37, ki vsebuje hidroizolacijski material, material (certificiran kot hidroizolacija in zaščita betona, ki je izpostavljen hidrostatskemu tlaku EN EAD 260026-00-0301) z lastnostmi kristalizacije in penitracije ter funkcijo samoceljenja razpok, por in kapilar v betonu kot npr. XYPEX ADMIX C 1000NF. Tesnjenje delovnega stika temeljna plošča in stena se izvede s kovinskim trakom kot npr. Bituflex proizvajalca Beto-Tech, takte betoniranja obodnih sten pa kot npr. s Formax 1000 elementi proizvajalca Beto-Tech. V kolikor  so takti sten tako dolgi (daljši od cca. 5m), da bi lahko prišlo do večjih razok se uporabijo iniciatorji razok kot npr. Formax 3000 proizvajalca Beto-Tech. Uporabiti je potrebno vodotesne stenske opažne distančnike. Preboji skozi betonsko kontrukcijo se lahko tesnijo z nabrekajočimi bentonitnimi trakovi kateri nabreknejo ob kontaktu z vodo, ali pa z mehanskimi tesnilnimi elementi kot sistem kot npr. “ Hauff Technik”..
armirane konstrukcije, prereza od 0.20 do 0.30 m3/m2/m1,</t>
  </si>
  <si>
    <t>Upoštevati:
Tesnjenje takta betoniranja obodnih sten se izvede kot npr. s Formax 1000 elementi proizvajalca Beto-Tech</t>
  </si>
  <si>
    <t>►ab obodne stene kleti</t>
  </si>
  <si>
    <t>ab stena uvozna klančina</t>
  </si>
  <si>
    <t>ab stena ob uvozni klančini</t>
  </si>
  <si>
    <t>AR_A3.7</t>
  </si>
  <si>
    <t>Kompletna izdelava, dobava in vgrajevanje betona   C30/37, v armirane konstrukcije, prereza od 0.20 do 0.30 m3/m2/m1,  vključno z vsemi pomožnimi deli in transportom do mesta vgrajevanja:</t>
  </si>
  <si>
    <t>►ab stene</t>
  </si>
  <si>
    <t>kletni del objekt D1</t>
  </si>
  <si>
    <t>kletni del objekt D2</t>
  </si>
  <si>
    <t>kletni del objekt D3</t>
  </si>
  <si>
    <t>kletni del objekt E1</t>
  </si>
  <si>
    <t>kletni del objekt E2</t>
  </si>
  <si>
    <t>kletni del objekt E3</t>
  </si>
  <si>
    <t>objekt D2</t>
  </si>
  <si>
    <t>objekt D3</t>
  </si>
  <si>
    <t>objekt E2</t>
  </si>
  <si>
    <t>objekt E3</t>
  </si>
  <si>
    <t>Kompletna izdelava, dobava in vgrajevanje betona   C30/37, v armirane konstrukcije, prereza nad 0.30 m3/m2/m1,  vključno z vsemi pomožnimi deli in transportom do mesta vgrajevanja:</t>
  </si>
  <si>
    <t>►ab stebri, prereza nad 0.30 m3/m2/m1</t>
  </si>
  <si>
    <t>AR_A3.8</t>
  </si>
  <si>
    <t>►ab stebri, prereza od 0.20 do 0.30 m3/m2/m1</t>
  </si>
  <si>
    <t>AR_A3.9</t>
  </si>
  <si>
    <t>Kompletna izdelava, dobava in vgrajevanje betona   C30/37, v armirane konstrukcije, prereza od 0.12 do 0.20 m3/m2/m1,  vključno z vsemi pomožnimi deli in transportom do mesta vgrajevanja:</t>
  </si>
  <si>
    <t>►ab stebri, prereza od 0.12 do 0.20 m3/m2/m1</t>
  </si>
  <si>
    <t>AR_A3.10</t>
  </si>
  <si>
    <t>Kompletna izdelava, dobava in vgrajevanje betona   C30/37, v armirane konstrukcije, prereza od 0.08 do 0.12 m3/m2/m1,  vključno z vsemi pomožnimi deli in transportom do mesta vgrajevanja:</t>
  </si>
  <si>
    <t>►ab stebri, prereza od 0.08 do 0.12 m3/m2/m1</t>
  </si>
  <si>
    <t>AR_A3.11</t>
  </si>
  <si>
    <t>Kompletna izdelava, dobava in vgrajevanje betona   C30/37, v armirane konstrukcije, prereza od 0.04 do 0.08 m3/m2/m1,  vključno z vsemi pomožnimi deli in transportom do mesta vgrajevanja:</t>
  </si>
  <si>
    <t>►ab stebri, prereza od 0.04 do 0.08 m3/m2/m1</t>
  </si>
  <si>
    <t>AR_A3.12</t>
  </si>
  <si>
    <t xml:space="preserve">►ab vertikalne vezi </t>
  </si>
  <si>
    <t>AR_A3.13</t>
  </si>
  <si>
    <t>Kompletna izdelava, dobava in vgrajevanje betona kvalitete C30/37, ki vsebuje hidroizolacijski material, material (certificiran kot hidroizolacija in zaščita betona, ki je izpostavljen hidrostatskemu tlaku EN EAD 260026-00-0301) z lastnostmi kristalizacije in penitracije ter funkcijo samoceljenja razpok, por in kapilar v betonu kot npr. XYPEX ADMIX C 1000NF. Tesnjenje delovnega stika temeljna plošča in stena se izvede s kovinskim trakom kot npr. Bituflex proizvajalca Beto-Tech, takte betoniranja obodnih sten pa kot npr. s Formax 1000 elementi proizvajalca Beto-Tech. V kolikor  so takti sten tako dolgi (daljši od cca. 5m), da bi lahko prišlo do večjih razok se uporabijo iniciatorji razok kot npr. Formax 3000 proizvajalca Beto-Tech. Uporabiti je potrebno vodotesne stenske opažne distančnike. Preboji skozi betonsko kontrukcijo se lahko tesnijo z nabrekajočimi bentonitnimi trakovi kateri nabreknejo ob kontaktu z vodo, ali pa z mehanskimi tesnilnimi elementi kot sistem kot npr. “ Hauff Technik”..
armirane konstrukcije, prereza od 0.12 do 0.30 m3/m2/m1,</t>
  </si>
  <si>
    <t>►ab stene prezračevalni jašek</t>
  </si>
  <si>
    <t>AR_A3.14</t>
  </si>
  <si>
    <t>►ab stropne vute kleti</t>
  </si>
  <si>
    <t>AR_A3.15</t>
  </si>
  <si>
    <t>Kompletna izdelava, dobava in vgrajevanje betona  C30/37, v armirane konstrukcije, prereza od 0.12 do 0.30 m3/m2/m1,  vključno z vsemi pomožnimi deli in transportom do mesta vgrajevanja:</t>
  </si>
  <si>
    <t>►ab nosilec</t>
  </si>
  <si>
    <t>AR_A3.16</t>
  </si>
  <si>
    <t>AR_A3.17</t>
  </si>
  <si>
    <t>►ab stopnice</t>
  </si>
  <si>
    <t>stopnice uvozna klančina</t>
  </si>
  <si>
    <t>AR_A3.18</t>
  </si>
  <si>
    <t>Kompletna izdelava, dobava in vgrajevanje betona  C30/37, v armirane konstrukcije, prereza od 0.20 do 0.30 m3/m2/m1,  vključno z vsemi pomožnimi deli in transportom do mesta vgrajevanja:</t>
  </si>
  <si>
    <t>AR_A3.19</t>
  </si>
  <si>
    <t>►ab medetažne plošče</t>
  </si>
  <si>
    <t>AR_A3.20</t>
  </si>
  <si>
    <t>►ab strešna plošča</t>
  </si>
  <si>
    <t>AR_A3.21</t>
  </si>
  <si>
    <t>►ab strešna plošča nad vhodno klančino</t>
  </si>
  <si>
    <t>AR_A3.22</t>
  </si>
  <si>
    <t>►ab atika na strešni plošča nad uvozno klančino</t>
  </si>
  <si>
    <t>AR_A3.23</t>
  </si>
  <si>
    <t>Kompletna izdelava, dobava in vgrajevanje betona  C30/37 XC1, v armirane konstrukcije, prereza od 0.04 do 0.08 m3/m2/m1,  vključno z vsemi pomožnimi deli in transportom do mesta vgrajevanja:</t>
  </si>
  <si>
    <t>►zalivanje odprtin v ab konstrukcijah (po vgradnji montažnih elementov)</t>
  </si>
  <si>
    <t>AR_A3.24</t>
  </si>
  <si>
    <t>►ab podzemni jašek črpalne vrtine</t>
  </si>
  <si>
    <t>AR_A3.25</t>
  </si>
  <si>
    <t>palice do fi12: objekt D1</t>
  </si>
  <si>
    <t>palice nad fi12: objekt D1</t>
  </si>
  <si>
    <t>armaturne mreže (neto): objekt D1</t>
  </si>
  <si>
    <t>palice do fi12: objekt D2</t>
  </si>
  <si>
    <t>palice nad fi12: objekt D2</t>
  </si>
  <si>
    <t>armaturne mreže (neto): objekt D2</t>
  </si>
  <si>
    <t>palice do fi12: objekt D3</t>
  </si>
  <si>
    <t>palice nad fi12: objekt D3</t>
  </si>
  <si>
    <t>armaturne mreže (neto): objekt D3</t>
  </si>
  <si>
    <t>palice do fi12: objekt E1</t>
  </si>
  <si>
    <t>palice nad fi12: objekt E1</t>
  </si>
  <si>
    <t>armaturne mreže (neto): objekt E1</t>
  </si>
  <si>
    <t>palice do fi12: objekt E2</t>
  </si>
  <si>
    <t>palice nad fi12: objekt E2</t>
  </si>
  <si>
    <t>armaturne mreže (neto): objekt E2</t>
  </si>
  <si>
    <t>palice do fi12: objekt E3</t>
  </si>
  <si>
    <t>palice nad fi12: objekt E3</t>
  </si>
  <si>
    <t>armaturne mreže (neto): objekt E3</t>
  </si>
  <si>
    <t>DILATACIJSKI SISTEM MED KLETNIMA DELOMA OBJEKTA</t>
  </si>
  <si>
    <t>AR_A3.26</t>
  </si>
  <si>
    <t>AR_A3.27</t>
  </si>
  <si>
    <t>AR_A3.28</t>
  </si>
  <si>
    <t>AR_A3.29</t>
  </si>
  <si>
    <t>AR_A3.30</t>
  </si>
  <si>
    <t>AR_A3.31</t>
  </si>
  <si>
    <t>AR_A3.32</t>
  </si>
  <si>
    <t>AR_A3.33</t>
  </si>
  <si>
    <t>Kompletna dobava in vgradnja nosilnih toplotnoizolacijskih elementov/profilov za preprečevanje toplotnih mostov na stikih armiranobetonskih plošč, balkonov, lož, atik in drugih konzolnih oziroma prekinjenih konstrukcijskih elementov. V ceni so zajeti elementi s pripadajočo toplotno izolacijo, nosilno armaturo, tlačnimi in strižnimi vložki oziroma ležaji, požarno zaščito po zahtevani klasifikaciji, vsi potrebni pritrdilni in pomožni materiali, vgradnja v opaž in armaturo pred betoniranjem, uskladitev z armaturnimi načrti, kontrola pozicije in višine, zaščita elementov do betoniranja, izdelava delavniške dokumentacije oziroma vgradnih shem, dokazila o skladnosti ter vsa pomožna dela, transporti in manipulacija. Komercialna imena so navedena kot primer dopustnega sistema; dovoljeni so enakovredni elementi z enakimi ali boljšimi nosilnimi, toplotnotehničnimi in požarnimi lastnostmi.</t>
  </si>
  <si>
    <t>Objekt D1</t>
  </si>
  <si>
    <t>Objekt D2</t>
  </si>
  <si>
    <t>Nosilni toplotnoizolacijski element za termično ločitev armiranobetonske plošče/balkona oziroma lože, za prenos momentov in prečnih sil, z integrirano požarno zaščito REI120, betonskim kritjem CV35, višine H=210 mm in dolžine elementa L=500 mm, za ploščo debeline 22 cm (kot npr. Isokorb® T DP-MM3-VV1-REI120-CV1-H210-
L500-6.1</t>
  </si>
  <si>
    <t>Objekt D3</t>
  </si>
  <si>
    <t>Linijski nosilni toplotnoizolacijski element za termično ločitev prostokonzolne armiranobetonske konstrukcije od notranje plošče, za prenos negativnega momenta in prečnih sil, z integrirano požarno zaščito REI120, betonskim kritjem CV35 in višino H=240 mm, za ploščo debeline 24 cm (kot npr. Isokorb® T KL-M1-V1-REI120-CV1-H240-2.2.</t>
  </si>
  <si>
    <t>Linijski nosilni toplotnoizolacijski element za termično ločitev prostokonzolne armiranobetonske konstrukcije od notranje plošče, za prenos negativnega momenta in prečnih sil, z integrirano požarno zaščito REI120, betonskim kritjem CV35 in višino H=260 mm, za ploščo debeline 26 cm (kot npr. Isokorb® T KL-M1-V1-REI120-CV1-H260-2.2</t>
  </si>
  <si>
    <t>Objekt E1</t>
  </si>
  <si>
    <t>Nosilni toplotnoizolacijski element za termično ločitev armiranobetonske plošče/balkona oziroma lože, za prenos momentov in prečnih sil, z integrirano požarno zaščito REI120, betonskim kritjem CV35, višine H=250 mm in dolžine elementa L=500 mm, za ploščo debeline 25 cm (kot npr. Isokorb® T DP-MM2-VV1-REI120-CV1-H250-L500-6.1</t>
  </si>
  <si>
    <t>Objekt E2</t>
  </si>
  <si>
    <t>Nosilni toplotnoizolacijski element za termično ločitev armiranobetonske plošče/balkona oziroma lože, za prenos momentov in prečnih sil, z integrirano požarno zaščito REI120, betonskim kritjem CV35, višine H=210 mm in dolžine elementa L=500 mm, za ploščo debeline 22 cm (kot npr. Isokorb® T DP-MM3-VV1-REI120-CV1-H210-L500-6.1</t>
  </si>
  <si>
    <t>Objekt E3</t>
  </si>
  <si>
    <t>AR_A3.34</t>
  </si>
  <si>
    <t>Dobava materiala in izvedba zapiranja stenskih prebojev v armiranobetonskih stenah, posamezne površine do 0,50 m². Zapiranje se izvede z naknadnim betoniranjem z normalno težkim betonom razreda C25/30, z vgradnjo armaturne mreže Q335 oziroma Q424, skladno z obstoječo armaturo oziroma armaturo AB stene. V ceni je zajeta priprava preboja, čiščenje in obdelava robov, po potrebi izvedba ustreznega opaža, sidranje oziroma povezava nove armature z obstoječo konstrukcijo, dobava in vgradnja armature, betoniranje, zgoščevanje in nega betona ter vsi pomožni materiali in dela za kompletno izvedbo, po detajlu.</t>
  </si>
  <si>
    <t>Izvedba mora zagotavljati požarno odpornost zapolnitve najmanj EI 60 oziroma enakovredno požarni odpornosti obravnavane stene. Na eni strani se površina zapolnitve obdela z brušenjem in kitanjem do poravnave z ravnino obstoječe AB stene, brez vidnih stikov med novim in obstoječim betonom, pripravljeno za nadaljnjo finalno obdelavo. Na drugi strani se zapolnitev izvede brez finalne obdelave površine.</t>
  </si>
  <si>
    <t>AR_A3.35</t>
  </si>
  <si>
    <t>Dobava materiala in izvedba zapiranja stenskih prebojev v armiranobetonskih stenah, posamezne površine do 0,50 m². Zapiranje se izvede z naknadnim betoniranjem z normalno težkim betonom razreda C25/30, z vgradnjo armaturne mreže Q335 oziroma Q424, skladno z obstoječo armaturo oziroma armaturo AB stene. V ceni je zajeta priprava preboja, čiščenje in obdelava robov, po potrebi izvedba ustreznega opaža, sidranje oziroma povezava nove armature z obstoječo konstrukcijo, dobava in vgradnja armature, betoniranje, zgoščevanje in nega betona ter vsi pomožni materiali in dela za kompletno izvedbo.</t>
  </si>
  <si>
    <t>Izvedba mora zagotavljati požarno odpornost zapolnitve najmanj EI 60 oziroma enakovredno požarni odpornosti obravnavane stene. Površina zapolnitve se izvede brez dodatne finalne obdelave, brušenja, kitanja ali poravnave z vidno površino stene, saj zapolnitev ni vidna oziroma ni predmet nadaljnje obdelave. Izvedba mora biti konstrukcijsko in požarno ustrezna, z zapolnitvijo celotnega prereza preboja.</t>
  </si>
  <si>
    <t>AR_A3.36</t>
  </si>
  <si>
    <t>Dobava materiala in izvedba zapiranja prebojev v armiranobetonskih ploščah, posamezne površine do 0,50 m². Zapiranje se izvede z naknadnim betoniranjem z normalno težkim betonom razreda C25/30, z vgradnjo armaturne mreže Q335 oziroma Q424 oziroma z armaturo, skladno z obstoječo armaturo AB plošče. V ceni je zajeta priprava preboja, čiščenje in obdelava robov, po potrebi odstranitev nevezanih delov betona, sidranje oziroma povezava nove armature z obstoječo konstrukcijo, izvedba potrebnega spodnjega opaža oziroma slepega opaža, dobava in vgradnja armature, betoniranje, zgoščevanje in nega betona ter vsi pomožni materiali in dela za kompletno izvedbo.</t>
  </si>
  <si>
    <t>Izvedba mora zagotavljati požarno odpornost zapolnitve najmanj EI 60 oziroma enakovredno požarni odpornosti obravnavane plošče. Površina zapolnitve se izvede brez dodatne finalne obdelave, brušenja, kitanja ali poravnave z vidno površino plošče. Zapolnitev mora biti izvedena po celotni debelini plošče, konstrukcijsko stabilno, požarno ustrezno in brez nezapolnjenih praznin.</t>
  </si>
  <si>
    <t>AR_A3.37</t>
  </si>
  <si>
    <t>Dobava materiala in izvedba požarnega zapiranja oziroma zatesnitve prebojev v kletnih armiranobetonskih stenah oziroma armiranobetonskih nosilcih, za doseganje požarne odpornosti najmanj EI 60. Zapiranje se izvede z vgradnjo negorljive požarnoodporne zapolnitve debeline najmanj 10 cm, npr. s porobetonom, požarnoodpornimi kalcij-silikatnimi ploščami oziroma ploščami na osnovi cementa in mineralnih veziv (kot npr. Promat ali enakovredno) ali drugim certificiranim sistemom za požarno zatesnitev prebojev.</t>
  </si>
  <si>
    <t>V ceni je zajeta priprava preboja, čiščenje robov in podlage, po potrebi lokalna obdelava oziroma izravnava ležiščnih površin, razrez in prilagoditev zapolnitvenih elementov dejanski geometriji preboja, dobava in vgradnja zapolnitve, mehansko pritrjevanje oziroma lepljenje skladno s sistemskimi navodili proizvajalca, tesnjenje stikov z negorljivimi oziroma požarnoodpornimi masami, izvedba vseh robnih in kontaktnih detajlov ter vsi pomožni materiali, pritrdila, delo in transport za kompletno izvedbo.</t>
  </si>
  <si>
    <t>Izvedba mora zagotavljati požarno odpornost najmanj EI 60 in mora biti izvedena s sistemom oziroma materiali, ki so primerni za požarno zatesnitev prebojev v AB stenah oziroma nosilcih. Izvajalec mora pred izvedbo predložiti tehnične liste, dokazila o požarni klasifikaciji oziroma ustreznosti sistema ter navodila za vgradnjo. Zapolnitev se izvede brez dodatne finalne obdelave vidnih površin, razen nujnega tesnjenja stikov in zaključkov za zagotavljanje zahtevane požarne odpornosti.</t>
  </si>
  <si>
    <t>AR_A3.38</t>
  </si>
  <si>
    <t>Dobava materiala in izvedba vodotesnega zapiranja oziroma tesnjenja prebojev v obodnih armiranobetonskih stenah kleti in sten bazena geotermalne vode za prehode komunalnih vodov, okrogle ali pravokotne oblike, manjši preboji. Tesnjenje se izvede s sistemskimi materiali za vodotesno zapiranje prebojev skozi kletne obodne stene, primernimi za trajno izpostavljenost vlagi, zemljini in hidrostatičnemu tlaku, skladno z dejanskimi pogoji na objektu.</t>
  </si>
  <si>
    <t>V ceni je zajeta priprava preboja, čiščenje in obdelava robov, odstranitev nevezanih delov betona, prilagoditev odprtine obliki in poteku komunalnega voda, dobava in vgradnja vodotesnih tesnilnih elementov, kot npr. nabrekajoči tesnilni trakovi, injektirne oziroma kristalizacijske tesnilne mase, vodotesne malte, tesnilne manšete, obročna tesnila, tlačne prirobnice ali drug sistemski način tesnjenja, primeren za konkretni tip preboja in instalacije. V ceni je zajeto tudi tesnjenje stika med cevjo oziroma komunalnim vodom in konstrukcijo, zapolnitev praznin, lokalna sanacija betona, izvedba vseh robnih detajlov ter vsi pomožni materiali, pritrdila, delo, transport in manipulacija za kompletno izvedbo.</t>
  </si>
  <si>
    <t>Izvedba mora zagotavljati trajno vodotesnost preboja in preprečevati vdor talne, meteorne oziroma zaledne vode skozi obodno kletno steno. Tesnjenje mora biti izvedeno po celotni debelini oziroma v ustrezni globini preboja, z materiali, ki so medsebojno kompatibilni z armiranobetonsko konstrukcijo, hidroizolacijskim sistemom kleti in materialom komunalnega voda. Izvajalec mora pred izvedbo preveriti dejansko stanje preboja in voda ter po potrebi predložiti tehnične liste in navodila izbranega tesnilnega sistema. Površina zapolnitve se izvede brez dodatne finalne obdelave, razen obdelave, ki je potrebna za zagotovitev vodotesnosti.</t>
  </si>
  <si>
    <t>SKUPAJ BETONSKA DELA</t>
  </si>
  <si>
    <t>TESARSKA DELA - OPAŽ</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</si>
  <si>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</si>
  <si>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</si>
  <si>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</si>
  <si>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</si>
  <si>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</si>
  <si>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</si>
  <si>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Uporabiti vodotesne stenske opažne distančnike. Preboji skozi betonsko kontrukcijo se tesnijo z mehanskimi tesnilnimi elementi kot sistem je “Hauff-Technik</t>
  </si>
  <si>
    <t>AR_A4.1</t>
  </si>
  <si>
    <t>Izdelava opaža ab temeljne plošče skupaj s potrebnim opiranjem, opaženje, razopaženje, čiščenje  in zlaganje po končanih delih</t>
  </si>
  <si>
    <t>AR_A4.2</t>
  </si>
  <si>
    <t>Izdelava opaža roba poglobitve v temeljni plošči, skupaj s potrebnim opiranjem, opaženje, razopaženje, čiščenje  in zlaganje po končanih delih (vodotesna izvedba)</t>
  </si>
  <si>
    <t>AR_A4.3</t>
  </si>
  <si>
    <t>Izdelava opaža ab temeljna plošča dvigalni jašek, skupaj s potrebnim opiranjem, opaženje, razopaženje, čiščenje  in zlaganje po končanih delih (vodotesna izvedba)</t>
  </si>
  <si>
    <t>AR_A4.4</t>
  </si>
  <si>
    <t>Izdelava opaža ab temeljne vute skupaj s potrebnim opiranjem, opaženje, razopaženje, čiščenje  in zlaganje po končanih delih (vodotesna izvedba)</t>
  </si>
  <si>
    <t>AR_A4.5</t>
  </si>
  <si>
    <t>Izdelava opaža roba temeljna plošča prezračevalni jašek h=20 cm, skupaj s potrebnim opiranjem, opaženje, razopaženje, čiščenje  in zlaganje po končanih delih</t>
  </si>
  <si>
    <t>AR_A4.6</t>
  </si>
  <si>
    <t>Izdelava opaža roba temeljne plošče oporne stene ob uvozni klančini h=30 cm, skupaj s potrebnim opiranjem, opaženje, razopaženje, čiščenje  in zlaganje po končanih delih</t>
  </si>
  <si>
    <t>AR_A4.7</t>
  </si>
  <si>
    <t>Izdelava opaža ab obodne kletne stene - vodotesna izvedba, višine 0-4 m, skupaj s potrebnim opiranjem, opaženje, razopaženje, čiščenje  in zlaganje po končanih delih. V ceni upoštevati uporabo delovnih odrov! V ceni upoštevati kasnejše tesnenje odprtin po razopaženju.</t>
  </si>
  <si>
    <t>AR_A4.8</t>
  </si>
  <si>
    <t>Izdelava opaža ab stene, višine 0-4 m, skupaj s potrebnim opiranjem, opaženje, razopaženje, čiščenje  in zlaganje po končanih delih. V ceni upoštevati uporabo delovnih odrov!</t>
  </si>
  <si>
    <t>AR_A4.9</t>
  </si>
  <si>
    <t>Izdelava opaža ab stebri, višine 0-4 m, skupaj s potrebnim opiranjem, opaženje, razopaženje, čiščenje  in zlaganje po končanih delih. V ceni upoštevati uporabo delovnih odrov!</t>
  </si>
  <si>
    <t>AR_A4.10</t>
  </si>
  <si>
    <t>Izdelava opaža ab vertikalne vezi, višine 0-4 m, skupaj s potrebnim opiranjem, opaženje, razopaženje, čiščenje  in zlaganje po končanih delih. V ceni upoštevati uporabo delovnih odrov!</t>
  </si>
  <si>
    <t>AR_A4.11</t>
  </si>
  <si>
    <t>Izdelava opaža ab stene prezračevalni jašek, višine 0-4 m, skupaj s potrebnim opiranjem, opaženje, razopaženje, čiščenje  in zlaganje po končanih delih. V ceni upoštevati uporabo delovnih odrov!</t>
  </si>
  <si>
    <t>AR_A4.12</t>
  </si>
  <si>
    <t>Izdelava opaža ab stropne vute, skupaj s potrebnim podpiranjem, opaženje, razopaženje, čiščenje  in zlaganje po končanih delih. V ceni upoštevati uporabo delovnih odrov!</t>
  </si>
  <si>
    <t>AR_A4.13</t>
  </si>
  <si>
    <t>Izdelava opaža ab pravokotni nosilec s skoblanimi deskami in opažnimi elementi, višina podpiranja do 4,00 m, skupaj s potrebnim podpiranjem, opaženje, razopaženje, čiščenje in zlaganje po končanih delih. V ceni upoštevati uporabo delovnih odrov!</t>
  </si>
  <si>
    <t>AR_A4.14</t>
  </si>
  <si>
    <t>Izdelava opaža ab atike na ravni strehi, skupaj s potrebnim opiranjem, opaženje, razopaženje, čiščenje  in zlaganje po končanih delih. V ceni upoštevati uporabo delovnih odrov!</t>
  </si>
  <si>
    <t>AR_A4.15</t>
  </si>
  <si>
    <t>Izdelava opaža ab notranje stopnice in podesta; opaž rame, podesti, čelnih in stranskih stranic,  z vsemi deli z vertikalnimi in horizontalnimi prenosi, opaženje, razopaženje, čiščenje in zlaganje. V ceni upoštevati uporabo delovnih odrov!</t>
  </si>
  <si>
    <t>AR_A4.16</t>
  </si>
  <si>
    <t>Izdelava opaža ravne ab etažna plošča nad kletjo z opažnimi ploščami s podporami do višine 5,0 m, vključno z opažem roba plošče in odprtine v plošči, z vsemi deli z vertikalnimi in horizontalnimi prenosi, opaženje, razopaženje, čiščenje in zlaganje. V ceni upoštevati uporabo delovnih odrov!
Vodotesne izvedbe!</t>
  </si>
  <si>
    <t>AR_A4.17</t>
  </si>
  <si>
    <t>Izdelava opaža ravne ab etažne plošče z opažnimi ploščami s podporami do višine 5,0 m, vključno z opažem roba plošče in odprtine v plošči, z vsemi deli z vertikalnimi in horizontalnimi prenosi, opaženje, razopaženje, čiščenje in zlaganje. V ceni upoštevati uporabo delovnih odrov!
Vodotesne izvedbe!</t>
  </si>
  <si>
    <t>AR_A4.18</t>
  </si>
  <si>
    <t>Izdelava opaža ravne ab strešna plošče z opažnimi ploščami s podporami do višine 5,0 m, vključno z opažem roba plošče in odprtine v plošči, z vsemi deli z vertikalnimi in horizontalnimi prenosi, opaženje, razopaženje, čiščenje in zlaganje. V ceni upoštevati uporabo delovnih odrov!
Vodotesne izvedbe!</t>
  </si>
  <si>
    <t>AR_A4.19</t>
  </si>
  <si>
    <t>Izdelava opaža ab strešna plošče nad uvozno klančino, plošča v naklonu, z opažnimi ploščami s podporami do višine 5,0 m, vključno z opažem roba plošče in odprtine v plošči, z vsemi deli z vertikalnimi in horizontalnimi prenosi, opaženje, razopaženje, čiščenje in zlaganje. V ceni upoštevati uporabo delovnih odrov!
Vodotesne izvedbe!</t>
  </si>
  <si>
    <t>AR_A4.20</t>
  </si>
  <si>
    <t>Izdelava opaža ab atike na poševni strehi uvozne klančine, skupaj s potrebnim opiranjem, opaženje, razopaženje, čiščenje  in zlaganje po končanih delih. V ceni upoštevati uporabo delovnih odrov!</t>
  </si>
  <si>
    <t>AR_A4.21</t>
  </si>
  <si>
    <t>Izdelava opaža ab zalivanje odprtin v ab konstrukcijah (po vgradnji montažnih elementov), skupaj s potrebnim opiranjem, opaženje, razopaženje, čiščenje  in zlaganje po končanih delih. V ceni upoštevati uporabo delovnih odrov!</t>
  </si>
  <si>
    <t>AR_A4.22</t>
  </si>
  <si>
    <t>Izdelava opaža ab podzemni jašek črpalne vrtine (temelj, stena, stropna plošča), skupaj s potrebnim opiranjem, opaženje, razopaženje, čiščenje  in zlaganje po končanih delih. V ceni upoštevati uporabo delovnih odrov! V ceni upoštevati kasnejše tesnenje odprtin po razopaženju.</t>
  </si>
  <si>
    <t>AR_A4.23</t>
  </si>
  <si>
    <r>
      <t xml:space="preserve">Lahki premični odri na železnih stolicah, višine do 2,00 m, odri za pomoč pri izvajanju obrtniških in inštalaterskih del. 
</t>
    </r>
    <r>
      <rPr>
        <i/>
        <sz val="10"/>
        <rFont val="Arial Narrow"/>
        <family val="2"/>
      </rPr>
      <t>Opomba: količina je ocenjena in velja za celoten čas gradnje!</t>
    </r>
  </si>
  <si>
    <t>AR_A4.24</t>
  </si>
  <si>
    <t>▪</t>
  </si>
  <si>
    <t>Okrogli v stenah: 30–35 cm</t>
  </si>
  <si>
    <t>Okrogli v ploščah: Ø5 cm</t>
  </si>
  <si>
    <t>Okrogli v ploščah: Ø10 cm</t>
  </si>
  <si>
    <t>Pravokotni/ne-okrogli v stenah: 0,0–0,5 m²</t>
  </si>
  <si>
    <t>Pravokotni/ne-okrogli v stenah: 0,5–1,0 m²</t>
  </si>
  <si>
    <t>Pravokotni/ne-okrogli v ploščah: 0,0–0,5 m²</t>
  </si>
  <si>
    <t>Pravokotni/ne-okrogli v ploščah: 0,5–1,0 m²</t>
  </si>
  <si>
    <t>SKUPAJ TESARSKA DELA</t>
  </si>
  <si>
    <t>ZIDARSKA DELA</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</si>
  <si>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</si>
  <si>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</si>
  <si>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</si>
  <si>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Izolacije :</t>
  </si>
  <si>
    <t>Splošni pogoji :</t>
  </si>
  <si>
    <t xml:space="preserve">            - vse izolacije morajo ustrezati splošnim določilom veljavnih tehničnih predpisov, drugih normativov in obveznih standardov</t>
  </si>
  <si>
    <t>AR_A5.1</t>
  </si>
  <si>
    <t xml:space="preserve">Dobava in polaganje gumbaste (čepaste) folije iz visokogostotnega polietilena (HDPE) na predhodno utrjeno in planirano podlagno nasutje pred izvedbo temeljne plošče. Postavka vključuje dobavo materiala, razrez, polaganje s predpisanimi medsebojnimi preklopi, vsa pomožna, pripravljalna in zaključna dela ter vse potrebne horizontalne in vertikalne transporte na gradbišču. Obračun po $m^2$ dejansko izvedene površine, preklopi so vračunani v ceni.
</t>
  </si>
  <si>
    <t>AR_A5.2</t>
  </si>
  <si>
    <r>
      <t xml:space="preserve">Kompletna izvedba </t>
    </r>
    <r>
      <rPr>
        <i/>
        <u/>
        <sz val="10"/>
        <rFont val="Arial Narrow"/>
        <family val="2"/>
        <charset val="238"/>
      </rPr>
      <t>vertikalne hidroizolacije (predel cokla, OV.4.01)</t>
    </r>
    <r>
      <rPr>
        <sz val="10"/>
        <rFont val="Arial Narrow"/>
        <family val="2"/>
      </rPr>
      <t xml:space="preserve"> z vsemi pomožnimi, pripravljalnimi in zaključnimi deli ter vsemi potrebnimi horizontalnimi in vertikalnimi transporti. Dela izvesti po navodilih proizvajalca. H.I. v sestavi:</t>
    </r>
  </si>
  <si>
    <t>►</t>
  </si>
  <si>
    <t>Nanos hladnega bitumenskega premaza (kot npr.: Voranstrich Universal) na suho in brezprašno površino AB konstrukcije, poraba 0,3 l/m2, sušenje premaza 24 ur.</t>
  </si>
  <si>
    <t>2 x elastomerni bitumenski trak z varjenimi spoji
kot npr.: DU/E1 PYE PV200 S5 - Bauder FLEX K5E</t>
  </si>
  <si>
    <t>AR_A5.3</t>
  </si>
  <si>
    <t xml:space="preserve">Nabava,  dobava  in vgradnja toplotne izolacije, oblaganje obodne stene - cokl (pas pod nivojem terena), topl.izol. deb. 19,0 cm (npr.: Knauf Insulation Polyfoam Ultragrip SE), upoštevati predhodni premaz hitrovezoči bitu. prednamaz Voranstrich Universal, vključno z dodatno zaščito s čepaste folijo (Tefond)  z vsemi pomožnimi, pripravljalnimi in zaključnimi deli ter  vsemi  potrebnimi horizontalnimi in vertikalnimi transporti
</t>
  </si>
  <si>
    <t>AR_A5.4</t>
  </si>
  <si>
    <t xml:space="preserve">Nabava,  dobava  in vgradnja toplotne izolacije, oblaganje obodne stene - cokl (pas pod nivojem terena), topl.izol. deb. 9,0 cm (npr.: Knauf Insulation Polyfoam Ultragrip SE), upoštevati predhodni premaz hitrovezoči bitu. prednamaz Voranstrich Universal, vključno z dodatno zaščito s čepaste folijo (Tefond)  z vsemi pomožnimi, pripravljalnimi in zaključnimi deli ter  vsemi  potrebnimi horizontalnimi in vertikalnimi transporti
</t>
  </si>
  <si>
    <t>AR_A5.5</t>
  </si>
  <si>
    <t>AR_A5.6</t>
  </si>
  <si>
    <t>AR_A5.7</t>
  </si>
  <si>
    <t>Izvedba nosilnih oziroma nenosilnih zidov iz betonskih zidakov debeline 25 cm (kletni del) z zidanjem v cementni malti. Postavka zajema dobavo in vgradnjo vseh potrebnih materialov, zidanje, horizontalno in vertikalno poravnavo, izvedbo vezi, rezanje zidakov, zapolnitve stikov, pripravo podlage ter vsa pomožna dela, potrebna za popolno izvedbo. V ceni so vključeni vsi transporti, delovna sila, mehanizacija, delovni odri ter čiščenje delovišča po končanih delih.</t>
  </si>
  <si>
    <t>AR_A5.8</t>
  </si>
  <si>
    <t>Izvedba nosilnih oziroma nenosilnih zidov iz betonskih zidakov debeline 20 cm z zidanjem v cementni malti. Postavka zajema dobavo in vgradnjo vseh potrebnih materialov, zidanje, horizontalno in vertikalno poravnavo, izvedbo vezi, rezanje zidakov, zapolnitve stikov, pripravo podlage ter vsa pomožna dela, potrebna za popolno izvedbo. V ceni so vključeni vsi transporti, delovna sila, mehanizacija, delovni odri ter čiščenje delovišča po končanih delih.</t>
  </si>
  <si>
    <t>AR_A5.9</t>
  </si>
  <si>
    <t>Izvedba nosilnih oziroma nenosilnih zidov iz betonskih zidakov debeline 15 cm z zidanjem v cementni malti. Postavka zajema dobavo in vgradnjo vseh potrebnih materialov, zidanje, horizontalno in vertikalno poravnavo, izvedbo vezi, rezanje zidakov, zapolnitve stikov, pripravo podlage ter vsa pomožna dela, potrebna za popolno izvedbo. V ceni so vključeni vsi transporti, delovna sila, mehanizacija, delovni odri ter čiščenje delovišča po končanih delih.</t>
  </si>
  <si>
    <t>AR_A5.10</t>
  </si>
  <si>
    <t>Izvedba zidov debeline 20 cm iz opečnih zidnih blokov po sistemu kot npr. Wienerberger Porotherm 20 ali enakovredno, z zidanjem v tankoslojni sistemski malti. Postavka vključuje dobavo in vgradnjo vseh potrebnih materialov, zidanje skladno z navodili proizvajalca, izvedbo horizontalnih in vertikalnih stikov, rezanje in prilagoditve elementov, izvedbo preklad, vezi in ojačitev, pripravo podlage ter vsa pomožna dela za popolno dokončanje postavke. V ceni so vključeni vsi transporti, delovna sila, mehanizacija, delovni odri, uporaba sistemskih dodatkov in čiščenje delovišča po končanih delih.</t>
  </si>
  <si>
    <t>AR_A5.11</t>
  </si>
  <si>
    <t>Dobava in zidanje opečnih protipotresnih vogalnikov za izvedbo vertikalnih vezi v zidovih po sistemu kot npr. Wienerberger Porotherm ali enakovredno. Postavka vključuje dobavo in vgradnjo vogalnikov, zidanje skladno s sistemskimi zahtevami proizvajalca, izvedbo stikov z zidovi, rezanje in prilagoditve elementov ter vsa pomožna dela za popolno izvedbo.</t>
  </si>
  <si>
    <t>AR_A5.12</t>
  </si>
  <si>
    <t>Izvedba toplotne izolacije kletnih stropov proti delno ogrevanim prostorom ter spodnjih ploskev kletnih nosilcev z lamelami mineralne volne debeline 5 cm, na vidni strani enostransko obdelanimi s silikatnim obrizgom in z obdelanimi robovi, lepljenimi na armiranobetonsko podlago, po sistemu kot npr. Knauf Insulation CLT C1 Thermal ali enakovredno. Postavka vključuje dobavo in vgradnjo toplotne izolacije, pripravo podlage, lepljenje izolacijskih lamel, izvedbo vseh potrebnih zaključkov in stikov ter vsa pomožna dela za popolno izvedbo skladno z navodili proizvajalca. Toplotna izolacija se izvaja na stropovih pod delno ogrevanimi prostori (npr. skupni hodniki) ter na spodnjih ploskvah kletnih nosilcev pod ogrevanimi in delno ogrevanimi prostori. V ceni so vključeni vsi materiali, transporti, delovna sila, mehanizacija, delovni odri in čiščenje delovišča po zaključku del.</t>
  </si>
  <si>
    <t>AR_A5.13</t>
  </si>
  <si>
    <t>Izvedba toplotne izolacije kletnih stropov proti ogrevanim prostorom z lamelami mineralne volne debeline 16 cm, na vidni strani enostransko obdelanimi s silikatnim obrizgom in z obdelanimi robovi, lepljenimi na armiranobetonsko podlago, po sistemu kot npr. Knauf Insulation CLT C1 Thermal ali enakovredno. Postavka vključuje dobavo in vgradnjo toplotne izolacije, pripravo podlage, lepljenje izolacijskih lamel, izvedbo vseh potrebnih zaključkov in stikov ter vsa pomožna dela za popolno izvedbo skladno z navodili proizvajalca. V ceni so vključeni vsi materiali, transporti, delovna sila, mehanizacija, delovni odri in čiščenje delovišča po zaključku del.</t>
  </si>
  <si>
    <t>AR_A5.14</t>
  </si>
  <si>
    <t>Izvedba toplotne izolacije kletnih sten ob delno ogrevanih prostorih v višini od tal do stropa z lamelami mineralne volne debeline 5 cm, na vidni strani enostransko obdelanimi s silikatnim obrizgom in z obdelanimi robovi, lepljenimi na betonsko konstrukcijo, po sistemu kot npr. Knauf Insulation CLT C1 Thermal ali enakovredno. Postavka vključuje dobavo in vgradnjo toplotne izolacije, pripravo podlage, lepljenje izolacijskih lamel, izvedbo vseh potrebnih zaključkov, obdelavo stikov in robov ter vsa pomožna dela za popolno izvedbo skladno z navodili proizvajalca. V ceni so vključeni vsi materiali, transporti, delovna sila, mehanizacija, delovni odri in čiščenje delovišča po zaključku del.</t>
  </si>
  <si>
    <t>AR_A5.15</t>
  </si>
  <si>
    <t xml:space="preserve">Kompletna dobava in oblaganje stene s toplotno izolacijo deb. 8 cm, kot dilatacija (kletna stena hodnika in dviglani jašek. Z vsemi pomožnimi, pripravljalnimi in zaključnimi  deli  in odri ter  vsemi  potrebnimi horizontalnimi in vertikalnimi transporti 
  </t>
  </si>
  <si>
    <t>AR_A5.16</t>
  </si>
  <si>
    <r>
      <t xml:space="preserve">Dobava materiala in izvedba notranjega strojnega ometa </t>
    </r>
    <r>
      <rPr>
        <i/>
        <sz val="10"/>
        <rFont val="Arial Narrow"/>
        <family val="2"/>
        <charset val="238"/>
      </rPr>
      <t>zidanih opečnih sten</t>
    </r>
    <r>
      <rPr>
        <sz val="10"/>
        <rFont val="Arial Narrow"/>
        <family val="2"/>
      </rPr>
      <t xml:space="preserve">, skladno s projektno dokumentacijo, navodili proizvajalca materiala in veljavnimi tehničnimi predpisi.
</t>
    </r>
    <r>
      <rPr>
        <u/>
        <sz val="10"/>
        <rFont val="Arial Narrow"/>
        <family val="2"/>
        <charset val="238"/>
      </rPr>
      <t>Delo vključuje:</t>
    </r>
    <r>
      <rPr>
        <sz val="10"/>
        <rFont val="Arial Narrow"/>
        <family val="2"/>
      </rPr>
      <t xml:space="preserve">
•	pregled in pripravo podlage (čiščenje, odstranitev nevezanih delcev, navlaženje po potrebi), 
•	nanos ustreznega predpremaza oziroma šprica na kritičnih podlagah, 
•	strojni nanos ometne malte v potrebni debelini, 
•	ravnanje in obdelavo površine, 
•	izvedbo vogalov z vgradnjo kotnih profilov, 
•	izvedbo zaključkov ob stikih z drugimi materiali, 
•	lokalne izravnave in popravke, 
•	zaščito vgrajenih elementov in čiščenje po končanih delih. 
Omet mora biti izveden ravno, gladko zariban oziroma pripravljeno za nadaljnjo obdelavo (slikanje, kitanje, obloge), z enakomerno strukturo in brez razpok, odstopanj ali izboklin.</t>
    </r>
  </si>
  <si>
    <t>AR_A5.17</t>
  </si>
  <si>
    <r>
      <t xml:space="preserve">Dobava materiala in izvedba notranjega strojnega ometa </t>
    </r>
    <r>
      <rPr>
        <i/>
        <sz val="10"/>
        <rFont val="Arial Narrow"/>
        <family val="2"/>
        <charset val="238"/>
      </rPr>
      <t>zidanih betonskih sten</t>
    </r>
    <r>
      <rPr>
        <sz val="10"/>
        <rFont val="Arial Narrow"/>
        <family val="2"/>
      </rPr>
      <t xml:space="preserve">, skladno s projektno dokumentacijo, navodili proizvajalca materiala in veljavnimi tehničnimi predpisi.
</t>
    </r>
    <r>
      <rPr>
        <u/>
        <sz val="10"/>
        <rFont val="Arial Narrow"/>
        <family val="2"/>
        <charset val="238"/>
      </rPr>
      <t>Delo vključuje:</t>
    </r>
    <r>
      <rPr>
        <sz val="10"/>
        <rFont val="Arial Narrow"/>
        <family val="2"/>
      </rPr>
      <t xml:space="preserve">
•	pregled in pripravo podlage (čiščenje, odstranitev nevezanih delcev, navlaženje po potrebi), 
•	nanos ustreznega predpremaza oz. šprica na kritičnih podlagah, 
•	strojni nanos cementne malte v potrebni debelini, 
•	ravnanje in obdelavo površine, 
•	izvedbo vogalov z vgradnjo kotnih profilov, 
•	izvedbo zaključkov ob stikih z drugimi materiali, 
•	lokalne izravnave in popravke, 
•	zaščito vgrajenih elementov in čiščenje po končanih delih. 
Omet mora biti izveden ravno, gladko zariban oziroma pripravljeno za nadaljnjo obdelavo (slikanje, kitanje, obloge), z enakomerno strukturo in brez razpok, odstopanj ali izboklin.</t>
    </r>
  </si>
  <si>
    <t>AR_A5.18</t>
  </si>
  <si>
    <t>AR_A5.19</t>
  </si>
  <si>
    <r>
      <t xml:space="preserve">Kompletna priprava površine armiranobetonske stene po razopaženju za nadaljnjo izvedbo slikopleskarskih del. Dela zajemajo pregled in čiščenje betonske površine, odstranitev opažnih ostankov, cementnega mleka, izstopajočih delov betona in vseh nevezanih delcev, mehansko obdelavo površine, odstranitev neravnin, obdelavo robov, lokalna popravila betonskih površin ter izravnavo večjih nepravilnosti z ustreznimi sanacijskimi materiali.
Vključena je izvedba osnovne izravnave in zapolnitve vseh lokalnih poškodb, por, segregacij, gnezd, delovnih stikov in drugih napak v betonu do stopnje, ki omogoča nadaljnjo izvedbo slikopleskarskih del (2x kitanje in brušenje ter 2x končni oplesk).
Končna zahteva izvedbe:
Pripravljena AB površina mora biti kompaktna, suha, čista, brez prahu, mastnih madežev in nevezanih delcev ter primerna za neposredno nadaljevanje s slikopleskarskimi deli.
</t>
    </r>
    <r>
      <rPr>
        <i/>
        <sz val="8"/>
        <rFont val="Arial Narrow"/>
        <family val="2"/>
        <charset val="238"/>
      </rPr>
      <t>Fina izravnava s kitanjem, brušenjem in slikopleskarska obdelava niso predmet te postavke</t>
    </r>
  </si>
  <si>
    <r>
      <t xml:space="preserve">Kompletna priprava površine armiranobetonskega stropa po razopaženju za nadaljnjo izvedbo slikopleskarskih del. Dela zajemajo pregled in čiščenje betonske stropne površine, odstranitev opažnih ostankov, cementnega mleka, izstopajočih delov betona in vseh nevezanih delcev, mehansko obdelavo površine, odstranitev neravnin, obdelavo robov, lokalna popravila betonskih površin ter izravnavo večjih nepravilnosti z ustreznimi sanacijskimi materiali.
Vključena je izvedba osnovne izravnave in zapolnitve vseh lokalnih poškodb, por, segregacij, gnezd, delovnih stikov in drugih napak v betonu do stopnje, ki omogoča nadaljnjo izvedbo slikopleskarskih del (2x kitanje in brušenje ter 2x končni oplesk).
Končna zahteva izvedbe:
Pripravljena AB stropna površina mora biti kompaktna, suha, čista, brez prahu, mastnih madežev in nevezanih delcev ter primerna za neposredno nadaljevanje s slikopleskarskimi deli.
</t>
    </r>
    <r>
      <rPr>
        <i/>
        <sz val="8"/>
        <rFont val="Arial Narrow"/>
        <family val="2"/>
        <charset val="238"/>
      </rPr>
      <t>Fina izravnava s kitanjem, brušenjem in slikopleskarska obdelava niso predmet te postavke</t>
    </r>
  </si>
  <si>
    <t>AR_A5.20</t>
  </si>
  <si>
    <t>AR_A5.21</t>
  </si>
  <si>
    <t>AR_A5.22</t>
  </si>
  <si>
    <t>AR_A5.23</t>
  </si>
  <si>
    <t>Dobava in izvedba zaključnega armiranobetonskega prefabriciranega elementa cvetličnega korita v atriju, skladno s projektno dokumentacijo. Element se izvede iz prefabriciranega armiranega betona in se namesti na predhodno pripravljena jeklena sidra oziroma nosilne elemente. Pritrditev elementa se izvede z jeklenimi sidri, pri čemer je predvidena sidrna pločevina iz ploščatega železa dimenzije 200/120/10 mm v količini 1 kos/m'. V postavki so zajeti dobava prefabriciranih AB elementov, priprava in uskladitev pritrdilnih mest, namestitev elementov, sidranje na jeklene elemente, potrebne prilagoditve na mestu vgradnje, vsa pomožna dela, transport in čiščenje po končani izvedbi.
Zaključni element mora biti izveden ravno, stabilno in trajno pritrjen, z vsemi potrebnimi ukrepi za zagotavljanje mehanske odpornosti in obstojnosti zunanje ureditve.</t>
  </si>
  <si>
    <t>AR_A5.24</t>
  </si>
  <si>
    <t>Dobava in polaganje betonskih pohodnih plošč dimenzije 80/25/15 cm v območju atrija, skladno s projektno dokumentacijo in zahtevami izvedbe zunanje ureditve. Plošče se položijo na predhodno pripravljeno, utrjeno in izravnano podlago z ustreznim stikovanjem in niveliranjem. Izvedba vključuje pripravo podlage, dobavo in transport betonskih pohodnih plošč, polaganje, prilagoditve na robovih in stikih, zagotavljanje pravilnih višin in padcev ter vsa potrebna pomožna dela za dokončanje izvedbe. Končna površina mora biti stabilna, ravna, trajna in primerna za predvideno pohodno obremenitev.</t>
  </si>
  <si>
    <t>AR_A5.25</t>
  </si>
  <si>
    <t>Kompletna dobava in polaganje toplotne izolacije na strop montažne betonske kopalnice,  mineralna volna deb. min 5 cm</t>
  </si>
  <si>
    <t>AR_A5.26</t>
  </si>
  <si>
    <r>
      <t xml:space="preserve">Izvedba dolbljenja oziroma izdelave kanalov v obstoječih zidanih stenah za potrebe izvedbe instalacijskih vodov, skladno s projektno dokumentacijo in zahtevami posameznih instalacij. Delo vključuje zakoličbo trase kanalov, mehansko ali ročno izdelavo utorov ustreznih dimenzij, odstranitev in odvoz odvečnega materiala, prilagoditev odprtin za vgradnjo instalacij ter kasnejše zapiranje in sanacijo kanalov po izvedbi instalacij. Krpanje se izvede z ustrezno malto oziroma sanacijskim materialom, z izravnavo površine in pripravo podlage za nadaljnje obdelave (omet, kitanje, pleskanje). V postavki so zajeti ves material, delo, zaščita obstoječih površin, transport in čiščenje po končanih delih.
</t>
    </r>
    <r>
      <rPr>
        <i/>
        <sz val="8"/>
        <rFont val="Arial Narrow"/>
        <family val="2"/>
        <charset val="238"/>
      </rPr>
      <t>*količina ocenjena, obračun po dejanski izvedbi!</t>
    </r>
  </si>
  <si>
    <t>AR_A5.27</t>
  </si>
  <si>
    <t>Dobava in izvedba tlaka lože (TZ.1.01) skladno s projektno dokumentacijo in predvideno sestavo slojev. Na predhodno izveden in pripravljen cementni estrih se izvede čiščenje podlage ter nanos bitumenskega prednamaza Voranstrich Universal oziroma enakovrednega ustreznega premaza za pripravo podlage. Po izvedenem prednamazu se vgradi samolepilni trak iz elastomernega bitumna, npr. DU/E1 PYE KTG KSP 3 – Bauder TEC KSA DUO 30 ali enakovredno. Nato se izvede polaganje visokoelastičnega elastomernega bitumenskega varilnega traku, npr. DO/E1 PYE KTP 300 S5 – Bauder Karat ali enakovredno, skladno z navodili proizvajalca in zahtevami hidroizolacijskega sistema.
Na izvedeno hidroizolacijo se namesti zaščita hidroizolacije iz neoprena oziroma enakovrednega zaščitnega materiala, in sicer točkovno pod posameznimi podstavki (buzoni), z namenom preprečevanja mehanskih poškodb hidroizolacijskega sloja. Izvedba vključuje vse potrebne zaključke ob robovih, prebojih in stikih, prilagoditve na mestu izvedbe ter pripravo površine za nadaljnjo izvedbo finalne pohodne obloge lože.
V ceni so zajeti vsi materiali, priprava podlage, dobava in vgradnja hidroizolacijskih slojev, zaščitni elementi, transport, delo, pomožna sredstva ter čiščenje po končanih delih. Izvedena sestava mora zagotavljati trajno vodotesnost, zaščito konstrukcije in ustrezno podlago za nadaljnje sloje.</t>
  </si>
  <si>
    <t>AR_A5.28</t>
  </si>
  <si>
    <t>Dobava in izvedba hidroizolacijskega premaza na tleh mokrih tehničnih prostorov (klet) skladno s projektno dokumentacijo, tehničnimi detajli in navodili proizvajalca sistema. Na predhodno pripravljeno, očiščeno in ustrezno nosilno podlago se izvede nanos hidroizolacijskega premaza v potrebnem številu slojev, z namenom zagotavljanja vodotesnosti in zaščite konstrukcije pred vplivom vlage.
Hidroizolacijski premaz se izvede kot neprekinjen sloj po celotni talni površini ter se izvede z dvigom po obodu prostora na stene v višini minimalno 10 cm, z vsemi potrebnimi tesnjenji, obdelavo vogalov, stikov, prebojev in priključkov skladno s sistemsko rešitvijo. Zaključna barva hidroizolacijskega premaza se izvede po izboru projektanta.
V postavki so zajeti vsi materiali, dobava, transport, priprava podlage, izvedba hidroizolacijskega sistema, tesnilni trakovi in pomožni materiali, obdelava robov ter čiščenje po končanih delih. Izvedena hidroizolacija mora zagotavljati trajno zaščito talne konstrukcije pred vdorom vode in vlage.</t>
  </si>
  <si>
    <t>AR_A5.29</t>
  </si>
  <si>
    <t>Dobava in izvedba slojev zunanje utrjene površine skladno s projektom, ki vključuje posteljico iz zmrzlinsko odpornega kamnitega materiala debeline 22 cm, filtrski sloj iz geotekstila 300 g/m² (npr. Polyfelt ali enakovredno), tamponski sloj drobljenca frakcije D22 debeline 20 cm, dodatni filtrski sloj iz geotekstila 300 g/m² ter zaključni sloj iz prodec 16/32 mm v debelini 20 cm. Vsi sloji se izvedejo z ustreznim planiranjem, utrjevanjem in ločitvijo materialov skladno s projektno dokumentacijo.</t>
  </si>
  <si>
    <t>AR_A5.30</t>
  </si>
  <si>
    <t>AR_A5.31</t>
  </si>
  <si>
    <t>Dobava in vgradnja robnikaiz pocinkanega jekla in je dimenzij: višina 175 mm, debelina 4 mm. Sidra se ga s pritrdilnimi kovinskimi klini na razdalji 60 cm. Vgradnja na 5 cm plast tamponskega drobljenca (0-4 mm).</t>
  </si>
  <si>
    <t>AR_A5.32</t>
  </si>
  <si>
    <t>Kompletna dobava materiala in izdelava tlaka 
Tlak odprtega zunanjega hodnika nad neogrevano kletjo</t>
  </si>
  <si>
    <t>parozaporni sloj iz elastomernega bitumna, Sd &gt; 1500 m</t>
  </si>
  <si>
    <t>Sd &gt; 1500 m (npr.:Bauder Therm DS2)</t>
  </si>
  <si>
    <t>samolepilni trak iz elastomernega bitumna</t>
  </si>
  <si>
    <t>(npr.: Bauder TEC KSA DUO 30)</t>
  </si>
  <si>
    <t>hitrovezoči bitumenski prednamaz</t>
  </si>
  <si>
    <t xml:space="preserve"> (npr.: Bauder Voranstrich Universal)</t>
  </si>
  <si>
    <t>AR_A5.33</t>
  </si>
  <si>
    <t>Kompletna izvedba tesnenje prebojev oz. požarno zapreti po detajlu (zapiranje s porobetonom 10cm, za doseganje EI60); preboji velikosti  0,00 - 0,50 m2</t>
  </si>
  <si>
    <t>AR_A5.34</t>
  </si>
  <si>
    <t>Kompletna izvedba tesnenje preboji v kleti, ki jih je treba zatesniti (preboji proti zunanjosti, za dovode in odvode):; preboji velikosti  0,00 - 0,50 m2</t>
  </si>
  <si>
    <t>AR_A5.35</t>
  </si>
  <si>
    <t>AR_A5.36</t>
  </si>
  <si>
    <t>Kompletna dobava in montaža prefabriciranih korit (vhodna ploščad) po spodnjem opisu</t>
  </si>
  <si>
    <t>Izdelava, dobava in vgradnja po recepturi proizvajalca. Armirani beton klopi C40/50 XC4/XC2/XF4/XM2, površinska obdelava brušen beton. Uporablja se izključno vročecinkana armatura. Sestava betona iz 100 % belega cementa CEM I 52,5 R in 100 % belega agregata. Vsi uporabljeni agregati morajo biti zmrzlinsko odporni. V sestavo betona se dodajo polipropilenska vlakna 12 mm, dodatek za zmanjšanje krčenja betona, mikrosilika in regulator vezanja betona. Dodatne zahteve betona: Poroznost P, struktura S4, podobnost barve F2. Sedišča so izdelana iz lesenih letev lesa TEAK dim. 40/30 mm, ki so z ožjo stranico položene in privijačene s spodnje strani na inox podkonstrukcijo. Vsi robovi posneti, da zagotavljajo varnost po SIST EN
1176. 
Vse betonske površine zaščitene z premazom proti grafitom. (anti-grafitna zaščita)</t>
  </si>
  <si>
    <t xml:space="preserve">V ceni upoštevati, da se pod temelji izvede utrjeno nasutje deb. 20 cm (utrjenost 40 Mpa) in izvedba podložnega betona deb. 10 cm </t>
  </si>
  <si>
    <t>Glej načrt in detajl!</t>
  </si>
  <si>
    <t>a)</t>
  </si>
  <si>
    <t>korito vhodna ploščad D1 tlorisnih dim. 691x258 cm</t>
  </si>
  <si>
    <t>b)</t>
  </si>
  <si>
    <t>korito vhodna ploščad D2 tlorisnih dim. 510x242 cm</t>
  </si>
  <si>
    <t>c)</t>
  </si>
  <si>
    <t>korito vhodna ploščad D3 tlorisnih dim. 510x242 cm</t>
  </si>
  <si>
    <t>d)</t>
  </si>
  <si>
    <t>korito vhodna ploščad E1 tlorisnih dim. 691x187 cm</t>
  </si>
  <si>
    <t>e)</t>
  </si>
  <si>
    <t>korito vhodna ploščad E2 tlorisnih dim. 510x187 cm</t>
  </si>
  <si>
    <t>f)</t>
  </si>
  <si>
    <t>korito vhodna ploščad E3 tlorisnih dim. 510x187 cm</t>
  </si>
  <si>
    <t>AR_A5.37</t>
  </si>
  <si>
    <t>Kompletna dobava in montaža prefabriciranih korit (klet) po spodnjem opisu</t>
  </si>
  <si>
    <t>Izdelava, dobava in vgradnja po recepturi proizvajalca. Armirani beton C40/50 XC4/ XC2/XF4/XM2, površinska obdelava brušen beton. Uporablja se izključno vročecinkana armatura. Sestava betona iz 100 % belega cementa CEM I 52,5 R in 100 % belega agregata. Vsi uporabljeni agregati morajo biti zmrzlinsko odporni. V sestavo betona se dodajo polipropilenska vlakna 12 mm, dodatek za zmanjšanje krčenja betona, mikrosilika in regulator vezanja betona. Dodatne zahteve betona:
Poroznost P, struktura S4, podobnost barve F2. Sedišča so izdelana iz lesenih letev lesa TEAK dim. 40/30 mm, ki so z ožjo stranico položene in privijačene s spodnje strani na inox podkonstrukcijo. Vsi robovi posneti, da zagotavljajo varnost po SIST EN 1176.</t>
  </si>
  <si>
    <t>Vse betonske površine zaščitene z premazom proti grafitom. (anti-grafitna zaščita)</t>
  </si>
  <si>
    <t>V ceni upoštevati, da se pod temelji izvede utrjeno nasutje deb. 20 cm (utrjenost 40 Mpa) in izvedba podložnega betona deb. 10 cm 
Upoštevati izvedbo odvodnjavanja fi30</t>
  </si>
  <si>
    <t>korito K1 tlorisnih dim. 691x258 cm</t>
  </si>
  <si>
    <t>korito K2 tlorisnih dim. 510x242 cm</t>
  </si>
  <si>
    <t>korito K3 tlorisnih dim. 691x187 cm</t>
  </si>
  <si>
    <t>korito K4 tlorisnih dim. 510x187 cm</t>
  </si>
  <si>
    <t>AR_A5.38</t>
  </si>
  <si>
    <t>SKUPAJ ZIDARSKA DELA</t>
  </si>
  <si>
    <t>FASADERSKA DELA</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</si>
  <si>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</si>
  <si>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</si>
  <si>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</si>
  <si>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</si>
  <si>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V ceni posamezne postavke so zajeti vsi potrebni materiali, pomožna dela, pritrdilni elementi, zaključki, tesnjenja, prilagoditve in ostali elementi, potrebni za popolno in funkcionalno izvedbo, tudi če niso izrecno navedeni v opisu postavke, so pa razvidni iz projektne dokumentacije.</t>
  </si>
  <si>
    <t>AR_A6.1</t>
  </si>
  <si>
    <t xml:space="preserve">Kompletna dobava cevi in postavitev ter kasnejša demontaža fasadnega odra iz H ali cevnih elementov, višine do 15.00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</si>
  <si>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AR_A6.2</t>
  </si>
  <si>
    <t>AR_A6.3</t>
  </si>
  <si>
    <t>Kompletna dobava materiala in izdelava fasade po spodnjio sestavi:</t>
  </si>
  <si>
    <t>FS.1.01 Glavna fasada - volna, grob omet</t>
  </si>
  <si>
    <t>AR_A6.4</t>
  </si>
  <si>
    <t>FS.1.02 Glavna fasada - EPS, grob omet</t>
  </si>
  <si>
    <t>AR_A6.5</t>
  </si>
  <si>
    <t>FS.1.03 Glavna fasada - volna, fini omet (fasada parapetov)</t>
  </si>
  <si>
    <t xml:space="preserve"> - AB konstrukcija (znotraj: kitano, brušeno, barvano RAL)
- osnovni premaz (npr.: weber podklad haft)
- fasadno lepilo (npr.: webertherm demit stirofix)
- toplotna izolacija (kamena volna, λ=0,035 W/mK)  deb. 20 cm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RAL (gladki - fini; zaribani, npr.: weberpas extraClean 1,5mm, R935 - 1961A)</t>
  </si>
  <si>
    <t>AR_A6.6</t>
  </si>
  <si>
    <t>FS.1.04 Glavna fasada - EPS, fini omet (fasada parapetov)</t>
  </si>
  <si>
    <t xml:space="preserve"> - AB konstrukcija (znotraj: kitano, brušeno, barvano RAL)
- osnovni premaz (npr.: weber podklad haft)
- fasadno lepilo (npr.: webertherm demit stirofix)
- toplotna izolacija (fasadne plošče EPS z razbremenilnimi regami, npr.: webertherm demit original EVO 035, λ=0,035 W/mK) deb. 20 cm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RAL (gladki - fini; zaribani, npr.: weberpas extraClean 1,5mm, R935 - 1961A)</t>
  </si>
  <si>
    <t>AR_A6.7</t>
  </si>
  <si>
    <t>FS.2.01 Kovinski pasovi na fasadi - horizontalni</t>
  </si>
  <si>
    <t>ALU kompozitni panel</t>
  </si>
  <si>
    <t>aluminjasta plošča z mineralnim negorljivim vložkom,
razred negorljivosti A1, A2, kovičene, npr.: ALPOLIC, RAL po izbiri projektanta); upoštevati izvedbo vseh potrebnih sistemskih detajlov (vogalniki, odkapni profili, priključni profili, obrobe, dilatacije in zaključki)upoštevati izvedbo vseh potrebnih sistemskih detajlov (vogalniki, odkapni profili, priključni profili, obrobe, dilatacije in zaključki)</t>
  </si>
  <si>
    <t>zračni sloj s podkonstrukcijo</t>
  </si>
  <si>
    <t>paropropustna, vodonepropustna veterna ovira</t>
  </si>
  <si>
    <t>(npr.: TYVEK HOUSEWRAP)</t>
  </si>
  <si>
    <r>
      <t xml:space="preserve">toplotna izolacija, </t>
    </r>
    <r>
      <rPr>
        <sz val="10"/>
        <color indexed="8"/>
        <rFont val="Arial Narrow"/>
        <family val="2"/>
        <charset val="238"/>
      </rPr>
      <t>λ ≤ 0,037 W/mK  deb. 20 cm</t>
    </r>
  </si>
  <si>
    <t>Kamena mineralna volna, odziv na ogenj A1, (npr.: kamena mineralna volna Knauf Insulation FKD-S Thermal,  λ=0,035 W/(mK)); lepljenje in mehansko pritrditev izolacijskih plošč</t>
  </si>
  <si>
    <t>AR_A6.8</t>
  </si>
  <si>
    <t>FS.2.02 Kovinski pasovi na fasadi - vertikalni</t>
  </si>
  <si>
    <t>aluminjasta plošča z mineralnim negorljivim vložkom,
razred negorljivosti A1, A2, kovičene,
npr.: ALPOLIC, RAL po izbiri projektanta); upoštevati izvedbo vseh potrebnih sistemskih detajlov (vogalniki, odkapni profili, priključni profili, obrobe, dilatacije in zaključki)</t>
  </si>
  <si>
    <t>toplotna izolacija, λ ≤ 0,037 W/mK  deb. 20 cm</t>
  </si>
  <si>
    <t>AR_A6.9</t>
  </si>
  <si>
    <t>FS.3.01 Fasadna opečna stena med sobo in ložo</t>
  </si>
  <si>
    <t>AR_A6.10</t>
  </si>
  <si>
    <t>AR_A6.11</t>
  </si>
  <si>
    <t>FS.3.02 Fasadna opečna stena pri vhodu v pritličju</t>
  </si>
  <si>
    <t>AR_A6.12</t>
  </si>
  <si>
    <t>FS.4.01 Atrijska fasada neogrevanih atrijev</t>
  </si>
  <si>
    <t>AR_A6.13</t>
  </si>
  <si>
    <t>FS.7.01 Atika</t>
  </si>
  <si>
    <t>aluminjasta plošča z mineralnim negorljivim vložkom,
razred negorljivosti A1, A2, kovičene,
npr.: ALPOLIC, RAL po izbiri projektanta)
upoštevati izvedbo vseh potrebnih sistemskih detajlov (vogalniki, odkapni profili, priključni profili, obrobe, dilatacije in zaključki)</t>
  </si>
  <si>
    <t>AR_A6.14</t>
  </si>
  <si>
    <t>AR_A6.15</t>
  </si>
  <si>
    <t>AR_A6.16</t>
  </si>
  <si>
    <t>AR_A6.17</t>
  </si>
  <si>
    <t>AR_A6.18</t>
  </si>
  <si>
    <t>SKUPAJ FASADERSKA DELA</t>
  </si>
  <si>
    <t>SB DV 1,7,10,11,14 75/18 višine 298</t>
  </si>
  <si>
    <t>Masa 389 kg</t>
  </si>
  <si>
    <t>Tip    .   .   .01</t>
  </si>
  <si>
    <t>SIGMA blok vsebuje:</t>
  </si>
  <si>
    <t>-ravne vent. cevi fi 80</t>
  </si>
  <si>
    <t>-kotne vent. priključke fi 80</t>
  </si>
  <si>
    <t>-podaljške vent. priključkov fi 80</t>
  </si>
  <si>
    <t>-konzole za fiksiranje tip A</t>
  </si>
  <si>
    <t>-objemke za fiksiranje tip A</t>
  </si>
  <si>
    <t xml:space="preserve"> </t>
  </si>
  <si>
    <t>SB DV 1,7,10,11,14 75/18 višine 460</t>
  </si>
  <si>
    <t>Masa 529 kg</t>
  </si>
  <si>
    <t>Tip    .   .   .02</t>
  </si>
  <si>
    <t>SB DV 2,8,9,13 90/25 višine 298</t>
  </si>
  <si>
    <t>Masa 674 kg</t>
  </si>
  <si>
    <t>Tip    .   .   .03</t>
  </si>
  <si>
    <t xml:space="preserve">-ravne vent. cevi fi 120 </t>
  </si>
  <si>
    <t xml:space="preserve">-kotne vent. priključke fi 120 </t>
  </si>
  <si>
    <t xml:space="preserve">-podaljške vent. priključkov fi 120 </t>
  </si>
  <si>
    <t>SB DV 2,8,9,13 90/25 višine 460</t>
  </si>
  <si>
    <t>Masa 917 kg</t>
  </si>
  <si>
    <t>Tip    .   .   .04</t>
  </si>
  <si>
    <t>SB DV 3,5,12 104/25 višine 298</t>
  </si>
  <si>
    <t>Masa 767 kg</t>
  </si>
  <si>
    <t>Tip    .   .   .05</t>
  </si>
  <si>
    <t>SB DV 3,5,12 104/25 višine 460</t>
  </si>
  <si>
    <t>Masa 1038 kg</t>
  </si>
  <si>
    <t>Tip    .   .   .06</t>
  </si>
  <si>
    <t>SB DV 4,6 85/18 višine 298</t>
  </si>
  <si>
    <t>Masa 421 kg</t>
  </si>
  <si>
    <t>Tip    .   .   .07</t>
  </si>
  <si>
    <t>SB DV 4,6 85/18 višine 460</t>
  </si>
  <si>
    <t>Masa 581 kg</t>
  </si>
  <si>
    <t>Tip    .   .   .08</t>
  </si>
  <si>
    <t>SB DV 4,6 45/18 višine 298</t>
  </si>
  <si>
    <t>Masa 256 kg</t>
  </si>
  <si>
    <t>Tip    .   .   .09</t>
  </si>
  <si>
    <t>10/ Dobava in montaža vent. rešetk fi 120</t>
  </si>
  <si>
    <t>11/ Izdelava močnejših podstavnih želez</t>
  </si>
  <si>
    <t xml:space="preserve">12/ Odvod kondenza od ventilacij </t>
  </si>
  <si>
    <t>14/ Izdelava in montaža kap UNIVERZAL</t>
  </si>
  <si>
    <t>Kapa je povečana za oblogo SIGMA BLOKA na strehi</t>
  </si>
  <si>
    <t>Za SB DV 1,7,10,11,14 75/18 višine 460</t>
  </si>
  <si>
    <t>Za SB DV 2,8,9,13 90/25 višine 460</t>
  </si>
  <si>
    <t>Za SB DV 3,5,12 104/25 višine 460</t>
  </si>
  <si>
    <t>Za SB DV 4,6 85/18 višine 460</t>
  </si>
  <si>
    <t>15/ Izdelava in montaža kap UNIVERZAL nad klasičnimi jaški</t>
  </si>
  <si>
    <t>dimenzije 75/18</t>
  </si>
  <si>
    <t>dimenzije 90/25</t>
  </si>
  <si>
    <t>dimenzije 104/25</t>
  </si>
  <si>
    <t>dimenzije 85/18</t>
  </si>
  <si>
    <t>16/ Tehnični pregled ventilacij</t>
  </si>
  <si>
    <t>17/ Pripravljalno zaključna dela</t>
  </si>
  <si>
    <t>18/ Transport sanitarnih sten</t>
  </si>
  <si>
    <t>AR_A7.2</t>
  </si>
  <si>
    <t>SB DV 2,3,5,8,10 120/25 višine 298</t>
  </si>
  <si>
    <t>Masa 875 kg</t>
  </si>
  <si>
    <t>-kotne vent. priključke fi 120</t>
  </si>
  <si>
    <t>-podaljške vent. priključkov fi 120</t>
  </si>
  <si>
    <t>SB DV 2,3,5,8,10 120/25 višine 460</t>
  </si>
  <si>
    <t>Masa 1184 kg</t>
  </si>
  <si>
    <t>SB DV 11 104/25 višine 298</t>
  </si>
  <si>
    <t>SB DV 11 104/25 višine 460</t>
  </si>
  <si>
    <t>SB DV 1,4,6,7,9,12 85/18 višine 298</t>
  </si>
  <si>
    <t>SB DV 1,4,6,7,9,12 85/18 višine 460</t>
  </si>
  <si>
    <t>SB DV 6,7,9 45/18 višine 298</t>
  </si>
  <si>
    <t>8/ Dobava in montaža vent. rešetk fi 120</t>
  </si>
  <si>
    <t>9/ Izdelava močnejših podstavnih želez</t>
  </si>
  <si>
    <t xml:space="preserve">10/ Odvod kondenza od ventilacij </t>
  </si>
  <si>
    <t>12/ Izdelava in montaža kap UNIVERZAL</t>
  </si>
  <si>
    <t>Za SB DV 2,3,5,8,10 120/25 višine 460</t>
  </si>
  <si>
    <t>Za SB DV 11 104/25 višine 460</t>
  </si>
  <si>
    <t>Za SB DV 1,4,6,7,9,12 85/18 višine 460</t>
  </si>
  <si>
    <t>12/ Izdelava in montaža kap UNIVERZAL nad klasičnimi jaški</t>
  </si>
  <si>
    <t xml:space="preserve">dimenzije 120/25 </t>
  </si>
  <si>
    <t>14/ Tehnični pregled ventilacij</t>
  </si>
  <si>
    <t>15/ Pripravljalno zaključna dela</t>
  </si>
  <si>
    <t>16/ Transport sanitarnih sten</t>
  </si>
  <si>
    <t>AR_A7.3</t>
  </si>
  <si>
    <t>SB DV 1,3,6,7,10 104/25 višine 298</t>
  </si>
  <si>
    <t>SB DV 1,3,6,10 104/25 višine 460</t>
  </si>
  <si>
    <t>SB DV 7 104/25 višine 470</t>
  </si>
  <si>
    <t>Masa 1255 kg</t>
  </si>
  <si>
    <t>SB DV 2,4,5,8,9 85/18 višine 298</t>
  </si>
  <si>
    <t>SB DV 2,4,5,8,9 85/18 višine 460</t>
  </si>
  <si>
    <t>SB DV 11 75/18 višine 298</t>
  </si>
  <si>
    <t>SB DV 11 75/18 višine 460</t>
  </si>
  <si>
    <t>SB DV 12 90/25 višine 298</t>
  </si>
  <si>
    <t>SB DV 12 90/25 višine 460</t>
  </si>
  <si>
    <t>SB DV 2,4,5,8,9 45/18 višine 298</t>
  </si>
  <si>
    <t>Tip    .   .   .10</t>
  </si>
  <si>
    <t>11/ Dobava in montaža vent. rešetk fi 120</t>
  </si>
  <si>
    <t>12/ Izdelava močnejših podstavnih želez</t>
  </si>
  <si>
    <t xml:space="preserve">13/ Odvod kondenza od ventilacij </t>
  </si>
  <si>
    <t>15/ Izdelava in montaža kap UNIVERZAL</t>
  </si>
  <si>
    <t>Za SB DV 1,3,6,10 104/25 višine 460</t>
  </si>
  <si>
    <t>Za SB DV 7 104/25 višine 470</t>
  </si>
  <si>
    <t>Za SB DV 2,4,5,8,9 85/18 višine 460</t>
  </si>
  <si>
    <t>Za SB DV 11 75/18 višine 460</t>
  </si>
  <si>
    <t>Za SB DV 12 90/25 višine 460</t>
  </si>
  <si>
    <t xml:space="preserve">15/ Izdelava in montaža kap UNIVERZAL nad klasičnimi jaški </t>
  </si>
  <si>
    <t xml:space="preserve">dimenzije 104/25 </t>
  </si>
  <si>
    <t>17/ Tehnični pregled ventilacij</t>
  </si>
  <si>
    <t>18/ Pripravljalno zaključna dela</t>
  </si>
  <si>
    <t>19/ Transport sanitarnih sten</t>
  </si>
  <si>
    <t>AR_A7.4</t>
  </si>
  <si>
    <t>AR_A7.5</t>
  </si>
  <si>
    <t>SB DV 1,4,6,7,9,12 75/18 višine 298</t>
  </si>
  <si>
    <t>SB DV 1,4,6,7,9,12 75/18 višine 460</t>
  </si>
  <si>
    <t>SB DV 2,3,5,8,10,11 90/25 višine 298</t>
  </si>
  <si>
    <t>SB DV 2,3,5,8,10,11 90/25 višine 460</t>
  </si>
  <si>
    <t>6/ Dobava in montaža vent. rešetk fi 120</t>
  </si>
  <si>
    <t>7/ Izdelava močnejših podstavnih želez</t>
  </si>
  <si>
    <t xml:space="preserve">8/ Odvod kondenza od ventilacij </t>
  </si>
  <si>
    <t>10/ Izdelava in montaža kap UNIVERZAL</t>
  </si>
  <si>
    <t>Za SB DV 1,4,6,7,9,12 75/18 višine 460</t>
  </si>
  <si>
    <t>Za SB DV 2,3,5,8,10,11 90/25 višine 460</t>
  </si>
  <si>
    <t>10/ Izdelava in montaža kap UNIVERZAL nad klasičnimi jaški</t>
  </si>
  <si>
    <t xml:space="preserve">12/ Tehnični pregled ventilacij </t>
  </si>
  <si>
    <t>13/ Pripravljalno zaključna dela</t>
  </si>
  <si>
    <t>14/ Transport sanitarnih sten</t>
  </si>
  <si>
    <t>AR_A7.6</t>
  </si>
  <si>
    <t>B./</t>
  </si>
  <si>
    <t>KROVSKO - KLEPARSKA DELA</t>
  </si>
  <si>
    <t>Splošna določila za krovsko kleparska dela :</t>
  </si>
  <si>
    <t>Pri izvajanju krovskih del je upoštevati vsa pripravljalna dela, pomožna dela zaključna dela. Hkrati je potrebno tudi upoštevati:</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</si>
  <si>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</si>
  <si>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</si>
  <si>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</si>
  <si>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Splošna določila za  kleparska dela:</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</si>
  <si>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</si>
  <si>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</si>
  <si>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</si>
  <si>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</si>
  <si>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</si>
  <si>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AR_B1.1</t>
  </si>
  <si>
    <t>Dobava in izvedba zelene ravne strehe stolpičev skladno s projektno dokumentacijo, tehničnimi zahtevami in navodili proizvajalca strešnega sistema. Na predhodno izveden in pripravljen lahki naklonski beton debeline 5–25 cm (upoštevati v ceni) se izvede nanos hitrovezočega bitumenskega prednamaza Bauder Voranstrich Universal oziroma enakovrednega premaza za pripravo podlage. Nato se izvede parozaporni sloj iz elastomernega bitumenskega traku z zahtevano vrednostjo difuzijske upornosti Sd &gt; 1500 m, npr. Bauder Therm DS2 ali enakovredno.</t>
  </si>
  <si>
    <t>Nad parozapornim slojem se izvede toplotna izolacija iz plošč ekstrudiranega/polimernega toplotnoizolacijskega materiala z minimalno tlačno trdnostjo 120 kPa, npr. Fragmat EPS 120 (W25) ali enakovredno, v skupni debelini 30 cm, v dveh slojih z zamaknjenimi stiki in medsebojnim lepljenjem. Na toplotno izolacijo se vgradi samolepilni elastomerni bitumenski trak, npr. Bauder TEC KSA DUO – DU/E1 PYE KTG KSP 3 ali enakovredno, ter visokoelastomerni bitumenski varilni trak s posutjem, npr. Bauder Flex K5E ali enakovredno.</t>
  </si>
  <si>
    <t>Nad hidroizolacijskim slojem se izvede drsni sloj, ločilno zaščitna tkanina Bauder FSM 600 oziroma enakovredno, drenažno-akumulacijski sloj debeline 7,5 cm, npr. Bauder WSP 75 ali enakovredno, ter filtrirni sloj iz filtrirnega filca Bauder FV 125 oziroma enakovredno. Na pripravljene sloje se izvede substrat za ekstenzivno ozelenitev debeline 10 cm, npr. Bauder CL-E ali enakovredno, z zasaditvijo mešanice trajnic in sedumov za ekstenzivno zeleno streho, npr. Bauder KS Plus ali enakovredno.</t>
  </si>
  <si>
    <t>Na mestih predvidenih poti in pod napravami se namesto ozelenitve izvede izvedba pohodnih površin s peščeno posteljico debeline 5 cm in betonskimi tlakovci debeline 5 cm. Ob atikah se izvede pas iz prodca granulacije 16–32 mm v debelini 10 cm, skladno s projektom. V postavki so zajeti vsi materiali, dobava, transport, priprava podlage, izvedba vseh slojev strešne sestave, zaključki ob robovih, prebojih in atikah, prilagoditve na mestu izvedbe, zasaditev ter vsa pomožna dela in čiščenje.</t>
  </si>
  <si>
    <t>Izvedena zelena streha mora zagotavljati ustrezno hidroizolacijsko zaščito, toplotno zaščito, odvodnjavanje, akumulacijo vode ter trajno funkcionalnost ekstenzivne ozelenitve.</t>
  </si>
  <si>
    <t>AR_B1.2</t>
  </si>
  <si>
    <t>Kompletna dobava materiala in izdelava vertikalna obdelava atike ravne strehe (obdelava atike z notranje strani)</t>
  </si>
  <si>
    <t>Upoštevati izdelavo:
-po obodu vgrajen trikotni PIR klin (50/50)
-bitumenski prednamaz (npr.: Voranstrich Universal)
parozaporni sloj iz specialnega elastomernega bitumna
s kvarčnim posutjem in markirnim trakom zgoraj, Sd &gt; 1500 m, polno varjenje na podlago (npr.: Bauder Super AL-E PLUS)
-toplotna izolacija deb. 20 cm
(npr.: Knauf Insulation FKD-S-ETICS, razred gorljivosti A1)
samolepilni elastomerni bitumenski trak z varjenimi spoj
(npr.: DU/E1 PYE KTG KSP 3 Bauder TEC KSA DUO)
visoko plasto / elastomerni varilni trak deb. 5mm,
(npr.: DO/E1 PYE KTP KSP 300 S5 Bauder Karat)</t>
  </si>
  <si>
    <t>AR_B1.3</t>
  </si>
  <si>
    <t>Dobava in izvedba zaključne "kape" na atiki ravne strehe skladno s projektno dokumentacijo in detajli proizvajalca strešnega sistema. Izvede se sestava zaključka atike širine približno 60 cm, ki vključuje podkonstrukcijo, toplotno izolacijo, nosilne plošče, hidroizolacijske sloje in finalno pločevinasto oblogo.
Na predhodno izvedeno podkonstrukcijo se vgradi trdna toplotna izolacija debeline 5 cm in širine približno 60 cm, preko katere se namesti OSB plošča debeline 2 cm širine 60 cm kot nosilna podlaga. Na pripravljeno podlago se izvede hidroizolacijski sistem z vgradnjo samolepilnega elastomernega bitumenskega traku z varjenimi stiki, npr. DU/E1 PYE KTG KSP 3 – Bauder TEC KSA DUO ali enakovredno, ter zaključno plast iz visokoelastičnega bitumenskega varilnega traku debeline 5 mm, npr. DO/E1 PYE KTP KSP 300 S5 – Bauder Karat ali enakovredno.
Zaključek se zaključi z ustrezno oblikovano podkonstrukcijo in pločevinasto oblogo oziroma atiko (kapa) širine 75 cm, vključno z vsemi potrebnimi pritrdili, tesnjenji, preklopi in obdelavo robov ter stikom s strešno hidroizolacijo. V postavki so zajeti vsi materiali, dobava, transport, priprava podlage, izvedba podkonstrukcije, vgradnja izolacije in OSB plošče, hidroizolacijska dela, montaža pločevinaste kape, prilagoditve na mestu izvedbe ter vsa pomožna dela in čiščenje.
Izvedena atična kapa mora zagotavljati trajno vodotesnost, toplotno zaščito in zaščito konstrukcije pred vremenskimi vplivi ter estetsko zaključen rob strehe.</t>
  </si>
  <si>
    <t>AR_B1.4</t>
  </si>
  <si>
    <t>Dobava in izvedba prodnate ravne strehe zajed stolpičev skladno s projektno dokumentacijo, tehničnimi zahtevami in navodili proizvajalca strešnega sistema. Na predhodno izveden in pripravljen naklonski beton debeline 3–6 cm z zagotovljenim minimalnim naklonom 2 % se izvede nanos bitumenskega prednamaza za pripravo podlage. Nato se izvede parozaporni sloj iz elastomernega bitumenskega traku z zahtevano vrednostjo difuzijske upornosti Sd &gt; 1500 m, npr. Bauder Therm DS2 ali enakovredno.</t>
  </si>
  <si>
    <t>Nad parozapornim slojem se izvede toplotna izolacija iz plošč toplotnoizolacijskega materiala EPS W25 oziroma enakovredno, v skupni debelini 30 cm, dvoslojno z zamikanjem stikov in medsebojnim lepljenjem spojev. Na toplotno izolacijo se vgradi samolepilni trak iz elastomernega bitumna, npr. DU/E1 PYE KTG KSP 3 – Bauder TEC KSA DUO 30 ali enakovredno, ter zaključno hidroizolacijsko plast iz visokoelastomernega bitumenskega varilnega traku s posutjem, npr. DO/E1 PYE KTP 300 S5 – Bauder Karat ali enakovredno.</t>
  </si>
  <si>
    <t>Na izvedeno hidroizolacijo se položi zaščitni sloj prodca debeline 5 cm, ustrezne granulacije in kakovosti za izvedbo ravnih streh. V postavki so zajeti vsi materiali, dobava, transport, priprava podlage, izvedba vseh slojev strešne sestave, zaključki ob robovih in prebojih, prilagoditve na mestu izvedbe, zaščita izvedenih slojev ter čiščenje po končanih delih.</t>
  </si>
  <si>
    <t>Izvedena strešna sestava mora zagotavljati trajno vodotesnost, ustrezno toplotno zaščito, zaščito hidroizolacije in pravilno odvodnjavanje meteorne vode.</t>
  </si>
  <si>
    <t>AR_B1.5</t>
  </si>
  <si>
    <t>Dobava in izvedba zaključne "kape" na atiki ravne strehe zajed stolpičev skladno s projektno dokumentacijo in detajli proizvajalca strešnega sistema. Izvede se sestava zaključka atike širine približno 60 cm, ki vključuje podkonstrukcijo, toplotno izolacijo, nosilne plošče, hidroizolacijske sloje in finalno pločevinasto oblogo.
Na predhodno izvedeno podkonstrukcijo se vgradi trdna toplotna izolacija debeline 5 cm in širine približno 60 cm, preko katere se namesti OSB plošča debeline 2 cm širine 60 cm kot nosilna podlaga. Na pripravljeno podlago se izvede hidroizolacijski sistem z vgradnjo samolepilnega elastomernega bitumenskega traku z varjenimi stiki, npr. DU/E1 PYE KTG KSP 3 – Bauder TEC KSA DUO ali enakovredno, ter zaključno plast iz visokoelastičnega bitumenskega varilnega traku debeline 5 mm, npr. DO/E1 PYE KTP KSP 300 S5 – Bauder Karat ali enakovredno.
Zaključek se zaključi z ustrezno oblikovano podkonstrukcijo in pločevinasto oblogo oziroma atiko (kapa) širine 75 cm, vključno z vsemi potrebnimi pritrdili, tesnjenji, preklopi in obdelavo robov ter stikom s strešno hidroizolacijo. V postavki so zajeti vsi materiali, dobava, transport, priprava podlage, izvedba podkonstrukcije, vgradnja izolacije in OSB plošče, hidroizolacijska dela, montaža pločevinaste kape, prilagoditve na mestu izvedbe ter vsa pomožna dela in čiščenje.
Izvedena atična kapa mora zagotavljati trajno vodotesnost, toplotno zaščito in zaščito konstrukcije pred vremenskimi vplivi ter estetsko zaključen rob strehe.</t>
  </si>
  <si>
    <t>AR_B1.6</t>
  </si>
  <si>
    <t>AR_B1.7</t>
  </si>
  <si>
    <t>AR_B1.8</t>
  </si>
  <si>
    <t>AR_B1.9</t>
  </si>
  <si>
    <t>AR_B1.10</t>
  </si>
  <si>
    <t>AR_B1.11</t>
  </si>
  <si>
    <t>Dobava in vgradnja strešnega izhoda / servisne strešne lopute IS.01 za dostop na ravno streho, bruto odprtine v stropni plošči 0,60 × 1,20 m, skupaj z vsem potrebnim sistemskim okvirjem, notranjo in zunanjo loputo, ročnim odpiranjem s plinskimi vzmetmi, sistemsko kljuko na obeh loputah, ključavnico na zunanji loputi, standardnim jeklenim okovjem, po možnosti nevidnim, in izvlečno lestvijo. Okvirji PVC, v barvi po izboru projektanta. Element mora dosegati razred reakcije na ogenj B-s1, d0, toplotno prehodnost U max = 1,5 W/m²K in zvočno izolativnost Rw min = 20 dB. Spodnja stran notranje lopute mora biti izvedena v RAL barvi po izboru projektanta. V ceni so zajeti izdelava in predložitev delavniških načrtov, preveritev mer na objektu, prilagoditev elementa dejanskim odprtinam, vsi pritrdilni, tesnilni, zaključni in pomožni materiali, vodotesna in zrakotesna vgradnja v konstrukcijo strehe, vsi zaključki ob hidroizolaciji in toplotni izolaciji, vse potrebne obrobe, nastavitev in preizkus delovanja, čiščenje ter predaja dokazil, certifikatov in navodil za uporabo in vzdrževanje. Izvedba skladno s projektno dokumentacijo, shemo IS.01, standardi in navodili proizvajalca.</t>
  </si>
  <si>
    <t>AR_B1.12</t>
  </si>
  <si>
    <t>Dobava in vgradnja strešnega izhoda / servisne strešne lopute IS.02 za dostop na ravno streho, bruto odprtine v stropni plošči 0,70 × 1,20 m, skupaj z vsem potrebnim sistemskim okvirjem, notranjo in zunanjo loputo, ročnim odpiranjem s plinskimi vzmetmi, sistemsko kljuko na obeh loputah, ključavnico na zunanji loputi, standardnim jeklenim okovjem, po možnosti nevidnim, in izvlečno lestvijo. Okvirji PVC, v barvi po izboru projektanta. Element mora dosegati razred reakcije na ogenj B-s1, d0, toplotno prehodnost U max = 1,5 W/m²K in zvočno izolativnost Rw min = 20 dB. Spodnja stran notranje lopute mora biti izvedena v RAL barvi po izboru projektanta. V ceni so zajeti izdelava in predložitev delavniških načrtov, preveritev mer na objektu, prilagoditev elementa dejanskim odprtinam, vsi pritrdilni, tesnilni, zaključni in pomožni materiali, vodotesna in zrakotesna vgradnja v konstrukcijo strehe, vsi zaključki ob hidroizolaciji in toplotni izolaciji, vse potrebne obrobe, nastavitev in preizkus delovanja, čiščenje ter predaja dokazil, certifikatov in navodil za uporabo in vzdrževanje. Izvedba skladno s projektno dokumentacijo, shemo IS.02, standardi in navodili proizvajalca.</t>
  </si>
  <si>
    <t>AR_B1.13</t>
  </si>
  <si>
    <t>Dobava in montaža točkovnih sidrišč za zaščito pred padcem, npr. BauderSECUTEC UNI-EAP-10-25 ali enakovredno, skladno s standardi EN 795:2012 Tip A ter CEN/TS 16415:2017. Sidrišče predstavlja posamezno pritrdilno točko (sidriščno uho), namenjeno pritrditvi osebne varovalne opreme za zaščito pred padcem pri gibanju po strehi. Pritrditev mora biti izvedena v ustrezno nosilno konstrukcijo (armirani beton) z uporabo certificiranih sidrnih elementov, skladno z navodili proizvajalca.</t>
  </si>
  <si>
    <t>Varovala na glavnih strehah</t>
  </si>
  <si>
    <t>Varovala na strehah zajed</t>
  </si>
  <si>
    <t>AR_B1.14</t>
  </si>
  <si>
    <t>Požarne zahteve: B-s1, d0</t>
  </si>
  <si>
    <t>Toplotna prevodnost: U max = 1.5 W/m2K</t>
  </si>
  <si>
    <t>Zvočna izolativnost: R min = 20 dB</t>
  </si>
  <si>
    <t>Zaščita pred soncem: UV zaščitni sloj</t>
  </si>
  <si>
    <t>AR_B1.15</t>
  </si>
  <si>
    <t xml:space="preserve">Kompletna dobava in montaža strešni svetlobnik </t>
  </si>
  <si>
    <t>AR_B1.16</t>
  </si>
  <si>
    <t>AR_B1.17</t>
  </si>
  <si>
    <t>Dobava in izvedba vertikalne obdelave atike svetlarnika skladno s projektno dokumentacijo, detajli strešne sestave in navodili proizvajalca hidroizolacijskega sistema. Na predhodno pripravljeno armiranobetonsko steno atike se izvede nanos bitumenskega prednamaza Voranstrich Universal oziroma enakovrednega premaza za pripravo podlage. Nato se izvede parozaporni sloj iz elastomernega bitumenskega traku z zahtevano vrednostjo difuzijske upornosti Sd &gt; 1500 m, npr. Bauder Therm DS2 ali enakovredno.
Na pripravljeno podlago se vgradi toplotna izolacija iz plošč EPS W25 oziroma enakovredno, v dvoslojni izvedbi z zamikanjem spojev in medsebojnim lepljenjem slojev. Preko toplotne izolacije se izvede samolepilni trak iz elastomernega bitumna, npr. DU/E1 PYE KTG KSP 3 – Bauder TEC KSA DUO 30 ali enakovredno, ter zaključni hidroizolacijski sloj iz visokoelastomernega bitumenskega varilnega traku s posutjem, npr. DO/E1 PYE KTP 300 S5 – Bauder Karat ali enakovredno.
Izvedba vključuje vsa potrebna tesnjenja, zaključke ob stikih z vodoravno strešno hidroizolacijo, obdelavo robov, prilagoditve na mestu izvedbe ter zaščito izvedenih slojev. V postavki so zajeti vsi materiali, transport, priprava podlage, delo, pomožna sredstva in čiščenje po končanih delih.
Vertikalna obdelava atike mora zagotavljati neprekinjeno hidroizolacijsko zaščito, toplotno zaščito in trajno zaščito armiranobetonske konstrukcije pred vplivi okolja.</t>
  </si>
  <si>
    <t>m4</t>
  </si>
  <si>
    <t>AR_B1.18</t>
  </si>
  <si>
    <t>Dobava in montaža varnostnega preliva na glavni strehi preseka 100 x 300 mm iz pločevine d=1,5 mm, l=75 cm
Površina naležne površine za lepljenje samolepilnega bitumenskega sloja širine min. 150 mm
Tesnenje bitumenskega zaključka na pločevino v r.š. min 20 cm  z armirano tekočo folijo na bazi PU 1K; po ETA-17/0860 brez vsebnosti nevarnih substanc; minimalna debelina sloja 2,5 mm (poraba 3,1 kg / m2), življenjska doba W3, Temeraturni režim TL4 do TH4; odpornost na leteči ogenj in sevalno toploto B roof t1; odpornost na preboj korenin; 
predpriprava površine s čiščenjem in nanosom FPO primerja 
-nanos 1 sloja Liquitec PU 1K z vtisnjenjem armirne tkanine LQ Vlies 165
-pokrivni nanos Liquitec PU</t>
  </si>
  <si>
    <t>AR_B1.19</t>
  </si>
  <si>
    <t>Dobava in montaža varnostnega preliva na glavni strehi premera 50 mm iz pločevine d=1,5 mm, l=75 cm
Površina naležne površine za lepljenje samolepilnega bitumenskega sloja širine min. 150 mm
Tesnenje bitumenskega zaključka na pločevino v r.š. min 20 cm  z armirano tekočo folijo na bazi PU 1K; po ETA-17/0860 brez vsebnosti nevarnih substanc; minimalna debelina sloja 2,5 mm (poraba 3,1 kg / m2), življenjska doba W3, Temeraturni režim TL4 do TH4; odpornost na leteči ogenj in sevalno toploto B roof t1; odpornost na preboj korenin; 
predpriprava površine s čiščenjem in nanosom FPO primerja 
-nanos 1 sloja Liquitec PU 1K z vtisnjenjem armirne tkanine LQ Vlies 165
-pokrivni nanos Liquitec PU</t>
  </si>
  <si>
    <t>AR_B1.20</t>
  </si>
  <si>
    <t>AR_B1.21</t>
  </si>
  <si>
    <t>Kompletna dobava in vgradnja sistemskega strešnega kanalizacijskega oddušnika za prezračevanje kanalizacijskega omrežja, izvedenega kot tipski element proizvajalca strešne kritine, prilagojenega vrsti in naklonu strešne kritine.
Oddušnik mora zagotavljati vodotesen prehod skozi strešno konstrukcijo ter biti izdelan iz UV- in vremensko odpornega materiala, odpornega proti koroziji in staranju.
Postavka vključuje:
•	dobavo kompletnega sistemskega strešnega oddušnika, 
•	strešni prehod z osnovnim elementom, tesnilnimi elementi in priključkom na kanalizacijsko cev ustreznega premera (DN 110 oziroma po projektu), 
•	vse potrebne tesnilne in pritrdilne elemente, 
•	prilagoditev kritine in podkonstrukcije, 
•	vodotesno izvedbo vseh stikov, 
•	notranje transporte, dvige, delovne odre oziroma strešno varovanje, 
•	funkcionalni preizkus ter vsa dela in material, potrebna za popolnoma dokončano izvedbo skladno z navodili proizvajalca sistema.</t>
  </si>
  <si>
    <t>D1 in E1 (tip OS)</t>
  </si>
  <si>
    <t>D2, E2 in E3 (tip A)</t>
  </si>
  <si>
    <t>D3 (tip B)</t>
  </si>
  <si>
    <t>SKUPAJ KROVSKO KLEPARSKA DELA</t>
  </si>
  <si>
    <t>KLJUČAVNIČARSKA DELA</t>
  </si>
  <si>
    <t>Vsi kovinski deli morajo biti protikorizijsko zaščiteni in prašno barvani v RAL po izbiri arhitekta</t>
  </si>
  <si>
    <t>AR_B2.1</t>
  </si>
  <si>
    <t>Vključno z vsemi pomožnimi, pripravljalnimi in zaključnimi deli in odri ter vsemi potrebnimi horizontalnimi in vertikalnimi transporti!</t>
  </si>
  <si>
    <t>Protipožarna zaščita jeklene nosilne konstrukcije z intumescentnim premazom – požarna odpornost R 60
Dobava vseh materialov ter izvedba certificiranega sistema intumescentne protipožarne zaščite jeklene nosilne konstrukcije za doseganje požarne odpornosti R 60, skladno s projektom požarne varnosti, projektno dokumentacijo, navodili proizvajalca ter veljavnimi predpisi in standardi.
Postavka vključuje:
•	pregled in pripravo podlage ter preveritev združljivosti obstoječega antikorozijskega sistema s protipožarnim premazom,
•	dobavo in nanos certificiranega intumescentnega premaza v debelini, določeni na podlagi faktorja prereza (Hp/A oziroma A/V), kritične temperature jekla in požarne zahteve R 60,
•	izvedbo zaključnega zaščitnega premaza (topcoat), kjer je predviden ali zahtevan zaradi pogojev uporabe,
•	vse potrebne pripravljalne in zaščitne ukrepe, transport, delovne odre, dvige, zaščito okolice, čiščenje ter odpravo morebitnih poškodb,
•	kontrolo kakovosti izvedbe, meritve debeline suhega filma (DFT) ter izdelavo zapisnikov meritev.</t>
  </si>
  <si>
    <t>Uporabljeni sistem mora biti certificiran za požarno zaščito jeklenih konstrukcij in imeti veljavno evropsko tehnično oceno (ETA) oziroma enakovredno dokazilo, klasifikacijsko poročilo po veljavnih standardih ter izjavo o lastnostih (DoP). Vsi sloji sistema (temeljni premaz, intumescentni premaz in zaključni premaz) morajo biti medsebojno kompatibilni in izvedeni v skladu z navodili proizvajalca.
Pred izvedbo mora izvajalec pripraviti in predložiti izračun zahtevane debeline intumescentnega premaza za vse tipe jeklenih profilov glede na njihov faktor prereza (Hp/A oziroma A/V) ter zahtevano požarno odpornost R 60. Po zaključku del mora predati vso tehnično dokumentacijo, certifikate, izjave o lastnostih, zapisnike meritev DFT ter izjavo izvajalca o pravilni izvedbi sistema.</t>
  </si>
  <si>
    <t>Cena na enoto vključuje vsa dela, materiale, pomožna sredstva, transport, delovne odre, meritve, dokumentacijo, dokazila o skladnosti ter vse ostale stroške, potrebne za popolno in funkcionalno izvedbo protipožarne zaščite brez dodatnih plačil.</t>
  </si>
  <si>
    <t xml:space="preserve">D1 in E1 (tip OS) </t>
  </si>
  <si>
    <t xml:space="preserve">D2 in E3 (tip A) </t>
  </si>
  <si>
    <t xml:space="preserve">D3 (tip B) </t>
  </si>
  <si>
    <t xml:space="preserve">E2 (tip A) </t>
  </si>
  <si>
    <t>AR_B2.2</t>
  </si>
  <si>
    <t>AR_B2.3</t>
  </si>
  <si>
    <t>AR_B2.4</t>
  </si>
  <si>
    <t>AR_B2.5</t>
  </si>
  <si>
    <t>AR_B2.6</t>
  </si>
  <si>
    <t>AR_B2.7</t>
  </si>
  <si>
    <t>AR_B2.8</t>
  </si>
  <si>
    <t>AR_B2.9</t>
  </si>
  <si>
    <t>AR_B2.10</t>
  </si>
  <si>
    <t>AR_B2.11</t>
  </si>
  <si>
    <t>AR_B2.12</t>
  </si>
  <si>
    <t>AR_B2.13</t>
  </si>
  <si>
    <t>AR_B2.14</t>
  </si>
  <si>
    <t>AR_B2.15</t>
  </si>
  <si>
    <t>AR_B2.16</t>
  </si>
  <si>
    <t>AR_B2.17</t>
  </si>
  <si>
    <t>AR_B2.18</t>
  </si>
  <si>
    <t>AR_B2.19</t>
  </si>
  <si>
    <t>AR_B2.20</t>
  </si>
  <si>
    <t>AR_B2.21</t>
  </si>
  <si>
    <t>AR_B2.22</t>
  </si>
  <si>
    <t>AR_B2.23</t>
  </si>
  <si>
    <t>AR_B2.24</t>
  </si>
  <si>
    <t>AR_B2.25</t>
  </si>
  <si>
    <t>AR_B2.26</t>
  </si>
  <si>
    <t>AR_B2.27</t>
  </si>
  <si>
    <t>AR_B2.28</t>
  </si>
  <si>
    <t>AR_B2.29</t>
  </si>
  <si>
    <t>AR_B2.30</t>
  </si>
  <si>
    <t>AR_B2.31</t>
  </si>
  <si>
    <t>AR_B2.32</t>
  </si>
  <si>
    <t>AR_B2.33</t>
  </si>
  <si>
    <t>AR_B2.34</t>
  </si>
  <si>
    <t>AR_B2.35</t>
  </si>
  <si>
    <t>AR_B2.36</t>
  </si>
  <si>
    <t>AR_B2.37</t>
  </si>
  <si>
    <t>AR_B2.38</t>
  </si>
  <si>
    <t>AR_B2.39</t>
  </si>
  <si>
    <t>AR_B2.40</t>
  </si>
  <si>
    <t>AR_B2.41</t>
  </si>
  <si>
    <t>AR_B2.42</t>
  </si>
  <si>
    <t>AR_B2.43</t>
  </si>
  <si>
    <t>AR_B2.44</t>
  </si>
  <si>
    <t>AR_B2.45</t>
  </si>
  <si>
    <r>
      <rPr>
        <b/>
        <sz val="10"/>
        <rFont val="Arial Narrow"/>
        <family val="2"/>
        <charset val="238"/>
      </rPr>
      <t>OG.B.19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D3)
l=2,82 m¹
površina ograje 2,15 m²
ročaj l=3,64 m¹</t>
    </r>
  </si>
  <si>
    <t>AR_B2.46</t>
  </si>
  <si>
    <t>AR_B2.47</t>
  </si>
  <si>
    <t>AR_B2.48</t>
  </si>
  <si>
    <t>AR_B2.49</t>
  </si>
  <si>
    <t>AR_B2.50</t>
  </si>
  <si>
    <t>AR_B2.51</t>
  </si>
  <si>
    <r>
      <rPr>
        <b/>
        <sz val="10"/>
        <rFont val="Arial Narrow"/>
        <family val="2"/>
        <charset val="238"/>
      </rPr>
      <t>OG.OS.02 Dvojni ročaj - zaobljen</t>
    </r>
    <r>
      <rPr>
        <sz val="10"/>
        <rFont val="Arial Narrow"/>
        <family val="2"/>
        <charset val="238"/>
      </rPr>
      <t xml:space="preserve">
Tip Jekleno držalo v liniji klančine
Okvir panela /
Vertikalne prečke /
Ročaj Stranski ročaj, kovinski profil, ∅ 50 mm, pritrjen na kovinske prečke
Pritrjevanje Sidranje stebričkov v AB korito
Obdelava Prašno barvano v RAL po izbiri arhitekta
Dimenzija panelov glej shemo
Dimenzija ograje skupaj glej shemo
Kosov 2 (stolpič D3)
l=6,91 m¹
površina ograje 4,83 m²</t>
    </r>
  </si>
  <si>
    <t>AR_B2.52</t>
  </si>
  <si>
    <t>AR_B2.53</t>
  </si>
  <si>
    <t>AR_B2.54</t>
  </si>
  <si>
    <t>AR_B2.55</t>
  </si>
  <si>
    <t>AR_B2.56</t>
  </si>
  <si>
    <t>AR_B2.57</t>
  </si>
  <si>
    <t>AR_B2.58</t>
  </si>
  <si>
    <t>AR_B2.59</t>
  </si>
  <si>
    <t>AR_B2.60</t>
  </si>
  <si>
    <t>AR_B2.61</t>
  </si>
  <si>
    <t>AR_B2.62</t>
  </si>
  <si>
    <t>OG.L.01 ; l= 224 cm</t>
  </si>
  <si>
    <t>OG.L.02 ; l= 199 cm</t>
  </si>
  <si>
    <t>OG.L.03 ; l= 164 cm</t>
  </si>
  <si>
    <t>OG.L.04 ; l= 180,5 cm</t>
  </si>
  <si>
    <t>OG.L.05 ; l= 154 cm</t>
  </si>
  <si>
    <t>OG.L.06 ; l= 179 cm</t>
  </si>
  <si>
    <t>OG.L.07 ; l= 144 cm</t>
  </si>
  <si>
    <t>OG.L.08 ; l= 159 cm</t>
  </si>
  <si>
    <t>AR_B2.63</t>
  </si>
  <si>
    <t>OG.ZU.01 ; l= 2521 cm</t>
  </si>
  <si>
    <t>OG.ZU.02 ; l= 1002 cm</t>
  </si>
  <si>
    <t>OG.ZU.03 ; l= 385 cm</t>
  </si>
  <si>
    <t>AR_B2.64</t>
  </si>
  <si>
    <t>AR_B2.65</t>
  </si>
  <si>
    <t>AR_B2.66</t>
  </si>
  <si>
    <t>AR_B2.67</t>
  </si>
  <si>
    <t>AR_B2.68</t>
  </si>
  <si>
    <t>AR_B2.69</t>
  </si>
  <si>
    <t>AR_B2.70</t>
  </si>
  <si>
    <t>AR_B2.71</t>
  </si>
  <si>
    <t>AR_B2.72</t>
  </si>
  <si>
    <r>
      <rPr>
        <b/>
        <sz val="10"/>
        <rFont val="Arial Narrow"/>
        <family val="2"/>
        <charset val="238"/>
      </rPr>
      <t>RT.01</t>
    </r>
    <r>
      <rPr>
        <sz val="10"/>
        <rFont val="Arial Narrow"/>
        <family val="2"/>
        <charset val="238"/>
      </rPr>
      <t xml:space="preserve">
</t>
    </r>
    <r>
      <rPr>
        <b/>
        <sz val="10"/>
        <rFont val="Arial Narrow"/>
        <family val="2"/>
        <charset val="238"/>
      </rPr>
      <t>PREKRIVNA REŠETKA V GARAŽI</t>
    </r>
    <r>
      <rPr>
        <sz val="10"/>
        <rFont val="Arial Narrow"/>
        <family val="2"/>
        <charset val="238"/>
      </rPr>
      <t xml:space="preserve">
Dobava in vgradnja pohodne kovinske prekrivne talne rešetke v garaži, dimenzije 1,00 x 1,00 m, za prekritje jaška v temeljni plošči. Rešetka je izdelana iz kovinske mreže iz ploščatih profilov, s sistemskim L-okvirjem po navodilu dobavitelja, protikorozijsko zaščitena. Vgradnja z vijačenjem na najmanj štirih mestih zaradi stabilnosti. Zgornji nivo rešetke mora biti izveden v ravnini talne plošče. Rešetka je brez možnosti odpiranja, brez posebnih zahtev glede zračne prehodnosti. V ceni je zajeta izdelava delavniške dokumentacije, dobava vseh pritrdilnih in pomožnih elementov, protikorozijska zaščita, transport, montaža, uskladitev z izvedenim jaškom, preveritev mer na objektu ter vsa dela in materiali za popolno funkcionalno izvedbo.</t>
    </r>
  </si>
  <si>
    <t>AR_B2.73</t>
  </si>
  <si>
    <r>
      <rPr>
        <b/>
        <sz val="10"/>
        <rFont val="Arial Narrow"/>
        <family val="2"/>
        <charset val="238"/>
      </rPr>
      <t>RT.02</t>
    </r>
    <r>
      <rPr>
        <sz val="10"/>
        <rFont val="Arial Narrow"/>
        <family val="2"/>
        <charset val="238"/>
      </rPr>
      <t xml:space="preserve">
</t>
    </r>
    <r>
      <rPr>
        <b/>
        <sz val="10"/>
        <rFont val="Arial Narrow"/>
        <family val="2"/>
        <charset val="238"/>
      </rPr>
      <t>PREKRIVNA REŠETKA V TEHNIČNIH PROSTORIH</t>
    </r>
    <r>
      <rPr>
        <sz val="10"/>
        <rFont val="Arial Narrow"/>
        <family val="2"/>
        <charset val="238"/>
      </rPr>
      <t xml:space="preserve">
Dobava in vgradnja pohodne kovinske prekrivne talne rešetke v tehničnih prostorih, dimenzije 1,20 x 0,90 m, za prekritje jaška v temeljni plošči. Rešetka je izdelana iz kovinske mreže iz ploščatih profilov, s sistemskim L-okvirjem po navodilu dobavitelja, protikorozijsko zaščitena. Vgradnja z vijačenjem na najmanj štirih mestih zaradi stabilnosti. Zgornji nivo rešetke mora biti izveden v ravnini talne plošče. Rešetka je brez možnosti odpiranja, brez posebnih zahtev glede zračne prehodnosti. V ceni je zajeta izdelava delavniške dokumentacije, dobava vseh pritrdilnih in pomožnih elementov, protikorozijska zaščita, transport, montaža, uskladitev z izvedenim jaškom, preveritev mer na objektu ter vsa dela in materiali za popolno funkcionalno izvedbo.</t>
    </r>
  </si>
  <si>
    <t>AR_B2.74</t>
  </si>
  <si>
    <r>
      <rPr>
        <b/>
        <sz val="10"/>
        <rFont val="Arial Narrow"/>
        <family val="2"/>
        <charset val="238"/>
      </rPr>
      <t>RT.03</t>
    </r>
    <r>
      <rPr>
        <sz val="10"/>
        <rFont val="Arial Narrow"/>
        <family val="2"/>
        <charset val="238"/>
      </rPr>
      <t xml:space="preserve">
</t>
    </r>
    <r>
      <rPr>
        <b/>
        <sz val="10"/>
        <rFont val="Arial Narrow"/>
        <family val="2"/>
        <charset val="238"/>
      </rPr>
      <t>PREKRIVNA REŠETKA V TEHNIČNIH PROSTORIH</t>
    </r>
    <r>
      <rPr>
        <sz val="10"/>
        <rFont val="Arial Narrow"/>
        <family val="2"/>
        <charset val="238"/>
      </rPr>
      <t xml:space="preserve">
Dobava in vgradnja pohodne kovinske prekrivne talne rešetke v tehničnih prostorih, dimenzije 1,10 x 0,80 m, za prekritje jaška v temeljni plošči. Rešetka je izdelana iz kovinske mreže iz ploščatih profilov, s sistemskim L-okvirjem po navodilu dobavitelja, protikorozijsko zaščitena. Vgradnja z vijačenjem na najmanj štirih mestih zaradi stabilnosti. Zgornji nivo rešetke mora biti izveden v ravnini talne plošče. Rešetka je brez možnosti odpiranja, brez posebnih zahtev glede zračne prehodnosti. V ceni je zajeta izdelava delavniške dokumentacije, dobava vseh pritrdilnih in pomožnih elementov, protikorozijska zaščita, transport, montaža, uskladitev z izvedenim jaškom, preveritev mer na objektu ter vsa dela in materiali za popolno funkcionalno izvedbo.</t>
    </r>
  </si>
  <si>
    <t>AR_B2.75</t>
  </si>
  <si>
    <t>AR_B2.76</t>
  </si>
  <si>
    <r>
      <rPr>
        <b/>
        <sz val="10"/>
        <rFont val="Arial Narrow"/>
        <family val="2"/>
        <charset val="238"/>
      </rPr>
      <t>RT.05</t>
    </r>
    <r>
      <rPr>
        <sz val="10"/>
        <rFont val="Arial Narrow"/>
        <family val="2"/>
        <charset val="238"/>
      </rPr>
      <t xml:space="preserve">
</t>
    </r>
    <r>
      <rPr>
        <b/>
        <sz val="10"/>
        <rFont val="Arial Narrow"/>
        <family val="2"/>
        <charset val="238"/>
      </rPr>
      <t>PREKRIVNA REŠETKA V TEHNIČNIH PROSTORIH</t>
    </r>
    <r>
      <rPr>
        <sz val="10"/>
        <rFont val="Arial Narrow"/>
        <family val="2"/>
        <charset val="238"/>
      </rPr>
      <t xml:space="preserve">
Dobava in vgradnja pohodne kovinske prekrivne talne rešetke v tehničnih prostorih oziroma na temeljni plošči podzemnih zbiralnic, dimenzije 0,30 x 0,30 m. Rešetka je izdelana iz kovinske mreže iz ploščatih profilov, s sistemskim L-okvirjem po navodilu dobavitelja, protikorozijsko zaščitena. Vgradnja z vijačenjem na najmanj štirih mestih zaradi stabilnosti. Zgornji nivo rešetke mora biti izveden v ravnini talne plošče. Rešetka je brez možnosti odpiranja, brez posebnih zahtev glede zračne prehodnosti. V ceni je zajeta izdelava delavniške dokumentacije, dobava vseh pritrdilnih in pomožnih elementov, protikorozijska zaščita, transport, montaža, uskladitev z izvedeno odprtino, preveritev mer na objektu ter vsa dela in materiali za popolno funkcionalno izvedbo.</t>
    </r>
  </si>
  <si>
    <t>AR_B2.77</t>
  </si>
  <si>
    <t>AR_B2.78</t>
  </si>
  <si>
    <r>
      <rPr>
        <b/>
        <sz val="10"/>
        <rFont val="Arial Narrow"/>
        <family val="2"/>
        <charset val="238"/>
      </rPr>
      <t>RS.01</t>
    </r>
    <r>
      <rPr>
        <sz val="10"/>
        <rFont val="Arial Narrow"/>
        <family val="2"/>
        <charset val="238"/>
      </rPr>
      <t xml:space="preserve">
</t>
    </r>
    <r>
      <rPr>
        <b/>
        <sz val="10"/>
        <rFont val="Arial Narrow"/>
        <family val="2"/>
        <charset val="238"/>
      </rPr>
      <t>STENSKA REŠETKA</t>
    </r>
    <r>
      <rPr>
        <sz val="10"/>
        <rFont val="Arial Narrow"/>
        <family val="2"/>
        <charset val="238"/>
      </rPr>
      <t xml:space="preserve">
Dobava in vgradnja kovinske stenske prezračevalne rešetke oznake RS.01, tip: stenska rešetka, dimenzije 2,00 x 2,00 m. Rešetka je izvedena kot kovinska rešetka s horizontalnimi linijami in škatlastim profilom okvirja. Površinska obdelava: prašno barvano v barvi po izboru projektanta. Vgradnja v ravnini stene z zunanje strani, v betonsko steno; pritrditev z vijaki v ravnini rešetke. Rešetka je brez možnosti odpiranja; zračna prehodnost po shemi: N/D. V ceni so zajeti izmera na objektu, izdelava delavniške dokumentacije, dobava, transport, vsa pritrdilna in pomožna sredstva, vgradnja, uskladitev z gradbenimi odprtinami, morebitne prilagoditve na terenu ter čiščenje po vgradnji. Vse mere je potrebno preveriti na terenu; izvedba mora biti skladna s shemo RS, navodili projektanta, delavniškimi načrti in veljavnimi predpisi.</t>
    </r>
  </si>
  <si>
    <t>AR_B2.79</t>
  </si>
  <si>
    <r>
      <rPr>
        <b/>
        <sz val="10"/>
        <rFont val="Arial Narrow"/>
        <family val="2"/>
        <charset val="238"/>
      </rPr>
      <t>RS.02</t>
    </r>
    <r>
      <rPr>
        <sz val="10"/>
        <rFont val="Arial Narrow"/>
        <family val="2"/>
        <charset val="238"/>
      </rPr>
      <t xml:space="preserve">
</t>
    </r>
    <r>
      <rPr>
        <b/>
        <sz val="10"/>
        <rFont val="Arial Narrow"/>
        <family val="2"/>
        <charset val="238"/>
      </rPr>
      <t>STENSKA REŠETKA</t>
    </r>
    <r>
      <rPr>
        <sz val="10"/>
        <rFont val="Arial Narrow"/>
        <family val="2"/>
        <charset val="238"/>
      </rPr>
      <t xml:space="preserve">
Dobava in vgradnja kovinske stenske prezračevalne rešetke oznake RS.02, tip: stenska rešetka, dimenzije 0,75 x 2,70 m. Rešetka je izvedena kot kovinska rešetka s horizontalnimi linijami in škatlastim profilom okvirja. Površinska obdelava: prašno barvano v barvi po izboru projektanta. Vgradnja v ravnini stene z zunanje strani, v betonsko steno; pritrditev z vijaki v ravnini rešetke. Rešetka je brez možnosti odpiranja; zračna prehodnost po shemi: N/D. V ceni so zajeti izmera na objektu, izdelava delavniške dokumentacije, dobava, transport, vsa pritrdilna in pomožna sredstva, vgradnja, uskladitev z gradbenimi odprtinami, morebitne prilagoditve na terenu ter čiščenje po vgradnji. Vse mere je potrebno preveriti na terenu; izvedba mora biti skladna s shemo RS, navodili projektanta, delavniškimi načrti in veljavnimi predpisi.</t>
    </r>
  </si>
  <si>
    <t>AR_B2.80</t>
  </si>
  <si>
    <r>
      <rPr>
        <b/>
        <sz val="10"/>
        <rFont val="Arial Narrow"/>
        <family val="2"/>
        <charset val="238"/>
      </rPr>
      <t>RS.03</t>
    </r>
    <r>
      <rPr>
        <sz val="10"/>
        <rFont val="Arial Narrow"/>
        <family val="2"/>
        <charset val="238"/>
      </rPr>
      <t xml:space="preserve">
</t>
    </r>
    <r>
      <rPr>
        <b/>
        <sz val="10"/>
        <rFont val="Arial Narrow"/>
        <family val="2"/>
        <charset val="238"/>
      </rPr>
      <t>STENSKA REŠETKA</t>
    </r>
    <r>
      <rPr>
        <sz val="10"/>
        <rFont val="Arial Narrow"/>
        <family val="2"/>
        <charset val="238"/>
      </rPr>
      <t xml:space="preserve">
Dobava in vgradnja kovinske stenske prezračevalne rešetke oznake RS.03, tip: stenska rešetka, dimenzije 1,00 x 2,40 m. Rešetka je izvedena kot kovinska rešetka s horizontalnimi linijami in škatlastim profilom okvirja. Površinska obdelava: prašno barvano v barvi po izboru projektanta. Vgradnja v ravnini stene z zunanje strani, v betonsko steno; pritrditev z vijaki v ravnini rešetke. Rešetka je brez možnosti odpiranja; zračna prehodnost po shemi: N/D. V ceni so zajeti izmera na objektu, izdelava delavniške dokumentacije, dobava, transport, vsa pritrdilna in pomožna sredstva, vgradnja, uskladitev z gradbenimi odprtinami, morebitne prilagoditve na terenu ter čiščenje po vgradnji. Vse mere je potrebno preveriti na terenu; izvedba mora biti skladna s shemo RS, navodili projektanta, delavniškimi načrti in veljavnimi predpisi.</t>
    </r>
  </si>
  <si>
    <t>AR_B2.81</t>
  </si>
  <si>
    <r>
      <rPr>
        <b/>
        <sz val="10"/>
        <rFont val="Arial Narrow"/>
        <family val="2"/>
        <charset val="238"/>
      </rPr>
      <t>RS.04</t>
    </r>
    <r>
      <rPr>
        <sz val="10"/>
        <rFont val="Arial Narrow"/>
        <family val="2"/>
        <charset val="238"/>
      </rPr>
      <t xml:space="preserve">
</t>
    </r>
    <r>
      <rPr>
        <b/>
        <sz val="10"/>
        <rFont val="Arial Narrow"/>
        <family val="2"/>
        <charset val="238"/>
      </rPr>
      <t>STENSKA REŠETKA</t>
    </r>
    <r>
      <rPr>
        <sz val="10"/>
        <rFont val="Arial Narrow"/>
        <family val="2"/>
        <charset val="238"/>
      </rPr>
      <t xml:space="preserve">
Dobava in vgradnja kovinske stenske prezračevalne rešetke oznake RS.04, tip: stenska rešetka, dimenzije 1,60 x 2,50 m. Rešetka je izvedena kot kovinska rešetka s horizontalnimi linijami in škatlastim profilom okvirja. Površinska obdelava: prašno barvano v barvi po izboru projektanta. Vgradnja v ravnini stene z zunanje strani, v betonsko steno; pritrditev z vijaki v ravnini rešetke. Rešetka je brez možnosti odpiranja; zračna prehodnost po shemi: N/D. V ceni so zajeti izmera na objektu, izdelava delavniške dokumentacije, dobava, transport, vsa pritrdilna in pomožna sredstva, vgradnja, uskladitev z gradbenimi odprtinami, morebitne prilagoditve na terenu ter čiščenje po vgradnji. Vse mere je potrebno preveriti na terenu; izvedba mora biti skladna s shemo RS, navodili projektanta, delavniškimi načrti in veljavnimi predpisi.</t>
    </r>
  </si>
  <si>
    <t>AR_B2.82</t>
  </si>
  <si>
    <r>
      <rPr>
        <b/>
        <sz val="10"/>
        <rFont val="Arial Narrow"/>
        <family val="2"/>
        <charset val="238"/>
      </rPr>
      <t>RS.05</t>
    </r>
    <r>
      <rPr>
        <sz val="10"/>
        <rFont val="Arial Narrow"/>
        <family val="2"/>
        <charset val="238"/>
      </rPr>
      <t xml:space="preserve">
</t>
    </r>
    <r>
      <rPr>
        <b/>
        <sz val="10"/>
        <rFont val="Arial Narrow"/>
        <family val="2"/>
        <charset val="238"/>
      </rPr>
      <t>STENSKA REŠETKA</t>
    </r>
    <r>
      <rPr>
        <sz val="10"/>
        <rFont val="Arial Narrow"/>
        <family val="2"/>
        <charset val="238"/>
      </rPr>
      <t xml:space="preserve">
Dobava in vgradnja kovinske stenske prezračevalne rešetke oznake RS.05, tip: stenska rešetka, dimenzije 1,00 x 2,10 m. Rešetka je izvedena kot kovinska rešetka s horizontalnimi linijami in škatlastim profilom okvirja. Površinska obdelava: prašno barvano v barvi po izboru projektanta. Vgradnja v ravnini stene z zunanje strani, v betonsko steno; pritrditev z vijaki v ravnini rešetke. Rešetka je brez možnosti odpiranja; zračna prehodnost po shemi: N/D. V ceni so zajeti izmera na objektu, izdelava delavniške dokumentacije, dobava, transport, vsa pritrdilna in pomožna sredstva, vgradnja, uskladitev z gradbenimi odprtinami, morebitne prilagoditve na terenu ter čiščenje po vgradnji. Vse mere je potrebno preveriti na terenu; izvedba mora biti skladna s shemo RS, navodili projektanta, delavniškimi načrti in veljavnimi predpisi.</t>
    </r>
  </si>
  <si>
    <t>AR_B2.83</t>
  </si>
  <si>
    <r>
      <rPr>
        <b/>
        <sz val="10"/>
        <rFont val="Arial Narrow"/>
        <family val="2"/>
        <charset val="238"/>
      </rPr>
      <t>RS.06</t>
    </r>
    <r>
      <rPr>
        <sz val="10"/>
        <rFont val="Arial Narrow"/>
        <family val="2"/>
        <charset val="238"/>
      </rPr>
      <t xml:space="preserve">
</t>
    </r>
    <r>
      <rPr>
        <b/>
        <sz val="10"/>
        <rFont val="Arial Narrow"/>
        <family val="2"/>
        <charset val="238"/>
      </rPr>
      <t>STENSKA REŠETKA</t>
    </r>
    <r>
      <rPr>
        <sz val="10"/>
        <rFont val="Arial Narrow"/>
        <family val="2"/>
        <charset val="238"/>
      </rPr>
      <t xml:space="preserve">
Dobava in vgradnja kovinske stenske prezračevalne rešetke oznake RS.06, tip: stenska rešetka, dimenzije 0,80 x 0,60 m. Rešetka je izvedena kot kovinska rešetka s horizontalnimi linijami in škatlastim profilom okvirja. Površinska obdelava: prašno barvano v barvi po izboru projektanta. Vgradnja v ravnini stene z zunanje strani, v betonsko steno; pritrditev z vijaki v ravnini rešetke. Rešetka je brez možnosti odpiranja; zračna prehodnost po shemi: N/D. V ceni so zajeti izmera na objektu, izdelava delavniške dokumentacije, dobava, transport, vsa pritrdilna in pomožna sredstva, vgradnja, uskladitev z gradbenimi odprtinami, morebitne prilagoditve na terenu ter čiščenje po vgradnji. Vse mere je potrebno preveriti na terenu; izvedba mora biti skladna s shemo RS, navodili projektanta, delavniškimi načrti in veljavnimi predpisi.</t>
    </r>
  </si>
  <si>
    <t>AR_B2.84</t>
  </si>
  <si>
    <r>
      <rPr>
        <b/>
        <sz val="10"/>
        <rFont val="Arial Narrow"/>
        <family val="2"/>
        <charset val="238"/>
      </rPr>
      <t>RZ.01</t>
    </r>
    <r>
      <rPr>
        <sz val="10"/>
        <rFont val="Arial Narrow"/>
        <family val="2"/>
        <charset val="238"/>
      </rPr>
      <t xml:space="preserve">
</t>
    </r>
    <r>
      <rPr>
        <b/>
        <sz val="10"/>
        <rFont val="Arial Narrow"/>
        <family val="2"/>
        <charset val="238"/>
      </rPr>
      <t>ZUNANJA TALNA POHODNA REŠETKA</t>
    </r>
    <r>
      <rPr>
        <sz val="10"/>
        <rFont val="Arial Narrow"/>
        <family val="2"/>
        <charset val="238"/>
      </rPr>
      <t xml:space="preserve">
Dobava in montaža zunanje talne rešetke RZ.01, zunanja talna pohodna rešetka, dimenzije 1,70 x 4,20 m, vključno z izdelavo delavniške dokumentacije, preveritvijo mer na objektu, dobavo vseh materialov, kovinsko rešetko iz mreže iz ploščatih profilov, protikorozijsko zaščito, L-profilnim okvirjem po navodilu dobavitelja, vgradnjo v okvir iz L-profilov ter vijačenjem na vrh AB stene jaška. Rešetka mora biti izvedena brez možnosti odpiranja, z notranjo varnostno pritrditvijo tako, da je ni mogoče odvijačiti in sneti z zunanje strani. Postavitev v nivoju 5 cm višje od zemljine. Zahtevana zračna prehodnost min. 4 m². Stik med steno jaška in rešetko mora biti zatesnjen za preprečevanje vdora talne vode v jašek. Nosilnost: pohodna rešetka. V ceni so zajeti vsi pritrdilni, tesnilni in zaključni elementi, transport, montaža, nastavitve, zaščita do primopredaje ter vsa pomožna dela za popolno funkcionalno izvedbo.</t>
    </r>
  </si>
  <si>
    <t>AR_B2.85</t>
  </si>
  <si>
    <r>
      <rPr>
        <b/>
        <sz val="10"/>
        <rFont val="Arial Narrow"/>
        <family val="2"/>
        <charset val="238"/>
      </rPr>
      <t>RZ.02</t>
    </r>
    <r>
      <rPr>
        <sz val="10"/>
        <rFont val="Arial Narrow"/>
        <family val="2"/>
        <charset val="238"/>
      </rPr>
      <t xml:space="preserve">
</t>
    </r>
    <r>
      <rPr>
        <b/>
        <sz val="10"/>
        <rFont val="Arial Narrow"/>
        <family val="2"/>
        <charset val="238"/>
      </rPr>
      <t>ZUNANJA TALNA POHODNA REŠETKA</t>
    </r>
    <r>
      <rPr>
        <sz val="10"/>
        <rFont val="Arial Narrow"/>
        <family val="2"/>
        <charset val="238"/>
      </rPr>
      <t xml:space="preserve">
Dobava in montaža zunanje talne rešetke RZ.02, zunanja talna pohodna rešetka, dimenzije 1,70 x 2,95 m, vključno z izdelavo delavniške dokumentacije, preveritvijo mer na objektu, dobavo vseh materialov, kovinsko rešetko iz mreže iz ploščatih profilov, protikorozijsko zaščito, L-profilnim okvirjem po navodilu dobavitelja, vgradnjo v okvir iz L-profilov ter vijačenjem na vrh AB stene jaška. Rešetka mora biti izvedena brez možnosti odpiranja, z notranjo varnostno pritrditvijo tako, da je ni mogoče odvijačiti in sneti z zunanje strani. Postavitev v nivoju 5 cm višje od zemljine. Zahtevana zračna prehodnost min. 4 m². Stik med steno jaška in rešetko mora biti zatesnjen za preprečevanje vdora talne vode v jašek. Nosilnost: pohodna rešetka. V ceni so zajeti vsi pritrdilni, tesnilni in zaključni elementi, transport, montaža, nastavitve, zaščita do primopredaje ter vsa pomožna dela za popolno funkcionalno izvedbo.</t>
    </r>
  </si>
  <si>
    <t>AR_B2.86</t>
  </si>
  <si>
    <r>
      <rPr>
        <b/>
        <sz val="10"/>
        <rFont val="Arial Narrow"/>
        <family val="2"/>
        <charset val="238"/>
      </rPr>
      <t>RZ.03</t>
    </r>
    <r>
      <rPr>
        <sz val="10"/>
        <rFont val="Arial Narrow"/>
        <family val="2"/>
        <charset val="238"/>
      </rPr>
      <t xml:space="preserve">
</t>
    </r>
    <r>
      <rPr>
        <b/>
        <sz val="10"/>
        <rFont val="Arial Narrow"/>
        <family val="2"/>
        <charset val="238"/>
      </rPr>
      <t>ZUNANJA TALNA POHODNA REŠETKA</t>
    </r>
    <r>
      <rPr>
        <sz val="10"/>
        <rFont val="Arial Narrow"/>
        <family val="2"/>
        <charset val="238"/>
      </rPr>
      <t xml:space="preserve">
Dobava in montaža zunanje talne rešetke RZ.03, zunanja talna pohodna rešetka, dimenzije 0,95 x 5,60 m, vključno z izdelavo delavniške dokumentacije, preveritvijo mer na objektu, dobavo vseh materialov, kovinsko rešetko iz mreže iz ploščatih profilov, protikorozijsko zaščito, L-profilnim okvirjem po navodilu dobavitelja, vgradnjo v okvir iz L-profilov ter vijačenjem na vrh AB stene jaška. Rešetka mora biti izvedena brez možnosti odpiranja, z notranjo varnostno pritrditvijo tako, da je ni mogoče odvijačiti in sneti z zunanje strani. Postavitev v nivoju 5 cm višje od zemljine. Zahtevana zračna prehodnost min. 4 m². Stik med steno jaška in rešetko mora biti zatesnjen za preprečevanje vdora talne vode v jašek. Nosilnost: pohodna rešetka. V ceni so zajeti vsi pritrdilni, tesnilni in zaključni elementi, transport, montaža, nastavitve, zaščita do primopredaje ter vsa pomožna dela za popolno funkcionalno izvedbo.</t>
    </r>
  </si>
  <si>
    <t>AR_B2.87</t>
  </si>
  <si>
    <r>
      <rPr>
        <b/>
        <sz val="10"/>
        <rFont val="Arial Narrow"/>
        <family val="2"/>
        <charset val="238"/>
      </rPr>
      <t>RZ.04</t>
    </r>
    <r>
      <rPr>
        <sz val="10"/>
        <rFont val="Arial Narrow"/>
        <family val="2"/>
        <charset val="238"/>
      </rPr>
      <t xml:space="preserve">
</t>
    </r>
    <r>
      <rPr>
        <b/>
        <sz val="10"/>
        <rFont val="Arial Narrow"/>
        <family val="2"/>
        <charset val="238"/>
      </rPr>
      <t>ZUNANJA TALNA POHODNA REŠETKA</t>
    </r>
    <r>
      <rPr>
        <sz val="10"/>
        <rFont val="Arial Narrow"/>
        <family val="2"/>
        <charset val="238"/>
      </rPr>
      <t xml:space="preserve">
Dobava in montaža zunanje talne rešetke RZ.04, zunanja talna pohodna rešetka, dimenzije 1,45 x 1,85 m, vključno z izdelavo delavniške dokumentacije, preveritvijo mer na objektu, dobavo vseh materialov, kovinsko rešetko iz mreže iz ploščatih profilov, protikorozijsko zaščito, L-profilnim okvirjem po navodilu dobavitelja, vgradnjo v okvir iz L-profilov ter vijačenjem na vrh AB stene jaška. Rešetka mora biti izvedena brez možnosti odpiranja, z notranjo varnostno pritrditvijo tako, da je ni mogoče odvijačiti in sneti z zunanje strani. Postavitev v nivoju 5 cm višje od zemljine. Zahtevana zračna prehodnost min. 4 m². Stik med steno jaška in rešetko mora biti zatesnjen za preprečevanje vdora talne vode v jašek. Nosilnost: pohodna rešetka. V ceni so zajeti vsi pritrdilni, tesnilni in zaključni elementi, transport, montaža, nastavitve, zaščita do primopredaje ter vsa pomožna dela za popolno funkcionalno izvedbo.</t>
    </r>
  </si>
  <si>
    <t>AR_B2.88</t>
  </si>
  <si>
    <r>
      <rPr>
        <b/>
        <sz val="10"/>
        <rFont val="Arial Narrow"/>
        <family val="2"/>
        <charset val="238"/>
      </rPr>
      <t>RZ.05</t>
    </r>
    <r>
      <rPr>
        <sz val="10"/>
        <rFont val="Arial Narrow"/>
        <family val="2"/>
        <charset val="238"/>
      </rPr>
      <t xml:space="preserve">
</t>
    </r>
    <r>
      <rPr>
        <b/>
        <sz val="10"/>
        <rFont val="Arial Narrow"/>
        <family val="2"/>
        <charset val="238"/>
      </rPr>
      <t>ZUNANJA TALNA POHODNA REŠETKA</t>
    </r>
    <r>
      <rPr>
        <sz val="10"/>
        <rFont val="Arial Narrow"/>
        <family val="2"/>
        <charset val="238"/>
      </rPr>
      <t xml:space="preserve">
Dobava in montaža zunanje talne rešetke RZ.05, zunanja talna povozna rešetka, dimenzije 1,45 x 1,85 m, vključno z izdelavo delavniške dokumentacije, preveritvijo mer na objektu, dobavo vseh materialov, kovinsko rešetko iz mreže iz ploščatih profilov, protikorozijsko zaščito, L-profilnim okvirjem po navodilu dobavitelja, vgradnjo v okvir iz L-profilov ter vijačenjem na vrh AB stene jaška. Rešetka mora biti izvedena brez možnosti odpiranja, z notranjo varnostno pritrditvijo tako, da je ni mogoče odvijačiti in sneti z zunanje strani. Postavitev v nivoju 5 cm višje od zemljine. Zahtevana zračna prehodnost min. 4 m². Stik med steno jaška in rešetko mora biti zatesnjen za preprečevanje vdora talne vode v jašek. Nosilnost: povozna rešetka. V ceni so zajeti vsi pritrdilni, tesnilni in zaključni elementi, transport, montaža, nastavitve, zaščita do primopredaje ter vsa pomožna dela za popolno funkcionalno izvedbo.</t>
    </r>
  </si>
  <si>
    <t>AR_B2.89</t>
  </si>
  <si>
    <r>
      <rPr>
        <b/>
        <sz val="10"/>
        <rFont val="Arial Narrow"/>
        <family val="2"/>
        <charset val="238"/>
      </rPr>
      <t>RZ.06</t>
    </r>
    <r>
      <rPr>
        <sz val="10"/>
        <rFont val="Arial Narrow"/>
        <family val="2"/>
        <charset val="238"/>
      </rPr>
      <t xml:space="preserve">
</t>
    </r>
    <r>
      <rPr>
        <b/>
        <sz val="10"/>
        <rFont val="Arial Narrow"/>
        <family val="2"/>
        <charset val="238"/>
      </rPr>
      <t>ZUNANJA TALNA POHODNA REŠETKA</t>
    </r>
    <r>
      <rPr>
        <sz val="10"/>
        <rFont val="Arial Narrow"/>
        <family val="2"/>
        <charset val="238"/>
      </rPr>
      <t xml:space="preserve">
Dobava in montaža zunanje talne rešetke RZ.06, zunanja talna pohodna rešetka, dimenzije 0,54 x 1,25 m, vključno z izdelavo delavniške dokumentacije, preveritvijo mer na objektu, dobavo vseh materialov, kovinsko rešetko iz mreže iz ploščatih profilov, protikorozijsko zaščito, L-profilnim okvirjem po navodilu dobavitelja, vgradnjo v okvir iz L-profilov ter vijačenjem na vrh AB stene jaška. Rešetka mora biti izvedena brez možnosti odpiranja, z notranjo varnostno pritrditvijo tako, da je ni mogoče odvijačiti in sneti z zunanje strani. Postavitev v nivoju 5 cm višje od zemljine. Zahtevana zračna prehodnost min. 4 m². Stik med steno jaška in rešetko mora biti zatesnjen za preprečevanje vdora talne vode v jašek. Nosilnost: pohodna rešetka. V ceni so zajeti vsi pritrdilni, tesnilni in zaključni elementi, transport, montaža, nastavitve, zaščita do primopredaje ter vsa pomožna dela za popolno funkcionalno izvedbo.</t>
    </r>
  </si>
  <si>
    <t>AR_B2.90</t>
  </si>
  <si>
    <t>AR_B2.91</t>
  </si>
  <si>
    <t>AR_B2.92</t>
  </si>
  <si>
    <t>AR_B2.93</t>
  </si>
  <si>
    <t>AR_B2.94</t>
  </si>
  <si>
    <t>AR_B2.95</t>
  </si>
  <si>
    <t>AR_B2.96</t>
  </si>
  <si>
    <t>AR_B2.97</t>
  </si>
  <si>
    <t>AR_B2.98</t>
  </si>
  <si>
    <t>AR_B2.99</t>
  </si>
  <si>
    <t>AR_B2.100</t>
  </si>
  <si>
    <t>AR_B2.101</t>
  </si>
  <si>
    <t>AR_B2.102</t>
  </si>
  <si>
    <t>AR_B2.103</t>
  </si>
  <si>
    <t>AR_B2.104</t>
  </si>
  <si>
    <t>AR_B2.105</t>
  </si>
  <si>
    <t>AR_B2.106</t>
  </si>
  <si>
    <t>Kompletna dobava in montaža vodotesnega pokrova podzemnega jaška črpalne vrtine, ustreznih dimenzij 80x80 cm in nosilnosti glede na namen uporabe in projektno dokumentacijo.
Pokrov mora zagotavljati vodotesno zapiranje jaška, biti izdelan iz korozijsko odpornega materiala (nerjavno jeklo, vroče cinkano jeklo ali drug enakovreden material), opremljen z ustreznim tesnilom, okvirjem ter sistemom za varno odpiranje in zapiranje. Vgradnja se izvede skladno z navodili proizvajalca in zahtevami projektne dokumentacije.
Cena vključuje dobavo pokrova z okvirjem, ves pritrdilni in tesnilni material, prilagoditve odprtine, niveliranje, sidranje, vsa pomožna dela, notranje transporte, dvige, delovne odre oziroma mehanizacijo, čiščenje delovišča ter vsa dela in material, potrebna za popolnoma dokončano in funkcionalno izvedbo.</t>
  </si>
  <si>
    <t>SKUPAJ KLJUČAVNIČARSKA DELA</t>
  </si>
  <si>
    <t>MIZARSKA DELA</t>
  </si>
  <si>
    <t>Splošna določila za mizarska dela:</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</si>
  <si>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</si>
  <si>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</si>
  <si>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</si>
  <si>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Pri pripravi ponudbe je izvajalec dolžan upoštevati sheme oken in vrat, ki so sestavni del projektne dokumentacije. Vse dimenzije, materiali, sestave, načini odpiranja, zasteklitve, okovje, barve, obdelave, priključki in ostale zahteve za posamezne elemente se upoštevajo skladno s shemami oken in vrat ter pripadajočimi tehničnimi detajli.</t>
  </si>
  <si>
    <t>Ponudba mora zajemati kompletno dobavo in izvedbo posameznih elementov, vključno z vsemi potrebnimi podkonstrukcijami, pritrdilnimi sredstvi, tesnjenji, zaključki, obdelavami špalet ter drugimi pomožnimi deli, potrebnimi za pravilno in funkcionalno izvedbo. V primeru odstopanj ali nejasnosti je izvajalec dolžan pred oddajo ponudbe preveriti projektno dokumentacijo in zahtevati pojasnila.</t>
  </si>
  <si>
    <t>Upoštevati sheme oken in vrat ter pripadajoče arhitekturne detajle!</t>
  </si>
  <si>
    <t>AR_B3.1</t>
  </si>
  <si>
    <t>Dobava in vgradnja klasičnih notranjih polnih lesenih vrat, šifra VL.01, svetla mera 0,80×2,10 m, z enokrilnim klasičnim krilnim odpiranjem, vključno s polnim krilom iz iverice/iverokala, finalno obdelanim s HPL umetno maso z belim lesnim dekorjem po izboru projektanta, MDF objemnim podbojem enake finalne obdelave, klasičnim skritim okovjem, klasično tipsko kljuko po izboru projektanta, brez ključavnice, brez praga ter s stenskim odbojnikom po potrebi. Vgradnja v mavčnokartonsko steno d=10 cm, klasično, z vratnim krilom poravnanim z ravnino podboja. V ceni upoštevati vse izmere na objektu, izdelavo delavniških načrtov, pritrdilni, tesnilni in pomožni material, prilagoditve zidarskih odprtin za zagotovitev zahtevane svetle odprtine, transport, vnos, montažo, zaključna dela in čiščenje. Kot npr. Hörmann ProLine ali enakovredno.</t>
  </si>
  <si>
    <t>AR_B3.2</t>
  </si>
  <si>
    <t>Dobava in vgradnja lesenih vrat v kopalnico, šifra VL.02, svetla mera 0,80×2,10 m, z enokrilnim klasičnim krilnim odpiranjem, vključno s polnim krilom iz iverice/iverokala, finalno obdelanim s HPL umetno maso z belim lesnim dekorjem po izboru projektanta, MDF objemnim podbojem enake finalne obdelave, klasičnim skritim okovjem, klasično tipsko kljuko po izboru projektanta, zaporo z metuljčkom in možnostjo varnostnega odklepanja z zunanje strani, kovinsko prezračevalno rešetko dim. 100×600 mm ali podobno s prostim presekom min. 0,018 m², pripiro 1 cm ter stenskim odbojnikom po potrebi. Vgradnja v steno iz lahkega betona d=9,5 cm, klasično, z vratnim krilom poravnanim z ravnino podboja. V ceni upoštevati vse izmere na objektu, izdelavo delavniških načrtov, pritrdilni, tesnilni in pomožni material, prilagoditve zidarskih odprtin za zagotovitev zahtevane svetle odprtine, transport, vnos, montažo, zaključna dela in čiščenje. Kot npr. Hörmann ProLine ali enakovredno.</t>
  </si>
  <si>
    <t>AR_B3.3</t>
  </si>
  <si>
    <t>Dobava in vgradnja drsnih kasetnih notranjih polnih lesenih vrat, šifra VL.03, svetla mera 0,80×2,10 m, vključno s polnim krilom iz iverice/iverokala, finalno obdelanim s HPL umetno maso z belim lesnim dekorjem po izboru projektanta, MDF objemnim profilom enake finalne obdelave, kovinsko kaseto oziroma okvirjem za vgradnjo v mavčnokartonsko steno, potopljeno kljuko primerno za drsna vrata po izboru projektanta, brez ključavnice in brez praga. Vgradnja v mavčnokartonsko steno d=10 cm, v sredini stene. V ceni upoštevati vse izmere na objektu, izdelavo delavniških načrtov, pritrdilni, tesnilni in pomožni material, prilagoditve zidarskih odprtin za zagotovitev zahtevane svetle odprtine, transport, vnos, montažo, zaključna dela in čiščenje. Kot npr. Hörmann ProLine drsna vrata ali enakovredno.</t>
  </si>
  <si>
    <t>AR_B3.4</t>
  </si>
  <si>
    <t>Dobava in vgradnja notranjih stanovanjskih lesenih vrat v invalidskem stanovanju, šifra VL.04, svetla mera 0,80×2,10 m, z enokrilnim klasičnim krilnim odpiranjem, vključno s polnim krilom iz iverice/iverokala, finalno obdelanim s HPL umetno maso v barvi po izboru projektanta, dodatno kovinsko zaščitno oblogo na spodnjem delu krila višine 25 cm, kovinskim objemnim podbojem prašno barvanim v barvi po izboru projektanta po RAL ali NCS lestvici, klasičnim skritim okovjem, klasično tipsko kljuko po izboru projektanta prilagojeno odpiranju na vozičku, brez ključavnice, brez praga ter s stenskim odbojnikom po potrebi. Vgradnja v mavčnokartonsko steno d=10 cm, klasično, z vratnim krilom poravnanim z ravnino podboja. V ceni upoštevati vse izmere na objektu, izdelavo delavniških načrtov, pritrdilni, tesnilni in pomožni material, prilagoditve zidarskih odprtin za zagotovitev zahtevane svetle odprtine, transport, vnos, montažo, zaključna dela in čiščenje. Kot npr. Hörmann ProLine ali enakovredno.</t>
  </si>
  <si>
    <t>AR_B3.5</t>
  </si>
  <si>
    <t>Dobava in vgradnja lesenih vrat v kopalnico v invalidskem stanovanju, šifra VL.05, svetla mera 0,80×2,10 m, z enokrilnim klasičnim krilnim odpiranjem, vključno s polnim krilom iz iverice/iverokala, finalno obdelanim s HPL umetno maso v barvi po izboru projektanta, dodatno kovinsko zaščitno oblogo na spodnjem delu krila višine 25 cm, kovinskim objemnim podbojem prašno barvanim v barvi po izboru projektanta po RAL ali NCS lestvici, klasičnim skritim okovjem, klasično tipsko kljuko po izboru projektanta prilagojeno odpiranju na vozičku, zaporo z metuljčkom in možnostjo varnostnega odklepanja z zunanje strani, kovinsko prezračevalno rešetko dim. 100×600 mm ali podobno s prostim presekom min. 0,018 m², pripiro 1 cm ter stenskim odbojnikom po potrebi. Vgradnja v steno iz lahkega betona d=9,5 cm, klasično, z vratnim krilom poravnanim z ravnino podboja. V ceni upoštevati vse izmere na objektu, izdelavo delavniških načrtov, pritrdilni, tesnilni in pomožni material, prilagoditve zidarskih odprtin za zagotovitev zahtevane svetle odprtine, transport, vnos, montažo, zaključna dela in čiščenje. Kot npr. Hörmann ProLine ali enakovredno.</t>
  </si>
  <si>
    <t>AR_B3.6</t>
  </si>
  <si>
    <t>Dobava in vgradnja klasičnih notranjih polnih lesenih vrat v javnem programu, šifra VL.06, svetla mera 0,80×2,10 m, z enokrilnim klasičnim krilnim odpiranjem, vključno s polnim krilom iz iverice/iverokala, finalno obdelanim s HPL umetno maso z belim lesnim dekorjem po izboru projektanta, MDF objemnim podbojem enake finalne obdelave, klasičnim skritim okovjem, cilindrično ključavnico, klasično tipsko kljuko po izboru projektanta ter stenskim odbojnikom po potrebi. Vgradnja v mavčnokartonsko steno d=10 cm, klasično, z vratnim krilom poravnanim z ravnino podboja. V ceni upoštevati vse izmere na objektu, izdelavo delavniških načrtov, pritrdilni, tesnilni in pomožni material, prilagoditve zidarskih odprtin za zagotovitev zahtevane svetle odprtine, transport, vnos, montažo, zaključna dela in čiščenje. Kot npr. Hörmann ProLine ali enakovredno.</t>
  </si>
  <si>
    <t>AR_B3.7</t>
  </si>
  <si>
    <t>Dobava in vgradnja klasičnih notranjih polnih lesenih vrat v javnem programu, šifra VL.07, svetla mera 0,90×2,10 m, z enokrilnim klasičnim krilnim odpiranjem, vključno s polnim krilom iz iverice/iverokala, finalno obdelanim s HPL umetno maso z belim lesnim dekorjem po izboru projektanta, MDF objemnim podbojem enake finalne obdelave, klasičnim skritim okovjem, cilindrično ključavnico, klasično tipsko kljuko po izboru projektanta ter stenskim odbojnikom po potrebi. Vgradnja v mavčnokartonsko steno d=10 cm, klasično, z vratnim krilom poravnanim z ravnino podboja. V ceni upoštevati vse izmere na objektu, izdelavo delavniških načrtov, pritrdilni, tesnilni in pomožni material, prilagoditve zidarskih odprtin za zagotovitev zahtevane svetle odprtine, transport, vnos, montažo, zaključna dela in čiščenje. Kot npr. Hörmann ProLine ali enakovredno.</t>
  </si>
  <si>
    <t>SKUPAJ MIZARSKA DELA</t>
  </si>
  <si>
    <t>STAVBNO POHIŠTVO</t>
  </si>
  <si>
    <t>Splošna določila za stavbno pohištvo:</t>
  </si>
  <si>
    <t>Na mesti kjer je so okenske odprtine do nivoja tlaka je zaključek HI izveden s samolepilno kavčuk/bitumen polietilensko hidroizolacijsko membrano (npr. kot BITUTHENE 3000 ali enakovredno), takovi širine 30-50cm. Izolacije se lepi na predpripravljeno površino premazano z dodatnim hitrosušečim praimer (S2) premazom za boljši oprijem. (HI zajeta v postavki gradbenih del)</t>
  </si>
  <si>
    <t>AR_B4.1</t>
  </si>
  <si>
    <t>VK.01
Dobava in vgradnja polnih kovinskih vrat iz požarnega stopnišča E2, svetle mere 0,90 × 2,10 m, z vsemi potrebnimi pomožnimi, zaključnimi in pritrdilnimi elementi. Vrata so klasična enokrilna kovinska vrata s pločevinastim krilom, minimalno izolativna, z Fe kovinskim podbojem, skritim z zunanje strani, za vgradnjo v AB steno debeline 40 cm. Krilo je barvano v barvi fasade po izboru projektanta. Vključeni so standardno jekleno okovje, cilindrična ključavnica z zunanje strani, notranja kljuka skladno s standardom EN 179, izvedba brez zunanje kljuke, tesnjenje, sidranje, nastavitev, finalna regulacija in vsi zaključki. Vrata brez rešetke, praga in odbojnika, če ni drugače določeno v shemi. Pred izdelavo mora izvajalec preveriti mere na objektu in predložiti delavniške načrte v potrditev projektantu.</t>
  </si>
  <si>
    <t>AR_B4.2</t>
  </si>
  <si>
    <t>VK.02
Dobava in vgradnja polnih kovinskih evakuacijskih vrat, svetle mere 1,07 × 2,40 m, z vsemi potrebnimi pomožnimi, zaključnimi in pritrdilnimi elementi. Vrata so klasična enokrilna kovinska vrata s pločevinastim krilom in Fe kovinskim objemnim podbojem, za bočno vpetje v AB steno. Krilo in podboj sta prašno barvana v barvi po izboru projektanta po RAL ali NCS lestvici. Vključeni so standardno jekleno okovje, cilindrična ključavnica, v smeri evakuacije obvezno odpiranje brez ključa, tipska kljuka po izboru projektanta skladno s standardom EN 179, tesnjenje, sidranje, nastavitev, finalna regulacija in vsi zaključki. Vrata brez rešetke, praga in odbojnika, če ni drugače določeno v shemi. Pred izdelavo mora izvajalec preveriti mere na objektu in predložiti delavniške načrte v potrditev projektantu.</t>
  </si>
  <si>
    <t>AR_B4.3</t>
  </si>
  <si>
    <t>VK.10
Dobava in vgradnja polnih kovinskih vrat v shrambo stanovanja, svetle mere 0,80 × 2,10 m, z vsemi potrebnimi pomožnimi, zaključnimi in pritrdilnimi elementi. Vrata so klasična enokrilna kovinska vrata s pločevinastim krilom in Fe kovinskim objemnim podbojem, za vgradnjo v suhomontažno steno debeline 10 cm. Krilo in podboj sta prašno barvana v barvi po izboru projektanta po RAL ali NCS lestvici. Vključeni so cilindrična ključavnica, klasična tipska kljuka po izboru projektanta, standardno jekleno okovje, tesnjenje, sidranje, nastavitev, finalna regulacija in vsi zaključki. Vrata brez rešetke, praga in odbojnika, če ni drugače določeno v shemi. Kot npr. Hörmann ZK vrata ali enakovredno. Pred izdelavo mora izvajalec preveriti mere na objektu in predložiti delavniške načrte v potrditev projektantu.
Z napisom s trimestno številko shrambe (stanovanja), višine 10 cm, številke strojno izrezane iz črnega PVC ali podobnega materiala in lepljene na vrata, font po izboru projektanta</t>
  </si>
  <si>
    <t>AR_B4.4</t>
  </si>
  <si>
    <t>AR_B4.5</t>
  </si>
  <si>
    <t>AR_B4.6</t>
  </si>
  <si>
    <t>AR_B4.7</t>
  </si>
  <si>
    <t>AR_B4.8</t>
  </si>
  <si>
    <t>AR_B4.9</t>
  </si>
  <si>
    <t>AR_B4.10</t>
  </si>
  <si>
    <t>AR_B4.11</t>
  </si>
  <si>
    <t>AR_B4.12</t>
  </si>
  <si>
    <t>AR_B4.13</t>
  </si>
  <si>
    <t>AR_B4.14</t>
  </si>
  <si>
    <t>Montaža se izvede sistemsko v armiranobetonsko steno debeline 18 cm z uporabo sidrnih elementov skladno z navodili proizvajalca ter s trajno elastičnim in požarno ustreznim tesnjenjem stikov med podbojem in konstrukcijo.
Cena vključuje:
•	vse izmere na objektu pred izdelavo, 
•	izdelavo, dobavo, transport in montažo vratnega elementa, 
•	vsa sidranja, tesnjenja, nastavitve in regulacije, 
•	zaščito elementov med gradnjo, 
•	funkcionalni preizkus delovanja, 
•	odstranitev embalaže in čiščenje delovišča, 
•	ves material in dela, potrebna za popolnoma dokončano in brezhibno izvedbo.</t>
  </si>
  <si>
    <t>AR_B4.15</t>
  </si>
  <si>
    <t>Vrata obsegajo:
•	kovinsko protivlomno vratno krilo s prašno barvano površinsko obdelavo po izboru projektanta (RAL ali NCS lestvica), 
•	kovinski kotni podboj z dopolnilnim podbojem, prašno barvan v barvi vrat, 
•	nizek prag višine 15 mm, primeren za neoviran prehod, 
•	cilindrično varnostno ključavnico s sistemskim ključem, 
•	požarnovarno varnostno kljuko, 
•	požarno odporno jekleno okovje, 
•	zgornje samozapiralo z nastavljivo silo zapiranja, 
•	medeninasto vratno kukalo, 
•	letvice za prekrivanje montažnih reg v barvi podboja, 
•	samodejno spuščajoče tesnilo na spodnjem robu vratnega krila, 
•	vsa potrebna tesnila, pritrdilni in montažni material. 
Vrata morajo biti prilagojena uporabi gibalno oviranih oseb, pri čemer mora biti sila odpiranja in upravljanje vrat skladno z zahtevami veljavnih predpisov in standardov za univerzalno dostopnost.</t>
  </si>
  <si>
    <t>Montaža se izvede sistemsko v armiranobetonsko steno debeline 20 cm oziroma 25 cm, z uporabo predpisanih sider ter trajno elastičnim in požarno ustreznim tesnjenjem stikov med podbojem in konstrukcijo.
Cena vključuje:
•	izmero na objektu pred izdelavo, 
•	izdelavo, dobavo, transport in montažo vratnega elementa, 
•	vsa sidranja, tesnjenja, nastavitve in regulacije, 
•	funkcionalni preizkus delovanja, 
•	zaščito elementov med gradnjo, 
•	odstranitev embalaže, čiščenje delovišča ter ves material in dela, potrebna za popolnoma dokončano izvedbo.</t>
  </si>
  <si>
    <t>AR_B4.16</t>
  </si>
  <si>
    <t>Vrata obsegajo:
•	kovinsko protivlomno in toplotno izolirano vratno krilo s prašno barvano površinsko obdelavo po izboru projektanta (RAL ali NCS lestvica), 
•	kovinski blok podboj s toplotnoizolacijskim polnilom, prašno barvan v barvi vratnega krila, 
•	cilindrično varnostno ključavnico s sistemskim ključem, 
•	požarnovarno varnostno kljuko, 
•	požarno odporno jekleno okovje, 
•	kovinski sistemski prag višine 15 mm v barvi podboja, z obliko, ki omogoča prehod invalidskega vozička, 
•	zgornje samozapiralo z nastavljivo silo zapiranja, 
•	medeninasto vratno kukalo, 
•	samodejno spuščajoče tesnilo oziroma sistem tesnjenja skladno s certificirano izvedbo vrat, 
•	letvice za prekrivanje montažnih reg v barvi podboja, 
•	vsa potrebna tesnila, pritrdilni in montažni material. 
Vrata morajo biti prilagojena uporabi gibalno oviranih oseb, pri čemer mora biti sila odpiranja skladna z zahtevami veljavnih predpisov za dostopnost objektov.
Montaža se izvede sistemsko v armiranobetonsko steno debeline 40 cm z vgrajeno toplotno izolacijo. Vgradnja mora biti izvedena po načelu RAL montaže oziroma z uporabo notranjega zrakotesnega, sredinskega toplotnoizolacijskega in zunanjega paroprepustnega tesnilnega sistema, s čimer se zagotovi zrakotesnost, vodotesnost in prepreči nastanek toplotnih mostov.</t>
  </si>
  <si>
    <t>AR_B4.17</t>
  </si>
  <si>
    <t>AR_B4.18</t>
  </si>
  <si>
    <t>AR_B4.19</t>
  </si>
  <si>
    <t>AR_B4.20</t>
  </si>
  <si>
    <t>Okna O.01 — PVC enokrilno okno 80 × 170 cm</t>
  </si>
  <si>
    <t>Dobava in vgradnja zunanjega okna oznake O.01, dimenzije 80 × 170 cm, tip klasično enokrilno okno s PVC profili, referenčni sistem Schüco Living ali enakovredno. Okno je izvedeno kot klasično krilno odpiranje in odpiranje na ventus, s PVC okvirji v barvi po izboru projektanta, s prosojno troslojno termopan zasteklitvijo klasične reflektivnosti po izboru projektanta, s standardnim jeklenim okovjem, kljuko za dvosmerno odpiranje po izboru projektanta ter z letvico/profilom za pokritje RAL montaže v barvi notranjega okenskega profila. Vgradnja v betonsko steno, klasična postavitev v steni, RAL vgradnja, vključno z vsemi pritrdilnimi, tesnilnimi, izolacijskimi in zaključnimi materiali, notranjo in zunanjo zatesnitvijo priključkov, nastavitvijo okovja, čiščenjem po montaži, izdelavo delavniških načrtov, merami na objektu, transportom, manipulacijo in vsemi pomožnimi deli.</t>
  </si>
  <si>
    <t>Uw ≤ 0,75 W/m²K, zrakotesnost razred 4 po EN 12207, vodotesnost razred 9A po EN 12208, odpornost proti vetru za okna razred B5 po EN 12210, požarne zahteve: brez posebne zahteve. Zvočna izolativnost in varnost po posamezni različici spodaj.</t>
  </si>
  <si>
    <t>O.01.N — osnovno okno</t>
  </si>
  <si>
    <t>Osnovno PVC enokrilno okno O.01.N, dim. 80 × 170 cm, z zvočno izolativnostjo Rw min. 30 dB.</t>
  </si>
  <si>
    <t>O.01.Z — okno s povečano zvočno izolativnostjo</t>
  </si>
  <si>
    <t>PVC enokrilno okno O.01.Z, dim. 80 × 170 cm, s povečano zvočno izolativnostjo Rw min. 36 dB.</t>
  </si>
  <si>
    <t>O.01.V — varnostno okno</t>
  </si>
  <si>
    <t>PVC enokrilno varnostno okno O.01.V, dim. 80 × 170 cm, z zvočno izolativnostjo Rw min. 30 dB in protivlomno odpornostjo RC2 N.</t>
  </si>
  <si>
    <t>O.01.ZV — varnostno okno s povečano zvočno izolativnostjo</t>
  </si>
  <si>
    <t>PVC enokrilno varnostno okno O.01.ZV, dim. 80 × 170 cm, s povečano zvočno izolativnostjo Rw min. 36 dB in protivlomno odpornostjo RC2 N.</t>
  </si>
  <si>
    <t>AR_B4.21</t>
  </si>
  <si>
    <t>Dobava in vgradnja zunanjega senčila za okno oznake O.01, referenčni tip ZIP SCREEN SONAL (HD) 110 &amp; 110R ali enakovredno. Senčilo je izvedeno kot ZIP rolo z utežjo, v podometni izvedbi z vidnimi vodili, primerno za vgradnjo k oknu dimenzije 80 × 170 cm. Tkanina Helioscreen Sergé 3 %, barva 113113 Bronze, odporna na vremenske vplive in UV sevanje. Upravljanje z elektromotorjem, s klasičnim stikalom v prostoru. V postavki so zajeti senčilni sistem, omarica, vodila, tkanina, utežna letev, elektromotor, priključni in pritrdilni material, priprava za elektro priklop, nastavitev delovanja, izdelava delavniških načrtov, mere na objektu, transport, manipulacija in vsa pomožna ter zaključna dela.</t>
  </si>
  <si>
    <t>Zahtevana odpornost proti vetru za senčila: razred od 6–3 po EN 13561, skladno s shemo in tehničnimi zahtevami proizvajalca.</t>
  </si>
  <si>
    <t>Okna O.02 — PVC enokrilno okno 120 × 170 cm</t>
  </si>
  <si>
    <r>
      <t xml:space="preserve">Dobava in vgradnja zunanjega okna oznake </t>
    </r>
    <r>
      <rPr>
        <b/>
        <sz val="10"/>
        <color theme="1"/>
        <rFont val="Arial Narrow"/>
        <family val="2"/>
        <charset val="238"/>
      </rPr>
      <t>O.02</t>
    </r>
    <r>
      <rPr>
        <sz val="10"/>
        <color theme="1"/>
        <rFont val="Arial Narrow"/>
        <family val="2"/>
        <charset val="238"/>
      </rPr>
      <t xml:space="preserve">, dimenzije </t>
    </r>
    <r>
      <rPr>
        <b/>
        <sz val="10"/>
        <color theme="1"/>
        <rFont val="Arial Narrow"/>
        <family val="2"/>
        <charset val="238"/>
      </rPr>
      <t>120 × 170 cm</t>
    </r>
    <r>
      <rPr>
        <sz val="10"/>
        <color theme="1"/>
        <rFont val="Arial Narrow"/>
        <family val="2"/>
        <charset val="238"/>
      </rPr>
      <t xml:space="preserve">, tip </t>
    </r>
    <r>
      <rPr>
        <b/>
        <sz val="10"/>
        <color theme="1"/>
        <rFont val="Arial Narrow"/>
        <family val="2"/>
        <charset val="238"/>
      </rPr>
      <t>klasično enokrilno okno s PVC profili</t>
    </r>
    <r>
      <rPr>
        <sz val="10"/>
        <color theme="1"/>
        <rFont val="Arial Narrow"/>
        <family val="2"/>
        <charset val="238"/>
      </rPr>
      <t xml:space="preserve">, referenčni sistem </t>
    </r>
    <r>
      <rPr>
        <b/>
        <sz val="10"/>
        <color theme="1"/>
        <rFont val="Arial Narrow"/>
        <family val="2"/>
        <charset val="238"/>
      </rPr>
      <t>Schüco Living</t>
    </r>
    <r>
      <rPr>
        <sz val="10"/>
        <color theme="1"/>
        <rFont val="Arial Narrow"/>
        <family val="2"/>
        <charset val="238"/>
      </rPr>
      <t xml:space="preserve"> ali enakovredno. Okno je izvedeno kot klasično krilno odpiranje in odpiranje na ventus, s PVC okvirji v barvi po izboru projektanta, s prosojno troslojno termopan zasteklitvijo klasične reflektivnosti po izboru projektanta, s standardnim jeklenim okovjem, kljuko za dvosmerno odpiranje po izboru projektanta ter z letvico/profilom za pokritje RAL montaže v barvi notranjega okenskega profila. Vgradnja v betonsko steno, klasična postavitev v steni, </t>
    </r>
    <r>
      <rPr>
        <b/>
        <sz val="10"/>
        <color theme="1"/>
        <rFont val="Arial Narrow"/>
        <family val="2"/>
        <charset val="238"/>
      </rPr>
      <t>RAL vgradnja</t>
    </r>
    <r>
      <rPr>
        <sz val="10"/>
        <color theme="1"/>
        <rFont val="Arial Narrow"/>
        <family val="2"/>
        <charset val="238"/>
      </rPr>
      <t>, vključno z vsemi pritrdilnimi, tesnilnimi, izolacijskimi in zaključnimi materiali, notranjo in zunanjo zatesnitvijo priključkov, nastavitvijo okovja, čiščenjem po montaži, izdelavo delavniških načrtov, merami na objektu, transportom, manipulacijo in vsemi pomožnimi deli.</t>
    </r>
  </si>
  <si>
    <t>Zahtevane lastnosti:</t>
  </si>
  <si>
    <t>O.02.N — osnovno okno</t>
  </si>
  <si>
    <t>Osnovno PVC enokrilno okno O.02.N, dim. 120 × 170 cm, z zvočno izolativnostjo Rw min. 30 dB.</t>
  </si>
  <si>
    <t>O.02.Z — okno s povečano zvočno izolativnostjo</t>
  </si>
  <si>
    <t>PVC enokrilno okno O.02.Z, dim. 120 × 170 cm, s povečano zvočno izolativnostjo Rw min. 36 dB.</t>
  </si>
  <si>
    <t>O.02.V — varnostno okno</t>
  </si>
  <si>
    <t>PVC enokrilno varnostno okno O.02.V, dim. 120 × 170 cm, z zvočno izolativnostjo Rw min. 30 dB in protivlomno odpornostjo RC2 N</t>
  </si>
  <si>
    <t>O.02.ZV — varnostno okno s povečano zvočno izolativnostjo</t>
  </si>
  <si>
    <t>PVC enokrilno varnostno okno O.02.ZV, dim. 120 × 170 cm, s povečano zvočno izolativnostjo Rw min. 36 dB in protivlomno odpornostjo RC2 N</t>
  </si>
  <si>
    <t>AR_B4.22</t>
  </si>
  <si>
    <t>Senčilo za okno O.02 — ZIP screen</t>
  </si>
  <si>
    <t>Dobava in vgradnja zunanjega senčila za okno oznake O.02, referenčni tip ZIP SCREEN SONAL (HD) 110 &amp; 110R ali enakovredno. Senčilo je izvedeno kot ZIP rolo z utežjo, v podometni izvedbi z vidnimi vodili, primerno za vgradnjo k oknu dimenzije 120 × 170 cm. Tkanina Helioscreen Sergé 3 %, barva 113113 Bronze, odporna na vremenske vplive in UV sevanje. Upravljanje z elektromotorjem, s klasičnim stikalom v prostoru. V postavki so zajeti senčilni sistem, omarica, vodila, tkanina, utežna letev, elektromotor, priključni in pritrdilni material, priprava za elektro priklop, nastavitev delovanja, izdelava delavniških načrtov, mere na objektu, transport, manipulacija in vsa pomožna ter zaključna dela.</t>
  </si>
  <si>
    <t>Kompletna nabava, dobava in montaža:  
Fiksno požarno okno s kovinskimi profili, 120 × 55 cm 
O.03</t>
  </si>
  <si>
    <t>Dobava in vgradnja fiksnega požarnega okna s kovinskimi profili, dimenzije 120 × 55 cm, za vgradnjo v betonsko steno. Okno mora dosegati požarno odpornost EI60, toplotno prehodnost U max = 0,75 W/m²K in zvočno izolativnost Rw min = 34 dB. Zasteklitev: prosojno troslojno termopan steklo s klasično reflektivnostjo, po izboru projektanta. Profili v barvi po izboru projektanta; v shemi so navedeni PVC profili, ponudnik pa mora zagotoviti sistem, ki izpolnjuje zahtevano požarno klasifikacijo EI60. Okno je fiksno, z RAL vgradnjo, standardnim jeklenim okovjem, letvico/profilom za prekritje RAL montaže v barvi notranjega okenskega profila, zrakotesnostjo razreda 4 po EN 12207, vodotesnostjo razreda 9A po EN 12208 in odpornostjo proti vetru razreda B5 po EN 12210. V ceni morajo biti zajeti izmere na objektu, izdelava delavniških načrtov, dobava, transport, montaža, vsi pritrdilni, tesnilni, zaključni in pomožni materiali, nastavitev, čiščenje po montaži ter vsa dela za popolno funkcionalno in tehnično pravilno izvedbo. Barve in finalne obdelave potrdi projektant. Primer sistema: Schüco Living ali enakovredno.</t>
  </si>
  <si>
    <t>AR_B4.23</t>
  </si>
  <si>
    <t>Kompletna nabava, dobava in montaža:  
Steklena stena - vhod - tip OS
SV.01
STEKLENA VRATA Z RAZLIČNIMI STRANSKIMI POLJI okvir 561 × 275 cm; vrata svetla mera 100 × 230 cm; polje 1 72,5 × 244,5 cm; polje 2 253,5 × 244,5 cm z vmesno prečko 9 cm; polje 3 fiksno</t>
  </si>
  <si>
    <t>Dobava in vgradnja vhodne steklene stene v stolpič, tip SV.01, kot celoten sistem steklenih vhodnih vrat z različnimi stranskimi polji v Fe kovinskih profilih. Element obsega kovinski okvir, prašno barvan v RAL barvi po izboru projektanta, vrata svetle mere 100 × 230 cm s klasičnim krilnim odpiranjem, zastekljeno vratno krilo v Fe okvirju, fiksne in odpirljive stranske zasteklitve po shemi, dvoslojno termopan steklo v Fe okvirjih, cilindrično ključavnico na sistemski ključ z obveznim odpiranjem brez ključa v smeri evakuacije, vertikalno držalo na zunanji strani, notranjo kljuko skladno z EN 179, jekleno okovje, zgornje samozapiralo na notranji strani s silo odpiranja prilagojeno invalidom, RAL montažo, priključke na AB/opečno steno, odklepanje z domofonom in čitalcem magnetnih kartic ter ročni opornik za pritrditev odprtih vrat. Izvedba mora zagotavljati zrakotesnost razred 4 po EN 12207, vodotesnost razred 9A po EN 12208 in odprtino za zračenje min. 6 m² pri odprtih vratih. V ceni je zajeti izdelavo delavniških načrtov, vse izmere na objektu, dobavo, transport, vnos, montažo z vsemi pritrdili, tesnili, zaključki, pomožnimi materiali, nastavitvami, preizkusom delovanja, čiščenjem po montaži ter predajo dokazil, izjav o lastnostih, certifikatov in navodil za uporabo/vzdrževanje. Vse mere preveriti na terenu; izvedba po potrjenih delavniških načrtih.</t>
  </si>
  <si>
    <t>AR_B4.24</t>
  </si>
  <si>
    <t>Kompletna nabava, dobava in montaža:  
Steklena stena - vhod - tip OS
SV.02
STEKLENA VRATA Z RAZLIČNIMI STRANSKIMI POLJI okvir 220 × 275,5 cm; vrata svetla mera 100 × 230 cm; polje 1 69 × 244,5 cm; polje 2 51 × 244,5 cm</t>
  </si>
  <si>
    <t>Dobava in vgradnja vhodne steklene stene v stolpič, tip SV.02, kot celoten sistem steklenih vhodnih vrat z različnimi stranskimi polji v Fe kovinskih profilih. Element obsega okvir dim. 220 × 275,5 cm, prašno barvan v RAL barvi po izboru projektanta, vrata svetle mere 100 × 230 cm s klasičnim krilnim odpiranjem, zastekljeno vratno krilo v Fe kovinskem okvirju, stransko polje 1 z odpiranjem in fiksno stransko polje 2, dvoslojno termopan steklo v Fe okvirjih, cilindrično ključavnico na sistemski ključ z obveznim odpiranjem brez ključa v smeri evakuacije, vertikalno držalo na zunanji strani, notranjo kljuko skladno z EN 179, jekleno okovje, zgornje samozapiralo na notranji strani s silo odpiranja prilagojeno invalidom, RAL montažo, priključke na AB steno in ročni opornik za pritrditev odprtih vrat. Izvedba mora zagotavljati zrakotesnost razred 4 po EN 12207, vodotesnost razred 9A po EN 12208 in odprtino za zračenje min. 6 m² pri odprtih vratih skupaj s stekleno steno SV.06. V ceni je zajeti izdelavo delavniških načrtov, vse izmere na objektu, dobavo, transport, vnos, montažo z vsemi pritrdili, tesnili, zaključki, pomožnimi materiali, nastavitvami, preizkusom delovanja, čiščenjem po montaži ter predajo dokazil, izjav o lastnostih, certifikatov in navodil za uporabo/vzdrževanje. Vse mere preveriti na terenu; izvedba po potrjenih delavniških načrtih.</t>
  </si>
  <si>
    <t>AR_B4.25</t>
  </si>
  <si>
    <t>Kompletna nabava, dobava in montaža:  
Steklena stena - vhod - tip OS
SV.03
STEKLENA VRATA S FIKSNIMI STRANSKIMI ZASTEKLITVAMI, 
okvir 408 × 275 cm; vrata svetla mera 100 × 230 cm; polje 1 218 × 244,5 cm; polje 2 56,5 × 244,5 cm</t>
  </si>
  <si>
    <t>Dobava in vgradnja vhodne steklene stene v stolpič, tip SV.03, kot celoten sistem steklenih vhodnih vrat s fiksnimi stranskimi zasteklitvami v Fe kovinskih profilih. Element obsega okvir dim. 408 × 275 cm, prašno barvan v RAL barvi po izboru projektanta, vrata svetle mere 100 × 230 cm s klasičnim krilnim odpiranjem, zastekljeno vratno krilo v Fe okvirju, fiksni stranski polji dim. 218 × 244,5 cm in 56,5 × 244,5 cm, dvoslojno termopan steklo v Fe okvirjih, cilindrično ključavnico na sistemski ključ z obveznim odpiranjem brez ključa v smeri evakuacije, vertikalno držalo na zunanji strani, notranjo kljuko skladno z EN 179, jekleno okovje, zgornje samozapiralo na notranji strani s silo odpiranja prilagojeno invalidom, RAL montažo, priključke na opečno steno ter odklepanje z domofonom in čitalcem magnetnih kartic. Izvedba mora zagotavljati zrakotesnost razred 4 po EN 12207, vodotesnost razred 9A po EN 12208 in odprtino za zračenje min. 2,2 m² pri odprtih vratih. V ceni je zajeti izdelavo delavniških načrtov, vse izmere na objektu, dobavo, transport, vnos, montažo z vsemi pritrdili, tesnili, zaključki, pomožnimi materiali, nastavitvami, preizkusom delovanja, čiščenjem po montaži ter predajo dokazil, izjav o lastnostih, certifikatov in navodil za uporabo/vzdrževanje. Vse mere preveriti na terenu; izvedba po potrjenih delavniških načrtih.</t>
  </si>
  <si>
    <t>AR_B4.26</t>
  </si>
  <si>
    <t>Kompletna nabava, dobava in montaža:  
Steklena stena - vhod - tip OS
SV.04
STEKLENA VRATA S FIKSNIMI STRANSKIMI ZASTEKLITVAMI, Fe PROFILI
okvir 181,5 × 275 cm; vrata svetla mera 100 × 230 cm; polje 1 73,5 × 244,5 cm</t>
  </si>
  <si>
    <t>Dobava in vgradnja vhodne steklene stene v stolpič, tip SV.04, kot celoten sistem steklenih vhodnih vrat s stransko fiksno zasteklitvijo v Fe kovinskih profilih. Element obsega okvir dim. 181,5 × 275 cm, prašno barvan v RAL barvi po izboru projektanta, vrata svetle mere 100 × 230 cm s klasičnim krilnim odpiranjem, zastekljeno vratno krilo v Fe okvirju, fiksno stransko polje dim. 73,5 × 244,5 cm, dvoslojno termopan steklo v Fe okvirjih, cilindrično ključavnico na sistemski ključ z obveznim odpiranjem brez ključa v smeri evakuacije, vertikalno držalo na zunanji strani, notranjo kljuko skladno z EN 179, jekleno okovje, zgornje samozapiralo na notranji strani s silo odpiranja prilagojeno invalidom, RAL montažo in priključke na AB steno. Izvedba mora zagotavljati zrakotesnost razred 4 po EN 12207, vodotesnost razred 9A po EN 12208 in odprtino za zračenje min. 2,2 m² pri odprtih vratih. V ceni je zajeti izdelavo delavniških načrtov, vse izmere na objektu, dobavo, transport, vnos, montažo z vsemi pritrdili, tesnili, zaključki, pomožnimi materiali, nastavitvami, preizkusom delovanja, čiščenjem po montaži ter predajo dokazil, izjav o lastnostih, certifikatov in navodil za uporabo/vzdrževanje. Vse mere preveriti na terenu; izvedba po potrjenih delavniških načrtih.</t>
  </si>
  <si>
    <t>AR_B4.27</t>
  </si>
  <si>
    <t>Kompletna nabava, dobava in montaža:  
Steklena stena - vhod - tip OS
SV.05
KOVINSKA REŠETKASTA VRATA
okvir 375,5 × 228,8 cm; vrata svetla mera 100 × 245 cm; stransko polje 193,5 × 218 cm</t>
  </si>
  <si>
    <t>Dobava in vgradnja kovinskih rešetkastih vhodnih vrat v stolpič, tip SV.05, kot celoten sistem rešetkastih vhodnih vrat s stranskim rešetkastim poljem v Fe kovinskih profilih. Element obsega okvir dim. 375,5 × 228,8 cm, prašno barvan v RAL barvi po izboru projektanta, vrata svetle mere 100 × 245 cm s klasičnim krilnim odpiranjem, vratno krilo z rešetkami v Fe okvirju, stransko rešetkasto polje dim. 193,5 × 218 cm, cilindrično ključavnico na sistemski ključ z obveznim odpiranjem brez ključa v smeri evakuacije, vertikalno držalo na zunanji strani, notranjo kljuko skladno z EN 179, jekleno okovje, zgornje samozapiralo na notranji strani s silo odpiranja prilagojeno invalidom, RAL montažo, priključke na opečno steno ter odklepanje z domofonom in čitalcem magnetnih kartic. Izvedba mora zagotavljati odprtino za zračenje min. 5,1 m². V ceni je zajeti izdelavo delavniških načrtov, vse izmere na objektu, dobavo, transport, vnos, montažo z vsemi pritrdili, tesnili, zaključki, pomožnimi materiali, nastavitvami, preizkusom delovanja, čiščenjem po montaži ter predajo dokazil, izjav o lastnostih, certifikatov in navodil za uporabo/vzdrževanje. Vse mere preveriti na terenu; izvedba po potrjenih delavniških načrtih.</t>
  </si>
  <si>
    <t>AR_B4.28</t>
  </si>
  <si>
    <t>Kompletna nabava, dobava in montaža:  
Steklena stena - vhod - tip OS
SV.06
141 × 260 cm; desno krilno odpiranje
Dobava in vgradnja steklene stene vetrolova OS, tip SV.06, dim. 141 × 260 cm, z desnim krilnim odpiranjem. Element obsega Fe kovinski okvir, prašno barvan v barvi po izboru projektanta (RAL/NCS), ustrezno talno in stropno vpetje v AB ploščo, prosojno troslojno termopan steklo klasične reflektivnosti po izboru projektanta, standardno jekleno okovje, RAL montažo ter ročni opornik za pritrditev odprtih vrat. Izvedba mora zagotavljati toplotno prehodnost U max = 1,0 W/m²K, zrakotesnost razred 4 po EN 12207 in vodotesnost razred 9A po EN 12208. V ceni je zajeti izdelavo delavniških načrtov, vse izmere na objektu, dobavo, transport, vnos, montažo z vsemi pritrdili, tesnili, zaključki, pomožnimi materiali, nastavitvami, preizkusom delovanja, čiščenjem po montaži ter predajo dokazil, izjav o lastnostih, certifikatov in navodil za uporabo/vzdrževanje. Vse mere preveriti na terenu; izvedba po potrjenih delavniških načrtih.</t>
  </si>
  <si>
    <t>AR_B4.29</t>
  </si>
  <si>
    <t>Kompletna nabava, dobava in montaža:  
Steklena stena ob loži stanovanja
SL.01
SL.01.Z
Dobava in vgradnja PVC steklene stene ob loži stanovanja, tip SL.01.Z, kompletno z balkonskimi vrati in fiksnimi okenskimi polji po shemi SL.01. Element obsega balkonska vrata s svetlo mero 90x250cm, klasično krilno odpiranje (desno odpiranje), fiksno okno ob vratih / del A dimenzije 279x260cm, samostojno fiksno okno / del B dimenzije 256x260cm,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</si>
  <si>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AR_B4.30</t>
  </si>
  <si>
    <t>Kompletna nabava, dobava in montaža:  
Steklena stena ob loži stanovanja
SL.02
SL.02.Z
Dobava in vgradnja PVC steklene stene ob loži stanovanja, tip SL.02.Z, kompletno z balkonskimi vrati in fiksnimi okenskimi polji po shemi SL.02. Element obsega balkonska vrata s svetlo mero 90x250cm, klasično krilno odpiranje (levo odpiranje), fiksno okno ob vratih / del A dimenzije 258x260cm,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</si>
  <si>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AR_B4.31</t>
  </si>
  <si>
    <t>Kompletna nabava, dobava in montaža:  
Steklena stena ob loži stanovanja
SL.02
SL.02.ZV
Dobava in vgradnja PVC steklene stene ob loži stanovanja, tip SL.02.ZV, kompletno z balkonskimi vrati in fiksnimi okenskimi polji po shemi SL.02. Element obsega balkonska vrata s svetlo mero 90x250cm, klasično krilno odpiranje (levo odpiranje), fiksno okno ob vratih / del A dimenzije 258x260cm,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varnostno / protivlomno s povečano zvočno izolativnostjo;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</si>
  <si>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AR_B4.32</t>
  </si>
  <si>
    <t>Kompletna nabava, dobava in montaža:  
Steklena stena ob loži stanovanja
SL.03
SL.03.Z
Dobava in vgradnja PVC steklene stene ob loži stanovanja, tip SL.03.Z, kompletno z balkonskimi vrati in fiksnimi okenskimi polji po shemi SL.03. Element obsega balkonska vrata s svetlo mero 90x250cm, klasično krilno odpiranje (levo odpiranje), fiksno okno ob vratih / del A dimenzije 258x260cm,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</si>
  <si>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AR_B4.33</t>
  </si>
  <si>
    <t>Kompletna nabava, dobava in montaža:  
Steklena stena ob loži stanovanja
SL.03
SL.03.ZV
Dobava in vgradnja PVC steklene stene ob loži stanovanja, tip SL.03.ZV, kompletno z balkonskimi vrati in fiksnimi okenskimi polji po shemi SL.03. Element obsega balkonska vrata s svetlo mero 90x250cm, klasično krilno odpiranje (levo odpiranje), fiksno okno ob vratih / del A dimenzije 258x260cm,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varnostno / protivlomno s povečano zvočno izolativnostjo;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</si>
  <si>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AR_B4.34</t>
  </si>
  <si>
    <t>Kompletna nabava, dobava in montaža:  
Steklena stena ob loži stanovanja
SL.04
SL.04.Z
Dobava in vgradnja PVC steklene stene ob loži stanovanja, tip SL.04.Z, kompletno z balkonskimi vrati in fiksnimi okenskimi polji po shemi SL.04. Element obsega balkonska vrata s svetlo mero 90x250cm, klasično krilno odpiranje (desno odpiranje), fiksno okno ob vratih / del A dimenzije 350x260cm, samostojno fiksno okno / del B dimenzije 213x260cm,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</si>
  <si>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AR_B4.35</t>
  </si>
  <si>
    <t>Kompletna nabava, dobava in montaža:  
Steklena stena ob loži stanovanja
SL.05
SL.05.Z
Dobava in vgradnja PVC steklene stene ob loži stanovanja, tip SL.05.Z, kompletno z balkonskimi vrati in fiksnimi okenskimi polji po shemi SL.05. Element obsega balkonska vrata s svetlo mero 90x250cm, klasično krilno odpiranje (desno odpiranje), fiksno okno ob vratih / del A dimenzije 258x260cm,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</si>
  <si>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AR_B4.36</t>
  </si>
  <si>
    <t>Kompletna nabava, dobava in montaža:  
Steklena stena ob loži stanovanja
SL.06
SL.06.Z
Dobava in vgradnja PVC steklene stene ob loži stanovanja, tip SL.06.Z, kompletno z balkonskimi vrati in fiksnimi okenskimi polji po shemi SL.06. Element obsega balkonska vrata s svetlo mero 90x250cm, klasično krilno odpiranje (desno odpiranje), fiksno okno ob vratih / del A dimenzije 269x260cm, samostojno fiksno okno / del B dimenzije 256x260cm,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</si>
  <si>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AR_B4.37</t>
  </si>
  <si>
    <t>Kompletna nabava, dobava in montaža:  
Steklena stena ob loži stanovanja
SL.07
SL.07.Z
Dobava in vgradnja PVC steklene stene ob loži stanovanja, tip SL.07.Z, kompletno z balkonskimi vrati in fiksnimi okenskimi polji po shemi SL.07. Element obsega balkonska vrata s svetlo mero 90x250cm, klasično krilno odpiranje (desno odpiranje), fiksno okno ob vratih / del A dimenzije 269x260cm, samostojno fiksno okno / del B dimenzije 256x260cm,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36 dB. Različica: standardno s povečano zvočno izolativnostjo;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</si>
  <si>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AR_B4.38</t>
  </si>
  <si>
    <t>Kompletna nabava, dobava in montaža:  
Steklena stena ob loži stanovanja
SL.08
SL.08.N
Dobava in vgradnja PVC steklene stene ob loži stanovanja, tip SL.08.N, kompletno z balkonskimi vrati in fiksnimi okenskimi polji po shemi SL.08. Element obsega balkonska vrata s svetlo mero 90x250cm, klasično krilno odpiranje (desno odpiranje), fiksno okno ob vratih / del A dimenzije 323x260cm, samostojno fiksno okno / del B dimenzije 186x260cm,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</si>
  <si>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AR_B4.39</t>
  </si>
  <si>
    <t>Kompletna nabava, dobava in montaža:  
Steklena stena ob loži stanovanja
SL.08
SL.08.V
Dobava in vgradnja PVC steklene stene ob loži stanovanja, tip SL.08.V, kompletno z balkonskimi vrati in fiksnimi okenskimi polji po shemi SL.08. Element obsega balkonska vrata s svetlo mero 90x250cm, klasično krilno odpiranje (desno odpiranje), fiksno okno ob vratih / del A dimenzije 323x260cm, samostojno fiksno okno / del B dimenzije 186x260cm,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</si>
  <si>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AR_B4.40</t>
  </si>
  <si>
    <t>Kompletna nabava, dobava in montaža:  
Steklena stena ob loži stanovanja
SL.09
SL.09.N
Dobava in vgradnja PVC steklene stene ob loži stanovanja, tip SL.09.N, kompletno z balkonskimi vrati in fiksnimi okenskimi polji po shemi SL.09. Element obsega balkonska vrata s svetlo mero 90x250cm, klasično krilno odpiranje (desno odpiranje), fiksno okno ob vratih / del A dimenzije 318x260cm, samostojno fiksno okno / del B dimenzije 186x260cm,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</si>
  <si>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AR_B4.41</t>
  </si>
  <si>
    <t>Kompletna nabava, dobava in montaža:  
Steklena stena ob loži stanovanja
SL.09
dim. 318x260cm + 186x260cm
Dobava in vgradnja PVC steklene stene ob loži stanovanja, tip SL.09.V, kompletno z balkonskimi vrati in fiksnimi okenskimi polji po shemi SL.09. Element obsega balkonska vrata s svetlo mero 90x250cm, klasično krilno odpiranje (desno odpiranje), fiksno okno ob vratih / del A dimenzije 318x260cm, samostojno fiksno okno / del B dimenzije 186x260cm,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</si>
  <si>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AR_B4.42</t>
  </si>
  <si>
    <t>Kompletna nabava, dobava in montaža:  
Steklena stena ob loži stanovanja
SL.10
SL.10.N
Dobava in vgradnja PVC steklene stene ob loži stanovanja, tip SL.10.N, kompletno z balkonskimi vrati in fiksnimi okenskimi polji po shemi SL.10. Element obsega balkonska vrata s svetlo mero 90x250cm, klasično krilno odpiranje (levo odpiranje), fiksno okno ob vratih / del A dimenzije 254x260cm, samostojno fiksno okno / del B dimenzije 211x260cm,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</si>
  <si>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AR_B4.43</t>
  </si>
  <si>
    <t>Kompletna nabava, dobava in montaža:  
Steklena stena ob loži stanovanja
SL.10
SL.10.V
Dobava in vgradnja PVC steklene stene ob loži stanovanja, tip SL.10.V, kompletno z balkonskimi vrati in fiksnimi okenskimi polji po shemi SL.10. Element obsega balkonska vrata s svetlo mero 90x250cm, klasično krilno odpiranje (levo odpiranje), fiksno okno ob vratih / del A dimenzije 254x260cm, samostojno fiksno okno / del B dimenzije 211x260cm,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</si>
  <si>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AR_B4.44</t>
  </si>
  <si>
    <t>Kompletna nabava, dobava in montaža:  
Steklena stena ob loži stanovanja
SL.11
SL.11.N
Dobava in vgradnja PVC steklene stene ob loži stanovanja, tip SL.11.N, kompletno z balkonskimi vrati in fiksnimi okenskimi polji po shemi SL.11. Element obsega balkonska vrata s svetlo mero 90x250cm, klasično krilno odpiranje (desno odpiranje), fiksno okno ob vratih / del A dimenzije 230x260cm, samostojno fiksno okno / del B dimenzije 176x260cm,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</si>
  <si>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AR_B4.45</t>
  </si>
  <si>
    <t>Kompletna nabava, dobava in montaža:  
Steklena stena ob loži stanovanja
SL.11
SL.11.V
Dobava in vgradnja PVC steklene stene ob loži stanovanja, tip SL.11.V, kompletno z balkonskimi vrati in fiksnimi okenskimi polji po shemi SL.11. Element obsega balkonska vrata s svetlo mero 90x250cm, klasično krilno odpiranje (desno odpiranje), fiksno okno ob vratih / del A dimenzije 230x260cm, samostojno fiksno okno / del B dimenzije 176x260cm,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</si>
  <si>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AR_B4.46</t>
  </si>
  <si>
    <t>Kompletna nabava, dobava in montaža:  
Steklena stena ob loži stanovanja
SL.12
SL.12.N
Dobava in vgradnja PVC steklene stene ob loži stanovanja, tip SL.12.N, kompletno z balkonskimi vrati in fiksnimi okenskimi polji po shemi SL.12. Element obsega balkonska vrata s svetlo mero 90x250cm, klasično krilno odpiranje (levo odpiranje), fiksno okno ob vratih / del A dimenzije 188x260cm, samostojno fiksno okno / del B dimenzije 211x260cm,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</si>
  <si>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AR_B4.47</t>
  </si>
  <si>
    <t>Kompletna nabava, dobava in montaža:  
Steklena stena ob loži stanovanja
SL.13
SL.13.N
Dobava in vgradnja PVC steklene stene ob loži stanovanja, tip SL.13.N, kompletno z balkonskimi vrati in fiksnimi okenskimi polji po shemi SL.13. Element obsega balkonska vrata s svetlo mero 90x250cm, klasično krilno odpiranje (levo odpiranje), fiksno okno ob vratih / del A dimenzije 389x260cm, samostojno fiksno okno / del B dimenzije 191x260cm,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</si>
  <si>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AR_B4.48</t>
  </si>
  <si>
    <t>Kompletna nabava, dobava in montaža:  
Steklena stena ob loži stanovanja
SL.13
SL.13.V
Dobava in vgradnja PVC steklene stene ob loži stanovanja, tip SL.13.V, kompletno z balkonskimi vrati in fiksnimi okenskimi polji po shemi SL.13. Element obsega balkonska vrata s svetlo mero 90x250cm, klasično krilno odpiranje (levo odpiranje), fiksno okno ob vratih / del A dimenzije 389x260cm, samostojno fiksno okno / del B dimenzije 191x260cm,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</si>
  <si>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AR_B4.49</t>
  </si>
  <si>
    <t>Kompletna nabava, dobava in montaža:  
Steklena stena ob loži stanovanja
SL.14
SL.14.N
Dobava in vgradnja PVC steklene stene ob loži stanovanja, tip SL.14.N, kompletno z balkonskimi vrati in fiksnimi okenskimi polji po shemi SL.14. Element obsega balkonska vrata s svetlo mero 90x250cm, klasično krilno odpiranje (levo odpiranje), fiksno okno ob vratih / del A dimenzije 273x260cm,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</si>
  <si>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AR_B4.50</t>
  </si>
  <si>
    <t>Kompletna nabava, dobava in montaža:  
Steklena stena ob loži stanovanja
SL.14
SL.14.V
Dobava in vgradnja PVC steklene stene ob loži stanovanja, tip SL.14.V, kompletno z balkonskimi vrati in fiksnimi okenskimi polji po shemi SL.14. Element obsega balkonska vrata s svetlo mero 90x250cm, klasično krilno odpiranje (levo odpiranje), fiksno okno ob vratih / del A dimenzije 273x260cm,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</si>
  <si>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AR_B4.51</t>
  </si>
  <si>
    <t>Kompletna nabava, dobava in montaža:  
Steklena stena ob loži stanovanja
SL.15
SL.15.N
Dobava in vgradnja PVC steklene stene ob loži stanovanja, tip SL.15.N, kompletno z balkonskimi vrati in fiksnimi okenskimi polji po shemi SL.15. Element obsega balkonska vrata s svetlo mero 90x250cm, klasično krilno odpiranje (desno odpiranje), fiksno okno ob vratih / del A dimenzije 389x260cm, samostojno fiksno okno / del B dimenzije 191x260cm,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</si>
  <si>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AR_B4.52</t>
  </si>
  <si>
    <t>Kompletna nabava, dobava in montaža:  
Steklena stena ob loži stanovanja
SL.15
SL.15.V
Dobava in vgradnja PVC steklene stene ob loži stanovanja, tip SL.15.V, kompletno z balkonskimi vrati in fiksnimi okenskimi polji po shemi SL.15. Element obsega balkonska vrata s svetlo mero 90x250cm, klasično krilno odpiranje (desno odpiranje), fiksno okno ob vratih / del A dimenzije 389x260cm, samostojno fiksno okno / del B dimenzije 191x260cm,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</si>
  <si>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AR_B4.53</t>
  </si>
  <si>
    <t>Kompletna nabava, dobava in montaža:  
Steklena stena ob loži stanovanja
SL.16
SL.16.N
Dobava in vgradnja PVC steklene stene ob loži stanovanja, tip SL.16.N, kompletno z balkonskimi vrati in fiksnimi okenskimi polji po shemi SL.16. Element obsega balkonska vrata s svetlo mero 90x250cm, klasično krilno odpiranje (desno odpiranje), fiksno okno ob vratih / del A dimenzije 273x260cm,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</si>
  <si>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AR_B4.54</t>
  </si>
  <si>
    <t>Kompletna nabava, dobava in montaža:  
Steklena stena ob loži stanovanja
SL.16
SL.16.V
Dobava in vgradnja PVC steklene stene ob loži stanovanja, tip SL.16.V, kompletno z balkonskimi vrati in fiksnimi okenskimi polji po shemi SL.16. Element obsega balkonska vrata s svetlo mero 90x250cm, klasično krilno odpiranje (desno odpiranje), fiksno okno ob vratih / del A dimenzije 273x260cm, samostojno fiksno okno / del B dimenzije 231x260cm,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varnostno / protivlomno; varnostna zahteva: protivlomno okno z odpornostjo RC2 N.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</si>
  <si>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AR_B4.55</t>
  </si>
  <si>
    <t>Kompletna nabava, dobava in montaža:  
Steklena stena ob loži stanovanja
SL.17
SL.17.N
Dobava in vgradnja PVC steklene stene ob loži stanovanja, tip SL.17.N, kompletno z balkonskimi vrati in fiksnimi okenskimi polji po shemi SL.17. Element obsega balkonska vrata s svetlo mero 90x250cm, klasično krilno odpiranje (desno odpiranje), fiksno okno ob vratih / del A dimenzije 279x260cm, samostojno fiksno okno / del B dimenzije 256x260cm, vmesni kotni profil, razširitvene profile ter vse potrebne zaključne, sidrne in tesnilne elemente. Okvirji PVC v barvi po izboru projektanta (RAL/NCS), z ustrezno konstrukcijo za talno in stropno vpetje v AB ploščo z dodatnim profilom v debelini tlaka. Zasteklitev prosojna, troslojni termopan, klasična reflektivnost, po izboru projektanta. Toplotna prehodnost elementa U max = 1,00 W/m²K, zvočna izolativnost Rw min = 30 dB. Različica: osnovno; varnostna zahteva: -. Vrata z notranjo klasično kljuko in zunanjim fiksnim ročajem za zapiranje, brez ključavnice, s klasičnim jeklenim okovjem. Spodnji profil mora biti prilagojen invalidskim vozičkom skladno s SIST ISO 21542. Vključena RAL vgradnja, zrakotesna in vodotesna montaža, letvice/profili za pokritje RAL montaže v barvi okenskega profila z notranje in zunanje strani, izdelava delavniških načrtov, uskladitev z dejanskimi merami na objektu ter vsi pomožni materiali in dela za funkcionalno dokončanje elementa.</t>
  </si>
  <si>
    <t>AR_B4.56</t>
  </si>
  <si>
    <t>Kompletna nabava, dobava in montaža:  
Steklena stena dnevne sobe OS, D1 in E1
SJ.01
Dobava in vgradnja zunanje steklene stene javnega programa oziroma skupne dnevne sobe, vključno z vsemi ALU oziroma Fe/PVC sistemskimi profili, zasteklitvami, tesnili, okovjem, pritrditvenim materialom, obdelavami priključkov, RAL oziroma sistemsko montažo, izdelavo delavniške dokumentacije, transportom, dvigi, vnosom, zaščito elementov do primopredaje, zaključnimi profili, zatesnitvami, nastavitvami in vsemi pomožnimi deli. Vse mere je treba preveriti na objektu, izvedba mora biti skladna s shemo, tehničnim poročilom in potrjeno delavniško dokumentacijo. SJ.01 – steklena stena dnevne sobe OS, D1 in E1: ALU strukturna fasada s sistemskim tesnjenjem, fiksna zasteklitev O ter vogalno okno VO s stikom steklo na steklo brez vogalnega profila; varnostno, prosojno, troslojno termopan steklo z reflektivnostjo po izboru projektanta; U max 1,00 W/m²K; zrakotesnost razred 4, vodotesnost razred 9A, odpornost na veter razred B5; zaščita pred pregrevanjem z izolacijskim steklom s selektivnim nanosom g ≤ 0,35 in LT ≥ 60 %.</t>
  </si>
  <si>
    <t>AR_B4.57</t>
  </si>
  <si>
    <t>Kompletna nabava, dobava in montaža:  
Steklena stena dnevne sobe OS, D1 in E1
SJ.02
Dobava in vgradnja zunanje steklene stene javnega programa oziroma skupne dnevne sobe, vključno z vsemi ALU oziroma Fe/PVC sistemskimi profili, zasteklitvami, tesnili, okovjem, pritrditvenim materialom, obdelavami priključkov, RAL oziroma sistemsko montažo, izdelavo delavniške dokumentacije, transportom, dvigi, vnosom, zaščito elementov do primopredaje, zaključnimi profili, zatesnitvami, nastavitvami in vsemi pomožnimi deli. Vse mere je treba preveriti na objektu, izvedba mora biti skladna s shemo, tehničnim poročilom in potrjeno delavniško dokumentacijo. SJ.02 – steklena stena dnevne sobe OS, D1 in E1 z rešetkami: ALU strukturna fasada s sistemskim tesnjenjem, fiksna okenska polja O, vogalno okno VO s stikom steklo na steklo brez vogalnega profila in kovinske rešetke R s prostim presekom min. po shemi; varnostno, prosojno, troslojno termopan steklo z reflektivnostjo po izboru projektanta; U max 1,00 W/m²K; zrakotesnost razred 4, vodotesnost razred 9A, odpornost na veter razred B5; zaščita pred pregrevanjem z izolacijskim steklom s selektivnim nanosom g ≤ 0,35 in LT ≥ 60 %.</t>
  </si>
  <si>
    <t>AR_B4.58</t>
  </si>
  <si>
    <t>Kompletna nabava, dobava in montaža:  
Steklena stena JP, D1
SJ.03
Dobava in vgradnja zunanje steklene stene javnega programa oziroma skupne dnevne sobe, vključno z vsemi ALU oziroma Fe/PVC sistemskimi profili, zasteklitvami, tesnili, okovjem, pritrditvenim materialom, obdelavami priključkov, RAL oziroma sistemsko montažo, izdelavo delavniške dokumentacije, transportom, dvigi, vnosom, zaščito elementov do primopredaje, zaključnimi profili, zatesnitvami, nastavitvami in vsemi pomožnimi deli. Vse mere je treba preveriti na objektu, izvedba mora biti skladna s shemo, tehničnim poročilom in potrjeno delavniško dokumentacijo. SJ.03 – steklena stena javnega programa, D1: ALU strukturna fasada s sistemskim tesnjenjem, fiksna okenska polja O, vogalno okno VO s stikom steklo na steklo brez vogalnega profila in vrata V svetle mere 90 × 230 cm s klasičnim krilnim odpiranjem; vrata s cilindrično ključavnico, klasično kljuko in klasičnim jeklenim okovjem; varnostno, prosojno, troslojno termopan steklo z reflektivnostjo po izboru projektanta; U max 1,00 W/m²K; zrakotesnost razred 4, vodotesnost razred 9A, odpornost na veter razred B5; zaščita pred pregrevanjem z izolacijskim steklom s selektivnim nanosom g ≤ 0,35 in LT ≥ 60 %.</t>
  </si>
  <si>
    <t>AR_B4.59</t>
  </si>
  <si>
    <t>Kompletna nabava, dobava in montaža:  
Steklena stena JP, D1 in E1
SJ.04
Dobava in vgradnja zunanje steklene stene javnega programa oziroma skupne dnevne sobe, vključno z vsemi ALU oziroma Fe/PVC sistemskimi profili, zasteklitvami, tesnili, okovjem, pritrditvenim materialom, obdelavami priključkov, RAL oziroma sistemsko montažo, izdelavo delavniške dokumentacije, transportom, dvigi, vnosom, zaščito elementov do primopredaje, zaključnimi profili, zatesnitvami, nastavitvami in vsemi pomožnimi deli. Vse mere je treba preveriti na objektu, izvedba mora biti skladna s shemo, tehničnim poročilom in potrjeno delavniško dokumentacijo. SJ.04 – steklena stena javnega programa, D1 in E1: ALU strukturna fasada s sistemskim tesnjenjem, fiksna okenska polja O, vogalno okno VO s stikom steklo na steklo brez vogalnega profila, vrata V svetle mere 90 × 230 cm ter kovinske rešetke R s prostim presekom min. po shemi; vrata s cilindrično ključavnico, klasično kljuko in klasičnim jeklenim okovjem; varnostno, prosojno, troslojno termopan steklo z reflektivnostjo po izboru projektanta; U max 1,00 W/m²K; zrakotesnost razred 4, vodotesnost razred 9A, odpornost na veter razred B5; zaščita pred pregrevanjem z izolacijskim steklom s selektivnim nanosom g ≤ 0,35 in LT ≥ 60 %.</t>
  </si>
  <si>
    <t>AR_B4.60</t>
  </si>
  <si>
    <t>Kompletna nabava, dobava in montaža:  
Steklena stena JP, E1
SJ.05
Dobava in vgradnja zunanje steklene stene javnega programa oziroma skupne dnevne sobe, vključno z vsemi ALU oziroma Fe/PVC sistemskimi profili, zasteklitvami, tesnili, okovjem, pritrditvenim materialom, obdelavami priključkov, RAL oziroma sistemsko montažo, izdelavo delavniške dokumentacije, transportom, dvigi, vnosom, zaščito elementov do primopredaje, zaključnimi profili, zatesnitvami, nastavitvami in vsemi pomožnimi deli. Vse mere je treba preveriti na objektu, izvedba mora biti skladna s shemo, tehničnim poročilom in potrjeno delavniško dokumentacijo. SJ.05 – steklena stena javnega programa, E1: ALU strukturna fasada s sistemskim tesnjenjem, fiksna okenska polja O, vogalno okno VO s stikom steklo na steklo brez vogalnega profila in vrata V svetle mere 90 × 230 cm s klasičnim krilnim odpiranjem; vrata s cilindrično ključavnico, klasično kljuko in klasičnim jeklenim okovjem; varnostno, prosojno, troslojno termopan steklo z reflektivnostjo po izboru projektanta; U max 1,00 W/m²K; zrakotesnost razred 4, vodotesnost razred 9A, odpornost na veter razred B5; zaščita pred pregrevanjem z izolacijskim steklom s selektivnim nanosom g ≤ 0,35 in LT ≥ 60 %.</t>
  </si>
  <si>
    <t>AR_B4.61</t>
  </si>
  <si>
    <t>SKUPAJ STAVBNO POHIŠTVO</t>
  </si>
  <si>
    <t>ESTRIH</t>
  </si>
  <si>
    <t>Splošna določila za estrih:</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</si>
  <si>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</si>
  <si>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</si>
  <si>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AR_B5.1</t>
  </si>
  <si>
    <t>mikroarmiran cementni estrih 6,0 cm</t>
  </si>
  <si>
    <t>AR_B5.2</t>
  </si>
  <si>
    <t>Tlak bivalnih prostorov nad ogrevanimi prostori - parket</t>
  </si>
  <si>
    <t>AR_B5.3</t>
  </si>
  <si>
    <t>mikroarmiran cementni estrih v naklonu 2-5 cm</t>
  </si>
  <si>
    <t>AR_B5.4</t>
  </si>
  <si>
    <t>toplotna izolacija PIR, toplotna prevodnost U = 0,022-0,025 W/mK deb. 3 cm</t>
  </si>
  <si>
    <t>AR_B5.5</t>
  </si>
  <si>
    <t>Tlak skupnega notranjega hodnika in skupnih notranjih prostorov po sestavi TN.3.01</t>
  </si>
  <si>
    <t>brušen cementni estrih - brušen beton d=8,5cm</t>
  </si>
  <si>
    <t>ločilni sloj</t>
  </si>
  <si>
    <t xml:space="preserve"> (npr. PVC folija)</t>
  </si>
  <si>
    <t>toplotna in zvočna izolacija d=7,0 cm</t>
  </si>
  <si>
    <t xml:space="preserve">(npr.: EPS Silent T650;  lahko tudi kombinacija (minimalno) 3,0cm npr.: EPS Silent T650 in 4,0cm npr.: Fragmat EPS 150) </t>
  </si>
  <si>
    <t>AR_B5.6</t>
  </si>
  <si>
    <t>Tlak skupnega notranjega hodnika in skupnih notranjih prostorov (višji) po sestavi TN.3.01'</t>
  </si>
  <si>
    <t>brušen cementni estrih - brušen beton d=9cm</t>
  </si>
  <si>
    <t>toplotna in zvočna izolacija d=8,0 cm</t>
  </si>
  <si>
    <t xml:space="preserve">(npr.: EPS Silent T650;  lahko tudi kombinacija (minimalno) 3,0cm npr.: EPS Silent T650 in 5cm npr.: Fragmat EPS 150) </t>
  </si>
  <si>
    <t>AR_B5.7</t>
  </si>
  <si>
    <t>Tlak odprtega zunanjega hodnika nad neogrevano kletjo po sestavi TN.3.02</t>
  </si>
  <si>
    <t>brušen cementni estrih - brušen beton v naklonu d=6,0 - 8,5cm</t>
  </si>
  <si>
    <t>toplotna in zvočna izolacija (min. tlačna trdnost 120kPa) d=7,0 cm</t>
  </si>
  <si>
    <t xml:space="preserve"> (XPS, npr.: Stirodur 2800 C)</t>
  </si>
  <si>
    <t>AR_B5.8</t>
  </si>
  <si>
    <t>Tlak skupnih zunanjih hodnikov - gank po sestavi TN.3.03</t>
  </si>
  <si>
    <t xml:space="preserve"> XPS (npr.: Stirodur 2800 C)</t>
  </si>
  <si>
    <t>TLAKARSKA DELA</t>
  </si>
  <si>
    <t>Splošna določila za tlakarska dela:</t>
  </si>
  <si>
    <t>AR_B6.1</t>
  </si>
  <si>
    <t>AR_B6.2</t>
  </si>
  <si>
    <t>Dobava in izvedba samorazlivnega epoksidnega premaza na predhodno pripravljeno betonsko oziroma cementno podlago, skladno s projektno dokumentacijo, tehničnimi zahtevami in navodili proizvajalca sistema. Premaz mora biti primeren za povozne površine in izveden v ustrezni debelini glede na predvidene mehanske obremenitve ter namembnost prostora. Pred nanosom se izvede ustrezna priprava podlage (čiščenje, brušenje oziroma mehanska obdelava, odstranitev nevezanih delcev in prahu ter nanos ustreznega temeljnega premaza).
Epoksidni sistem se izvede kot neprekinjena zaključna talna obloga brez prekinitev, z izvedbo dviga premaza po obodu prostora oziroma na stene v višini minimalno 10 cm, z vsemi potrebnimi zaključki in tesnimi prehodi. Izvedba vključuje dobavo in vgradnjo vseh komponent sistema, pripravo podlage, nanos temeljnega sloja, samorazlivnega epoksidnega sloja, morebitnega protizdrsnega dodatka skladno z zahtevami projekta, obdelavo robov, zaščito površin ter čiščenje po končanih delih.
Končna površina mora biti ravna, odporna proti obrabi, kemikalijam in mehanskim obremenitvam ter primerna za predvideno povozno uporabo.</t>
  </si>
  <si>
    <t xml:space="preserve">a) parkirišča </t>
  </si>
  <si>
    <t>b) cesta</t>
  </si>
  <si>
    <t>b) shrambe</t>
  </si>
  <si>
    <t>AR_B6.3</t>
  </si>
  <si>
    <t>Dobava in izvedba protiprašnega antistatičnega premaza - tlak tehničnih prostorov, na predhodno pripravljeno betonsko oziroma cementno podlago skladno s projektno dokumentacijo, tehničnimi zahtevami in navodili proizvajalca sistema. Pred nanosom se izvede ustrezna priprava podlage, ki vključuje čiščenje, odstranitev nevezanih delcev, brušenje oziroma mehansko obdelavo površine, odpraševanje ter nanos ustreznega temeljnega premaza, če ga zahteva izbrani sistem.
Izvede se nanos antistatičnega zaključnega premaza v predpisanem številu slojev, z zagotavljanjem enakomerne, brezhibne in trajne površine. Končni odtenek premaza se izvede v barvi po izboru projektanta oziroma skladno z arhitekturno zasnovo objekta.
V postavki so zajeti vsi materiali, dobava, transport, priprava podlage, izvedba premaza, morebitni dodatni sloji in ozemljitev antistatičnega sistema skladno z zahtevami proizvajalca, zaščita obstoječih površin ter čiščenje po končanih delih. Izvedena površina mora biti odporna proti obrabi, enostavna za vzdrževanje in zagotavljati zahtevane antistatične lastnosti.</t>
  </si>
  <si>
    <t>AR_B6.4</t>
  </si>
  <si>
    <t>Kompletna dobava materiala in izdelava tlaka na ložah po sestavi TZ.1.01 oz. TZ.1.02</t>
  </si>
  <si>
    <t>Keramika</t>
  </si>
  <si>
    <t>(Plošče 60x60cm, za zunanjo uporabo, minimalne vmesne fuge, protizdrsnost R11, prilagojena za polaganje na PVC podstavke, kot npr. MarcaCorona, Arkistyle, barva fossil)</t>
  </si>
  <si>
    <t xml:space="preserve">zračni sloj s PVC nastavljivimi podstavki za dvignjene tlake </t>
  </si>
  <si>
    <t>(npr. Buzon PB)</t>
  </si>
  <si>
    <t>zaščita hidroizolacije (npr. neopren)</t>
  </si>
  <si>
    <t>Točkovno pod posameznim podstavkom (buzonom)</t>
  </si>
  <si>
    <t>AR_B6.5</t>
  </si>
  <si>
    <t>Brušenje in poliranje armiranobetonskih stopnic</t>
  </si>
  <si>
    <t>SKUPAJ TLAKARSKA DELA</t>
  </si>
  <si>
    <t>SLIKOPLESKARSKA DELA</t>
  </si>
  <si>
    <t>Splošna določila za slikopleskarska dela:</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</si>
  <si>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</si>
  <si>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</si>
  <si>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</si>
  <si>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</si>
  <si>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AR_B7.1</t>
  </si>
  <si>
    <t>AR_B7.2</t>
  </si>
  <si>
    <r>
      <t xml:space="preserve">Izvedba celotne slikopleskarska priprave in finalne obdelave notranjih ometanih stenskih površin, vključno z dobavo in vgradnjo vogalnikov ter uporabo delovnega odra za izvedbo del na višini.
</t>
    </r>
    <r>
      <rPr>
        <u/>
        <sz val="10"/>
        <rFont val="Arial Narrow"/>
        <family val="2"/>
        <charset val="238"/>
      </rPr>
      <t>Izvedba zajema:</t>
    </r>
    <r>
      <rPr>
        <sz val="10"/>
        <rFont val="Arial Narrow"/>
        <family val="2"/>
      </rPr>
      <t xml:space="preserve">
-dobavo, montažo, uporabo in demontažo premičnega delovnega odra za delo do višine 4 m,
-zaščito tal, stropov, stavbnega pohištva, instalacij in opreme,
-mehansko čiščenje podlage (odstranitev prahu in slabo vezanih delcev),
-lokalno razširitev in sanacijo razpok ter poškodb,
-dobavo in vgradnjo aluminijastih ali PVC vogalnikov na vse zunanje robove sten, vključno s poravnavo in sidranjem v izravnalno maso,
-armiranje razpok z mrežico po potrebi,
-celopovršinsko kitanje sten (min. 2x nanos izravnalne mase),
-vmesno in finalno brušenje do gladkosti Q3 (oziroma skladno s projektno dokumentacijo),
vsi stiki in vogali finalno obdelani in kitani z elastično akrilno maso (stiki stena - tlak - strop)
-odpraševanje površin,
-nanos globinskega predpremaza,
-dvakratni nanos notranje disperzijske barve v potrjenem barvnem tonu,
-zaključni pregled in odpravo morebitnih nepravilnosti,
-odstranitev zaščit, demontažo odra ter čiščenje prostora po zaključku del,
-odvoz embalaže in gradbenih odpadkov.</t>
    </r>
  </si>
  <si>
    <t>AR_B7.3</t>
  </si>
  <si>
    <r>
      <t xml:space="preserve">Izvedba celotne slikopleskarska priprave in finalne obdelave notranjih AB stenskih površin, vključno z dobavo in vgradnjo vogalnikov ter uporabo delovnega odra za izvedbo del na višini.
</t>
    </r>
    <r>
      <rPr>
        <u/>
        <sz val="10"/>
        <rFont val="Arial Narrow"/>
        <family val="2"/>
        <charset val="238"/>
      </rPr>
      <t>Izvedba zajema:</t>
    </r>
    <r>
      <rPr>
        <sz val="10"/>
        <rFont val="Arial Narrow"/>
        <family val="2"/>
      </rPr>
      <t xml:space="preserve">
-dobavo, montažo, uporabo in demontažo premičnega delovnega odra za delo do višine 4 m,
-zaščito tal, stropov, stavbnega pohištva, instalacij in opreme,
-mehansko čiščenje podlage (odstranitev prahu in slabo vezanih delcev),
-lokalno razširitev in sanacijo razpok ter poškodb,
-dobavo in vgradnjo aluminijastih ali PVC vogalnikov na vse zunanje robove sten, vključno s poravnavo in sidranjem v izravnalno maso,
-armiranje razpok z mrežico po potrebi,
-celopovršinsko kitanje sten (min. 2x nanos izravnalne mase),
-vmesno in finalno brušenje do gladkosti Q3 (oziroma skladno s projektno dokumentacijo),
vsi stiki in vogali finalno obdelani in kitani z elastično akrilno maso (stiki stena - tlak - strop)
-odpraševanje površin,
-nanos globinskega predpremaza,
-dvakratni nanos notranje disperzijske barve v potrjenem barvnem tonu,
-zaključni pregled in odpravo morebitnih nepravilnosti,
-odstranitev zaščit, demontažo odra ter čiščenje prostora po zaključku del,
-odvoz embalaže in gradbenih odpadkov.</t>
    </r>
  </si>
  <si>
    <t>AR_B7.4</t>
  </si>
  <si>
    <r>
      <t xml:space="preserve">Izvedba celotne slikopleskarska priprave in finalne obdelave notranjih mavčno kartonskih stenskih površin, vključno z dobavo in vgradnjo vogalnikov ter uporabo delovnega odra za izvedbo del na višini.
</t>
    </r>
    <r>
      <rPr>
        <u/>
        <sz val="10"/>
        <rFont val="Arial Narrow"/>
        <family val="2"/>
        <charset val="238"/>
      </rPr>
      <t>Izvedba zajema:</t>
    </r>
    <r>
      <rPr>
        <sz val="10"/>
        <rFont val="Arial Narrow"/>
        <family val="2"/>
      </rPr>
      <t xml:space="preserve">
-dobavo, montažo, uporabo in demontažo premičnega delovnega odra za delo do višine 4 m,
-zaščito tal, stropov, stavbnega pohištva, instalacij in opreme,
-mehansko čiščenje podlage (odstranitev prahu in slabo vezanih delcev),
-dobavo in vgradnjo aluminijastih ali PVC vogalnikov na vse zunanje robove sten, vključno s poravnavo in sidranjem v izravnalno maso,
-celopovršinsko kitanje sten (min. 2x nanos izravnalne mase),
-vmesno in finalno brušenje do gladkosti Q3 (oziroma skladno s projektno dokumentacijo),
vsi stiki in vogali finalno obdelani in kitani z elastično akrilno maso (stiki stena - tlak - strop)
-odpraševanje površin,
-nanos globinskega predpremaza,
-dvakratni nanos notranje disperzijske barve v potrjenem barvnem tonu,
-zaključni pregled in odpravo morebitnih nepravilnosti,
-odstranitev zaščit, demontažo odra ter čiščenje prostora po zaključku del,
-odvoz embalaže in gradbenih odpadkov.</t>
    </r>
  </si>
  <si>
    <t>AR_B7.5</t>
  </si>
  <si>
    <t>Kompletna izvedba prednamaza z emulzijo, dvakratno kitanje in brušenje stopniščne rame ter min. 2 x oplesk s poldisperzijsko  barvo;  kompletno po predpisih in navodilih proizvajalca, z vsemi pomožnimi deli, odri in transporti.</t>
  </si>
  <si>
    <r>
      <t xml:space="preserve">Dobava materiala ter izvedba zaključnega barvanja protipožarno zaščitene jeklene konstrukcije </t>
    </r>
    <r>
      <rPr>
        <sz val="8"/>
        <rFont val="Arial Narrow"/>
        <family val="2"/>
        <charset val="238"/>
      </rPr>
      <t>(protipožarna zaščita upoštevano pri ključavničarskih delih)</t>
    </r>
    <r>
      <rPr>
        <sz val="10"/>
        <rFont val="Arial Narrow"/>
        <family val="2"/>
      </rPr>
      <t xml:space="preserve"> z zaključnim premazom (topcoat), ki je certificirano združljiv s sistemom intumescentnega protipožarnega premaza.
Barvni odtenek določi projektant arhitekture med izvedbo del po barvni lestvici RAL ali NCS. Izvajalec mora pred izvedbo izdelati ustrezne barvne vzorce in jih predložiti projektantu v potrditev.
Postavka vključuje:
•	pripravo površine za nanos zaključnega premaza,
•	dobavo vseh potrebnih materialov,
•	nanos zaključnega premaza v številu slojev in debelini skladno z navodili proizvajalca protipožarnega sistema,
•	vse potrebne delovne odre, zaščito sosednjih površin, čiščenje ter odpravo morebitnih poškodb,
•	predložitev dokazila o kompatibilnosti zaključnega premaza s protipožarnim sistemom.
Izvedba mora biti skladna z navodili proizvajalca certificiranega protipožarnega sistema, pri čemer zaključni premaz ne sme poslabšati ali spremeniti predpisane požarne odpornosti konstrukcije.</t>
    </r>
  </si>
  <si>
    <t>SKUPAJ SLIKOPLESKARSKA DELA</t>
  </si>
  <si>
    <t>MONTAŽERSKA DELA</t>
  </si>
  <si>
    <t>Suhomontažna dela se izvedejo skladno s projektno dokumentacijo, tehničnimi detajli, navodili proizvajalcev sistemov ter veljavnimi standardi in pravili stroke. Vsa dela morajo biti izvedena s certificiranimi sistemskimi materiali (npr. mavčnokartonski sistemi, kovinska podkonstrukcija, izolacija in pritrdilni elementi), ki tvorijo celovit in medsebojno kompatibilen sistem.</t>
  </si>
  <si>
    <t>V ceno posameznih postavk so zajeti vsi materiali, podkonstrukcije, izolacije, pritrdilni elementi, ojačitve (vključno z OSB ojačitvami na mestih povečane obremenitve), tesnilni in zaključni materiali ter vsa pomožna dela, kot so rezanje, prilagoditve, obdelava stikov, bandažiranje, kitanje in brušenje do ustrezne površinske kakovosti.</t>
  </si>
  <si>
    <t>Izvajalec je dolžan pred izvedbo preveriti vse mere na objektu in uskladiti detajle z arhitekturnimi načrti, shemami stavbnega pohištva ter ostalimi načrti (instalacije, statika). Morebitna odstopanja ali nejasnosti mora pred izvedbo uskladiti z nadzornim organom ali projektantom.</t>
  </si>
  <si>
    <t>Suhomontažne stene in obloge morajo biti izvedene ravno, stabilno, brez razpok, deformacij in pripravljene za končno obdelavo (pleskanje, obloge ipd.). Vsi stiki z drugimi materiali morajo biti izvedeni elastično oziroma skladno s sistemskimi detajli proizvajalca.</t>
  </si>
  <si>
    <t>AR_B8.1</t>
  </si>
  <si>
    <t>Mavčnokartonska obloga stene 7,5</t>
  </si>
  <si>
    <t>OV.1.01</t>
  </si>
  <si>
    <t>podkonstrukcija z izolacijo 5,0 cm</t>
  </si>
  <si>
    <t>AR_B8.2</t>
  </si>
  <si>
    <t>AR_B8.3</t>
  </si>
  <si>
    <t>AR_B8.4</t>
  </si>
  <si>
    <t>podkonstrukcija z izolacijo 15,0 cm</t>
  </si>
  <si>
    <t>Mavčnokartonska stena jaškov 8,0</t>
  </si>
  <si>
    <t>OV.2.01</t>
  </si>
  <si>
    <t>kot Knauf fireboard A1</t>
  </si>
  <si>
    <t>mavčno kartonske plošče s požarno zaščito F90</t>
  </si>
  <si>
    <t xml:space="preserve">dvoslojna obloga debeline 2x15 mm, bandažirane, glajene in slikane. Barvane s pralno barvo. Barva po izboru projektanta. Tip mavčno kartonske plošče GM-F, v skladu s standardom EN 15283-1. </t>
  </si>
  <si>
    <t>AR_B8.5</t>
  </si>
  <si>
    <t>Mavčnokartonska stena jaškov 9,0</t>
  </si>
  <si>
    <t>OV.2.02</t>
  </si>
  <si>
    <t xml:space="preserve">dvoslojna obloga debeline 2x20 mm, bandažirane, glajene in slikane. Barvane s pralno barvo. Barva po izboru projektanta. Tip mavčno kartonske plošče GM-F, v skladu s standardom EN 15283-1. </t>
  </si>
  <si>
    <t>AR_B8.6</t>
  </si>
  <si>
    <t>AR_B8.7</t>
  </si>
  <si>
    <t>Nosilna AB stena 20 med stanovanjem in skupnim hodnikom z notranjo toplotno izolacijo</t>
  </si>
  <si>
    <t>NS.1.04</t>
  </si>
  <si>
    <t>toplotna izolacija, λ ≥ 0,035  d= 5,0 cm</t>
  </si>
  <si>
    <t xml:space="preserve"> (npr.: kamena mineralna volna Knauf Insulation Akustik Roll ali Knauf Insulation Akustik Board)</t>
  </si>
  <si>
    <t>z vmesno podkonstrukcijo mavčnokartonaste stene</t>
  </si>
  <si>
    <t>Dvoslojna mavčnokartonasta stena</t>
  </si>
  <si>
    <t>AR_B8.8</t>
  </si>
  <si>
    <t>Nosilna AB stena 25 med stanovanjem skupnim hodnikom z notranjo instalacijsko ravnino</t>
  </si>
  <si>
    <t>NS.1.05</t>
  </si>
  <si>
    <t>toplotna izolacija, λ ≥ 0,035  d=7,5 cm</t>
  </si>
  <si>
    <t>AR_B8.9</t>
  </si>
  <si>
    <t>Obloga tipskih kopalnic</t>
  </si>
  <si>
    <t>mavčnokartonske plošče (kot npr. Knauf), bandažirano, kitano, brušeno in barvano RAL, mk plošče se lepijo na stene sanitarnih kabin</t>
  </si>
  <si>
    <t>AR_B8.10</t>
  </si>
  <si>
    <t>NS.4.05</t>
  </si>
  <si>
    <t>vmes: toplotna izolacija d= 15,0 cm</t>
  </si>
  <si>
    <t>kamena volna (npr. URSA)</t>
  </si>
  <si>
    <t>AR_B8.11</t>
  </si>
  <si>
    <t>Kompletna dobava materiala in izvedba spuščenega stropa nad shrambami iz mavčnokartonskega sistema (npr. Knauf, Rigips ali enakovredno), izvedenega na tipski pocinkani kovinski podkonstrukciji skupne višine 7,5 cm, sestavljeni iz nosilnih in montažnih profilov, sidranih v AB konstrukcijo oziroma stene skladno z navodili proizvajalca sistema.
Obloga stropa se izvede z enoslojno oblogo iz vodoodpornih mavčnokartonskih plošč (GKBI) debeline 15 mm, mehansko pritrjenih na podkonstrukcijo.
V postavki je zajeto:
•	dobava in vgradnja kompletne kovinske podkonstrukcije, 
•	dobava in montaža vodoodpornih mavčnokartonskih plošč deb. 15 mm, 
•	vsi pritrdilni elementi in pomožni materiali, 
•	bandažiranje in kitanje vseh stikov ter glav vijakov, 
•	izdelava vseh potrebnih izrezov in prebojev za instalacije ter svetila, 
•	izvedba zaključkov ob stenah, 
•	uporaba delovnih odrov, notranji transporti, prenosi materiala, čiščenje delovišča ter vsa dela in material, potrebna za kakovostno in popolnoma dokončano izvedbo skladno s tehničnimi smernicami proizvajalca sistema.</t>
  </si>
  <si>
    <t>AR_B8.12</t>
  </si>
  <si>
    <t>SKUPAJ MONTAŽERSKA DELA</t>
  </si>
  <si>
    <t>DVIGALO</t>
  </si>
  <si>
    <t>AR_B9.1</t>
  </si>
  <si>
    <t>AR_B9.2</t>
  </si>
  <si>
    <t>AR_B9.3</t>
  </si>
  <si>
    <t>AR_B9.5</t>
  </si>
  <si>
    <t>BETONSKE GOTOVE KOPALNICE</t>
  </si>
  <si>
    <t>OPIS BETONSKE GOTOVE KOPALNICE</t>
  </si>
  <si>
    <t>Predfabriciran modul - gotova kopalnica, je izdelan v certificiranem proizvodnjam procesu, po
sistemu SIST EN 206:2013+A1:2016 in SIST 1026:2016 iz lahkega LSCC betona in SCC
betona in je samonosilni gradbeni element. V fazi načrtovanja, uporabe materialov in
izdelave gotove kopalnice je potrebno zagotoviti, da je ta narejena v skladu s pravili DGNB,
ki je internacionalno zasnovan certifikat trajnostne gradnje in ga podeljuje Nemško združenje
za trajnostno gradnjo.
Uporabljeni materiali (npr. lepila, kiti, hidroizolacija..) v procesu proizvodnje, morajo imeti
certifikate s katerimi je zagotovljeno, da so njihove lastnosti v skladu s smernicami trajnostne
gradnje (npr. EMICODE, GREEN INOVATION ipd), prijazni do delavca, uporabnika in
okolja.</t>
  </si>
  <si>
    <t>Stene gotove kopalnice:
Stene (zunanje in predelne) bodo izdelane iz LSCC armiranega lahkega betona
(1600 kg/m3), pod in strop iz SCC navadnega armiranega betona (2200 kg/m3).
Materiali za izdelavo LSCC lahkega betona so iz skupine najbolj varnih materialov iz
te skupine materialov, cement je crom reduciran in ima oznako CEM I, kar pomeni, da
v mešanice ni dodatkov filterskih pepelov in drugih potencialnih dodatkov, ki bi lahko
negativno vplivali na delavce, uporabnike ali okolje.
Prednosti LSCC lahkega betona so v odličnih protipožarnih lastnostih, toplotni
prevodnosti λ≤ 1 W/mK ter boljši zvočni izolativnosti.</t>
  </si>
  <si>
    <t>Strop gotove kopalnice:
Debelina stropa: 80 mm.
Strop gotovih kopalnic bo obdelan z armirano tapeto ter 2x prepleskan, od zunaj
izoliran z hidroizolacijsko maso.
Po predhodnem dogovoru s proizvajalcem se strop gotovih kopalnic lahko uporabi
kot izgubljeni opaž in se lahko obremeni s trenutno kontinuirano obtežbo 450 kg/m².
Na strop gotove kopalnice naročnik pred betoniranjem plošče položiti najmanj 2 cm
debeli stiropor (dilatacija).</t>
  </si>
  <si>
    <t>Pod gotove kopalnice bo izveden kot vodotesno korito s hidroizolacijo in oblogo iz
keramičnih ploščic. V skladu s protokoli kvalitete v proizvodnjem procesu, se pri
vsaki gotovi kopalnici preveri kvaliteta izvedbe in meritev debeline hidroizolacijskega
nanosa.
Strop gotovih kopalnic bo od zunaj izoliran s hidroizolacijsko maso.
Hidroizolacija se izvede na stenah tuš prostorov in pri kopalni kadi v višini min. 2 m
oz. vsaj 10 cm nad izlivom vode iz stene. Izvedba sistema hidroizolacije ustreza
zahtevam standardom DIN 18354 in trajnostne gradnje po certifikacijskem sistemu
DGNB, internacionalno zasnovanem certifikacijskem sistemu za “zelene” gradnje.
Hidroizolacija in uporabljena lepila morajo biti kompatibilna in izvedba hidroizolacije v
okviru certificiranega protokola z zahtevami ETA certifikata, ki veljajo za to vrsto
materialov, sistema. Tehnologija izvedbe, materialov mora bit v skladu z nemškim
standardom DIN 18354.</t>
  </si>
  <si>
    <t>Tesnenje notranjih spojev
Vsi horizontalni in vertikalni stiki ter stiki sten s sanitarnimi elementi bodo zatesnjeni s
tesnilno maso, ki vsebuje sredstvo proti nastanku plesni.</t>
  </si>
  <si>
    <t>Keramične ploščice
Keramične ploščice bodo lepljene s specialnim lepilom za keramične ploščice na bazi
cementa. Debelina ploščic skupaj z lepilom znaša cca. 10 mm.</t>
  </si>
  <si>
    <t>Konstrukcija podboja
V steni gotove kopalnice bo puščena odprtina za vgradnjo finalnega podboja in vrat.
Finalni podboj in vrata dobavi ter montira naročnik na objektu</t>
  </si>
  <si>
    <t>Začasna vrata
V času transporta in gradnje oz. do predaje objekta bo gotova kopalnica zaprta z
začasnim pločevinastim vratnim krilom ki je zaklenjeno s cilindrično ključavnico.
Začasno vratno krilo se po zaključku gradbenih del vrne dobavitelju gotovih kopalnic.
Finalno vratno krilo dobavi in montira naročnik gotovih kopalnic.</t>
  </si>
  <si>
    <t>Vodovodna inštalacija, ogrevanje in prezračevanje
Vsa inštalacija je sestavni del gotove kopalnice, izdelana bo v skladu s projektom
objekta in tehnično rešitvijo gotovih kopalnic. Tlačni preizkus horizontalnih inštalacij se
bo naredil v proizvodnji Varis.
Vsi pripadajoči horizontalni razvodi bodo pritrjeni na steno gotove kopalnice z
jeklenimi oklepnicami obdanimi z gumo. Na steno gotove kopalnice v predelu
inštalacijskega jaška bo pritrjeni C – profil za pritrjevanje vertikalnih instalacij.</t>
  </si>
  <si>
    <t>Elektro inštalacije
Vse potrebne vtičnice in instalacijski izpusti bodo vgrajeni v gotovo kopalnico.
Nad gotovo kopalnico bodo puščene 30-50 cm dolge flex. cevi in vodniki, kateri so
povezani v razdelilnih dozah (uskladiti s projektantom elektro inštalacij). Razdelilna
doza se bo vgradila v AB ploščo objekta. Montažo doze na opaž izvede naročnik.
Do razdelilne doze mora naročnik pripeljati električni tok in izvesti priklop električnega
toka na gotovo kopalnico.
Doza za izenačitev potenciala bo vgrajena pod umivalnik ali v inštalacijski jašek (po
dogovoru s projektantom elektro instalacij). Povezavo potenciala med gotovimi
kopalnicami in priključek na glavni tok ozemljitve, izvede naročnik.</t>
  </si>
  <si>
    <t>Vertikalne inštalacije (niso predmet ponudbe)
Na samem objektu po montaži in povezovanju vseh vertikal na gotovo kopalnico, bo
izvajalec vertikalnih inštalacij izvršil tlačni preizkus in nepropustnost odvodnih cevi in
vertikalnih vodov ob gotovih kopalnic.
Naročnik je v ta namen dolžan pravočasno priskrbeti priključek vode in kanalizacije.</t>
  </si>
  <si>
    <t>Čiščenje gotove kopalnice
Gotove kopalnice se bodo na objekt dostavile očiščene. Finalno čiščenje gotovih
kopalnic pred tehničnim pregledom objekta izvede naročnik.</t>
  </si>
  <si>
    <t>OPIS POSAMEZNEGA TIPA KOPALNICE!</t>
  </si>
  <si>
    <t>tip 1</t>
  </si>
  <si>
    <t>tip 1P</t>
  </si>
  <si>
    <t>tip 2</t>
  </si>
  <si>
    <t>tip 3, 4</t>
  </si>
  <si>
    <t>V ceni upoštevati požarno tesnenje, tesnenje vertikalne kanalizacije za sanitarno kabino
Enako velja za
-          vertikalno spajanje kanalizacije
-          kopalniške radiatorje in priključevanje na kopalniškega ventilatorja na priključek inštalacijskega bloka</t>
  </si>
  <si>
    <t>AR_B10.1</t>
  </si>
  <si>
    <t>Dobava in montaža betonske gotove kopalnice, po zgornjem opisu</t>
  </si>
  <si>
    <t>Objekt D1 - TIP 2</t>
  </si>
  <si>
    <t>Objekt D1 - TIP 4</t>
  </si>
  <si>
    <t>Objekt D2 - TIP 1</t>
  </si>
  <si>
    <t>Objekt D2 - TIP 1-P</t>
  </si>
  <si>
    <t>Objekt D2 - TIP 2</t>
  </si>
  <si>
    <t>Objekt D2 - TIP 3</t>
  </si>
  <si>
    <t>Objekt D3 - TIP 2</t>
  </si>
  <si>
    <t>Objekt D3 - TIP 4</t>
  </si>
  <si>
    <t>Objekt E1 - TIP 2</t>
  </si>
  <si>
    <t>Objekt E1 - TIP 4</t>
  </si>
  <si>
    <t>Objekt E2 - TIP 1</t>
  </si>
  <si>
    <t>Objekt E2 - TIP 1-P</t>
  </si>
  <si>
    <t>Objekt E2 - TIP 2</t>
  </si>
  <si>
    <t>Objekt E2 - TIP 3</t>
  </si>
  <si>
    <t>Objekt E3 - TIP 1</t>
  </si>
  <si>
    <t>Objekt E3 - TIP 1-P</t>
  </si>
  <si>
    <t>Objekt E3 - TIP 3</t>
  </si>
  <si>
    <t>AR_B10.2</t>
  </si>
  <si>
    <t>SKUPAJ BETONSKE GOTOVE KOPALNICE</t>
  </si>
  <si>
    <t>KERAMIČARSKA DELA</t>
  </si>
  <si>
    <t>AR_B11.1</t>
  </si>
  <si>
    <t>Talna keramika - granitogress, velikost formata min 60x60, barva po izboru projektanta (kot npr. Marca Corona Arkigeo Arena).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 Drsni faktor R10.
V ceni upoštevati nizkostensko zaključno obrobo.</t>
  </si>
  <si>
    <t xml:space="preserve"> objekt E1</t>
  </si>
  <si>
    <t xml:space="preserve"> objekt E2</t>
  </si>
  <si>
    <t xml:space="preserve"> objekt E3</t>
  </si>
  <si>
    <t>AR_B11.2</t>
  </si>
  <si>
    <t>Kompletna izvedba finalnega tlaka - izven stanovanj:</t>
  </si>
  <si>
    <t>objekt D1 -  javni program</t>
  </si>
  <si>
    <t>objekt E1 -  javni program</t>
  </si>
  <si>
    <t>SKUPAJ KERAMIČARSKA DELA</t>
  </si>
  <si>
    <t>ODVODNJAVANJE</t>
  </si>
  <si>
    <t>AR_B12.1</t>
  </si>
  <si>
    <t>Kompletna dobava in vgradnja sistema odvodnjavanja streh, vključno s (strešni vtočniki, varnostni prelivi, cevovodi, fazonski kosi, pritrdilnimi elementi), postavke vključno s prirobnicami, tesnilnim in spojnim materialom, priključki na strešno hidroizolacijo, izvedbo potrebnih prebojev, obdelavo in tesnjenjem prebojev, priključitvijo na vertikalne odtoke oziroma meteorno kanalizacijo, preizkusom vodotesnosti in funkcionalnosti sistema, izdelavo delavniških načrtov oziroma montažnih shem, koordinacijo z ostalimi GOI deli ter vsemi pomožnimi deli, transporti, manipulacijo in delom na višini. Izvedba mora biti skladna s projektno dokumentacijo, tehničnimi navodili proizvajalcev, veljavnimi standardi in pravili stroke.
Pri sistemu podtlačnega odvodnjavanja mora biti v ceni zajeta tudi izvedba hidravlično usklajenega sistema s pripadajočimi strešnimi vtočniki, cevovodi in fazonskimi kosi, skladno z izračunom, projektom in tehničnimi zahtevami izbranega sistema.</t>
  </si>
  <si>
    <t>OBJEKT D1</t>
  </si>
  <si>
    <t>Dovodi s strehe</t>
  </si>
  <si>
    <t>Strešni vtočnik za sistem podtlačnega odvodnjavanja (kot npr. Geberit Pluvia): Maksimalna zmogljivost odtekanja=9l/s</t>
  </si>
  <si>
    <t>Univerzalna priključna pločevina za strešni vtočnik sistema podtlačnega odvodnjavanja (kot npr. Geberit Pluvia): Zatesnitev priključka=CrNi-jeklo 1.4404</t>
  </si>
  <si>
    <t>Grelni element za strešni vtočnik sistema podtlačnega odvodnjavanja 230 V/8 W (kot npr. Geberit Pluvia): d=56mm</t>
  </si>
  <si>
    <t>Cevi</t>
  </si>
  <si>
    <t>PE-HD cev za sistem odvodnjavanja (kot npr. Geberit PE): d=50mm</t>
  </si>
  <si>
    <t>PE-HD cev za sistem odvodnjavanja (kot npr. Geberit PE): d=56mm</t>
  </si>
  <si>
    <t>PE-HD cev za sistem odvodnjavanja (kot npr. Geberit PE): d=75mm</t>
  </si>
  <si>
    <t>PE-HD cev za sistem odvodnjavanja (kot npr. Geberit PE): d=90mm</t>
  </si>
  <si>
    <t>PE-HD cev za sistem odvodnjavanja (kot npr. Geberit PE): d=160mm</t>
  </si>
  <si>
    <t>Fazonski kosi</t>
  </si>
  <si>
    <t>PE-HD koleno za sistem odvodnjavanja (kot npr. Geberit PE): 45°, d=50mm</t>
  </si>
  <si>
    <t>Elektrovarilna spojka za PE-HD cevi (kot npr. Geberit): d=50mm</t>
  </si>
  <si>
    <t>PE-HD koleno za sistem odvodnjavanja (kot npr. Geberit PE): 45°, d=56mm</t>
  </si>
  <si>
    <t>PE-HD redukcijski kos, ekscentričen, kratek, za sistem odvodnjavanja (kot npr. Geberit PE): d=56mm, d1=50mm</t>
  </si>
  <si>
    <t>Elektrovarilna spojka za PE-HD cevi (kot npr. Geberit): d=56mm</t>
  </si>
  <si>
    <t>PE-HD koleno za sistem odvodnjavanja (kot npr. Geberit PE): 45°, d=75mm</t>
  </si>
  <si>
    <t>PE-HD odcep 45° za sistem odvodnjavanja (kot npr. Geberit PE): d=75mm, d1=50mm</t>
  </si>
  <si>
    <t>PE-HD redukcijski kos, ekscentričen, kratek, za sistem odvodnjavanja (kot npr. Geberit PE): d=75mm, d1=56mm</t>
  </si>
  <si>
    <t>Elektrovarilna spojka za PE-HD cevi (kot npr. Geberit): d=75mm</t>
  </si>
  <si>
    <t>PE-HD koleno za sistem odvodnjavanja (kot npr. Geberit PE): 45°, d=90mm</t>
  </si>
  <si>
    <t>PE-HD odcep 45° za sistem odvodnjavanja (kot npr. Geberit PE): d=90mm, d1=75mm</t>
  </si>
  <si>
    <t>PE-HD redukcijski kos, ekscentričen, kratek, za sistem odvodnjavanja (kot npr. Geberit PE): d=90mm, d1=75mm</t>
  </si>
  <si>
    <t>Dolga PE-HD spojka z dvojnim robom za sistem odvodnjavanja (kot npr. Geberit PE): d=90mm</t>
  </si>
  <si>
    <t>Elektrovarilna spojka za PE-HD cevi (kot npr. Geberit): d=90mm</t>
  </si>
  <si>
    <t>PE-HD redukcijski kos, ekscentričen, kratek, za sistem odvodnjavanja (kot npr. Geberit PE): d=110mm, d1=90mm</t>
  </si>
  <si>
    <t>Elektrovarilna spojka za PE-HD cevi (kot npr. Geberit): d=110mm</t>
  </si>
  <si>
    <t>PE-HD redukcijski kos, ekscentričen, kratek, za sistem odvodnjavanja (kot npr. Geberit PE): d=160mm, d1=110mm</t>
  </si>
  <si>
    <t>Elektrovarilna spojka za PE-HD cevi (kot npr. Geberit): d=160mm</t>
  </si>
  <si>
    <t>Pritrdilni material</t>
  </si>
  <si>
    <t>Pravokotna osnovna pritrdilna plošča z dvema luknjama in navojno spojko G za sistem odvodnjavanja (kot npr. Geberit): G=1/2"</t>
  </si>
  <si>
    <t>Pravokotna osnovna pritrdilna plošča z dvema luknjama in navojno spojko G za sistem odvodnjavanja (kot npr. Geberit): G=3/4"</t>
  </si>
  <si>
    <t>Navojna palica za pritrdilni sistem odvodnjavanja (kot npr. Geberit): M=10mm, L=2m</t>
  </si>
  <si>
    <t>Pravokotna osnovna pritrdilna plošča z dvema luknjama in navojno spojko M8 / M10 za sistem odvodnjavanja (kot npr. Geberit): M=8 / 10mm</t>
  </si>
  <si>
    <t>Navojna cev za pritrdilni sistem odvodnjavanja (kot npr. Geberit): G=1/2", L=2.0m</t>
  </si>
  <si>
    <t>Navojna cev za pritrdilni sistem odvodnjavanja (kot npr. Geberit): G=3/4", L=2.0m</t>
  </si>
  <si>
    <t>Elektrovarilni trak za fiksno točko PE-HD cevi (kot npr. Geberit): d=56mm, d1=64mm</t>
  </si>
  <si>
    <t>Cevna objemka z navojno spojko G 1/2", nastavljiva za sistem odvodnjavanja (kot npr. Geberit): di=56mm, di1=64mm</t>
  </si>
  <si>
    <t>Elektrovarilni trak za fiksno točko PE-HD cevi (kot npr. Geberit): d=75mm, d1=83mm</t>
  </si>
  <si>
    <t>Cevna objemka z navojno spojko G 1/2", nastavljiva za sistem odvodnjavanja (kot npr. Geberit): di=75mm, di1=83mm</t>
  </si>
  <si>
    <t>Elektrovarilni trak za fiksno točko PE-HD cevi (kot npr. Geberit): d=90mm, d1=98mm</t>
  </si>
  <si>
    <t>Cevna objemka z navojno spojko G 1/2", nastavljiva za sistem odvodnjavanja (kot npr. Geberit): di=90mm, di1=98mm</t>
  </si>
  <si>
    <t>Cevna objemka z navojno spojko G 3/4", nastavljiva za sistem odvodnjavanja (kot npr. Geberit): di=90mm, di1=98mm</t>
  </si>
  <si>
    <t>Cevna objemka z navojno spojko M10, nastavljiva za sistem odvodnjavanja (kot npr. Geberit): di=90mm, di1=98mm</t>
  </si>
  <si>
    <t>OBJEKT D2</t>
  </si>
  <si>
    <t>PE-HD cev za sistem odvodnjavanja (kot npr. Geberit PE): d=40mm</t>
  </si>
  <si>
    <t>PE-HD cev za sistem odvodnjavanja (kot npr. Geberit PE): d=63mm</t>
  </si>
  <si>
    <t>PE-HD cev za sistem odvodnjavanja (kot npr. Geberit PE): d=125mm</t>
  </si>
  <si>
    <t>PE-HD koleno za sistem odvodnjavanja (kot npr. Geberit PE): 45°, d=40mm</t>
  </si>
  <si>
    <t>Elektrovarilna spojka za PE-HD cevi (kot npr. Geberit): d=40mm</t>
  </si>
  <si>
    <t>PE-HD redukcijski kos, ekscentričen, kratek, za sistem odvodnjavanja (kot npr. Geberit PE): d=56mm, d1=40mm</t>
  </si>
  <si>
    <t>PE-HD koleno za sistem odvodnjavanja (kot npr. Geberit PE): 45°, d=63mm</t>
  </si>
  <si>
    <t>PE-HD odcep 45° za sistem odvodnjavanja (kot npr. Geberit PE): d=63mm, d1=50mm</t>
  </si>
  <si>
    <t>PE-HD redukcijski kos, ekscentričen, kratek, za sistem odvodnjavanja (kot npr. Geberit PE): d=63mm, d1=56mm</t>
  </si>
  <si>
    <t>Elektrovarilna spojka za PE-HD cevi (kot npr. Geberit): d=63mm</t>
  </si>
  <si>
    <t>PE-HD odcep 45° za sistem odvodnjavanja (kot npr. Geberit PE): d=75mm, d1=40mm</t>
  </si>
  <si>
    <t>PE-HD redukcijski kos, ekscentričen, kratek, za sistem odvodnjavanja (kot npr. Geberit PE): d=75mm, d1=63mm</t>
  </si>
  <si>
    <t>Dolga PE-HD spojka z dvojnim robom za sistem odvodnjavanja (kot npr. Geberit PE): d=75mm</t>
  </si>
  <si>
    <t>PE-HD redukcijski kos, ekscentričen, kratek, za sistem odvodnjavanja (kot npr. Geberit PE): d=125mm, d1=75mm</t>
  </si>
  <si>
    <t>Elektrovarilna spojka za PE-HD cevi (kot npr. Geberit): d=125mm</t>
  </si>
  <si>
    <t>Cevna objemka z navojno spojko G 1/2", nastavljiva za sistem odvodnjavanja (kot npr. Geberit): di=40mm, di1=48mm</t>
  </si>
  <si>
    <t>Elektrovarilni trak za fiksno točko PE-HD cevi (kot npr. Geberit): d=63mm, d1=71mm</t>
  </si>
  <si>
    <t>Cevna objemka z navojno spojko G 1/2", nastavljiva za sistem odvodnjavanja (kot npr. Geberit): di=63mm, di1=71mm</t>
  </si>
  <si>
    <t>Cevna objemka z navojno spojko M10, nastavljiva za sistem odvodnjavanja (kot npr. Geberit): di=75mm, di1=83mm</t>
  </si>
  <si>
    <t>OBJEKT D3</t>
  </si>
  <si>
    <t>OBJEKT E1</t>
  </si>
  <si>
    <t>OBJEKT E2</t>
  </si>
  <si>
    <t>OBJEKT E3</t>
  </si>
  <si>
    <t>Kompletna dobava in vgradnja sistema odvodnjavanja streh, vključno s (strešni vtočniki, varnostni prelivi, cevovodi, fazonski kosi, pritrdilnimi elementi), postavke vključno s prirobnicami, tesnilnim in spojnim materialom, priključki na strešno hidroizolacijo, izvedbo potrebnih prebojev, obdelavo in tesnjenjem prebojev, priključitvijo na vertikalne odtoke oziroma meteorno kanalizacijo, preizkusom vodotesnosti in funkcionalnosti sistema, izdelavo delavniških načrtov oziroma montažnih shem, koordinacijo z ostalimi GOI deli ter vsemi pomožnimi deli, transporti, manipulacijo in delom na višini. Izvedba mora biti skladna s projektno dokumentacijo, tehničnimi navodili proizvajalcev, veljavnimi standardi in pravili stroke.</t>
  </si>
  <si>
    <t>Bloki D-nižja streha, klasično odvodnjavanje</t>
  </si>
  <si>
    <t>Strešni vtočnik s priključno pločevino (kot npr. Geberit)</t>
  </si>
  <si>
    <t>PE-HD cev za sistem odvodnjavanja (kot npr. Geberit PE): d=110mm</t>
  </si>
  <si>
    <t>PE-HD koleno z dolgim krakom za sistem odvodnjavanja (kot npr. Geberit PE): 90°, d=75mm</t>
  </si>
  <si>
    <t>PE-HD koleno za sistem odvodnjavanja (kot npr. Geberit PE): 45°, d=110mm</t>
  </si>
  <si>
    <t>PE-HD redukcijski kos, ekscentričen, kratek, za sistem odvodnjavanja (kot npr. Geberit PE): d=110mm, d1=75mm</t>
  </si>
  <si>
    <t>PE-HD koleno za sistem odvodnjavanja (kot npr. Geberit PE): 45°, d=125mm</t>
  </si>
  <si>
    <t>Pravokotna osnovna pritrdilna plošča z dvema luknjama in navojno spojko G za sistem odvodnjavanja (kot npr. Geberit): G=1"</t>
  </si>
  <si>
    <t>Navojna cev za pritrdilni sistem odvodnjavanja (kot npr. Geberit): G=1", L=2.0m</t>
  </si>
  <si>
    <t>Adapter za pritrdilni sistem odvodnjavanja (kot npr. Geberit): G=1", G1=3/4"</t>
  </si>
  <si>
    <t>Cevna objemka z navojno spojko G 3/4", nastavljiva za sistem odvodnjavanja (kot npr. Geberit): di=75mm, di1=83mm</t>
  </si>
  <si>
    <t>Bloki D-varnostna, klasično odvodnjavanje</t>
  </si>
  <si>
    <t>Priključek parne zapore =CrNi-jeklo 1.4301</t>
  </si>
  <si>
    <t>PE-HD koleno z dolgim krakom za sistem odvodnjavanja (kot npr. Geberit PE): 90°, d=50mm</t>
  </si>
  <si>
    <t>PE-HD redukcijski kos, ekscentričen, kratek, za sistem odvodnjavanja (kot npr. Geberit PE): d=75mm, d1=50mm</t>
  </si>
  <si>
    <t>Elektrovarilni trak za fiksno točko PE-HD cevi (kot npr. Geberit): d=50mm, d1=58mm</t>
  </si>
  <si>
    <t>Cevna objemka z navojno spojko G 3/4", nastavljiva za sistem odvodnjavanja (kot npr. Geberit): di=50mm, DN=50, di1=58mm</t>
  </si>
  <si>
    <t>Cevna objemka z navojno spojko M10, nastavljiva za sistem odvodnjavanja (kot npr. Geberit): di=50mm, di1=58mm</t>
  </si>
  <si>
    <t>Navojna cev za pritrdilni sistem odvodnjavanja (kot npr. Geberit): G=1 1/4", galvansko pocinkano</t>
  </si>
  <si>
    <t>Pravokotna osnovna pritrdilna plošča z dvema luknjama in navojno spojko G za sistem odvodnjavanja (kot npr. Geberit): G=1 1/4"</t>
  </si>
  <si>
    <t>Adapter za pritrdilni sistem odvodnjavanja (kot npr. Geberit): G=1 1/4", G1=3/4"</t>
  </si>
  <si>
    <t>Bloki D- odvodnjavanje lož in v kleti</t>
  </si>
  <si>
    <t>Reducirana PE-HD natična spojka z izbočenim tesnilom za sistem odvodnjavanja (kot npr. Geberit PE): d=56mm</t>
  </si>
  <si>
    <t>PE-HD odcep 88,5° za sistem odvodnjavanja (kot npr. Geberit PE): d=110mm, d1=56mm</t>
  </si>
  <si>
    <t>Bloki  E- odvodnjavanje lož in v kleti</t>
  </si>
  <si>
    <t>Bloki E-nižja streha, klasično odvodnjavanje</t>
  </si>
  <si>
    <t>Bloki E-varnostna, klasično odvodnjavanje</t>
  </si>
  <si>
    <t>Nadstrešek D1</t>
  </si>
  <si>
    <t>Strešni vtočnik s priključno pločevino in pritrdilno prirobnico za sistem podtlačnega odvodnjavanja (kot npr. Geberit Pluvia): Maksimalna zmogljivost odtekanja=12l/s</t>
  </si>
  <si>
    <t>Nadstrešek E1</t>
  </si>
  <si>
    <t>Kompletna dobava in vgradnja materiala za varnostne prelive</t>
  </si>
  <si>
    <t>Dobava in vgradnja varnostnega preliva na glavnih strehah in strehah zajed stolpičev, notranje dimenzije cca 250 × 100 mm, dolžine cca 70 cm, za prehod skozi strešno atiko debeline cca 66 cm, izveden iz PVC oziroma protikorozijsko zaščitene pločevine, kot npr. b/s/t PVC varnostni preliv RS 250 × 100 mm ali enakovredno. Preliv mora biti izveden s prirobnico oziroma priključno manšeto, kompatibilno s predvideno strešno hidroizolacijsko membrano, z vsemi potrebnimi tesnilnimi, pritrdilnimi, hidroizolacijskimi in kleparskimi zaključnimi materiali.
V ceni je zajeta predhodna izvedba preboja skozi AB steno strešne atike (med betoniranjem), vgradnja preliva z ustreznim padcem navzven, tesnjenje in vodotesna priključitev na strešno hidroizolacijo, obdelava notranjega in zunanjega zaključka, morebitna zaščito mrežico/rešetko proti nečistočam, kontrola vodotesnosti ter vsa pomožna dela, transport in manipulacijo.</t>
  </si>
  <si>
    <t>SKUPAJ ODVODNJAVANJE</t>
  </si>
  <si>
    <t>RAZNA DELA</t>
  </si>
  <si>
    <t>AR_B13.1</t>
  </si>
  <si>
    <t>Meritve zvočne zaščite stavbe in izpolnitev izkaza o zvočni zaščiti stavbe, meritve s certificirano opremo v skladu z zakonodajo. Z izdelavo elaborata meritev, izpolnitvijo izkaza (v tiskani obliki 4x in v elektronski obliki)</t>
  </si>
  <si>
    <r>
      <t>Čiščenje objekta po končanih delih</t>
    </r>
    <r>
      <rPr>
        <sz val="10"/>
        <rFont val="Arial Narrow"/>
        <family val="2"/>
        <charset val="238"/>
      </rPr>
      <t>, pred predajo kupcu, v postavki je zajeto:</t>
    </r>
  </si>
  <si>
    <t>- odstranjevanje preostalih odpadkov od izvedbe, nakladanje in transport na gradbiščno deponijo, začasna deponija</t>
  </si>
  <si>
    <t>- odstranjevanje zaščitnih folij in mehanskih zaščit na oblogah, vratih, oknih, vgrajeni opremi in podobno, nakladanje in transport na gradbiščno deponijo, začasna deponija</t>
  </si>
  <si>
    <t>- odstranjevanje madežev od malt in lepil, z ustreznimi topili, glede na vrsto površine</t>
  </si>
  <si>
    <t>- odstranjevanje barve iz vseh površin, vodotopne in lak barve, pri tem se površina podloge ne sme poškodovati, zato se mora za čiščenje uporabiti ustrezno čistilno sredstvo glede na vrsto madeža in vsto podlage</t>
  </si>
  <si>
    <t>- grobo čiščenje, odstranjevanje prahu in odpadkov, nakladanje in transport na gradbiščno deponijo, začasna deponija</t>
  </si>
  <si>
    <t>- prvo čiščenje z vodo ali detergenti</t>
  </si>
  <si>
    <t>- zaključno čiščenje z detergenti ali čistili ustrezne kvalitete glede na vrsto polage ali opreme</t>
  </si>
  <si>
    <t>- vsa potrebna čistila za vsako vrsto podlage posebej</t>
  </si>
  <si>
    <t>- vsi potrebni pripomočki za čiščenje</t>
  </si>
  <si>
    <t>- delovna pomožna sredstva: lestve</t>
  </si>
  <si>
    <t>Čiščenje mora  biti izvedeno strokovno, tako da je očiščena površina nepoškodovana, zaradi neustreznega čistilnega sredstva ali mehanske poškodbe.</t>
  </si>
  <si>
    <t>Čiščenje mora biti izvedeno na vseh površinah novogradnje in obstoječega objekta.</t>
  </si>
  <si>
    <t>SKUPAJ RAZNA DELA</t>
  </si>
  <si>
    <t>Kompletna dobava vsega potrebnega materiala ter izvedba armiranobetonskega podstavka za dizelski agregat tlorisnih dimenzij 2,20 × 4,40 m in debeline 35 cm. Podstavek je delno vkopan v teren (približno 30 cm) ter izveden  na  ustrezno pripravljeni nosilni podlagi.</t>
  </si>
  <si>
    <t>Izvedba mora biti skladna s projektno dokumentacijo PZI, načrti statike, elektroinštalacij, veljavnimi standardi (SIST EN 206, SIST EN 13670, Eurocode 2) ter navodili proizvajalca agregata glede temeljenja.</t>
  </si>
  <si>
    <t>Kompletna dobava materiala in izvedba pohodne oziroma ureditvene površine iz pranega prodca frakcije 16–32 mm, skladno s projektno dokumentacijo.
Prod mora biti naravni ali drobljeni, opran, brez glinenih in organskih primesi ter enakomerne granulacije 16–32 mm.
Upoštevati: 
-vsi potrebni transporti, nakladanje in razkladanje materiala,
-čiščenje delovišča ter vsa pomožna dela in materiali za izvedbo popolnoma dokončane površine.</t>
  </si>
  <si>
    <t>Kompletna dobava materiala in izvedba tlakovanja pohodnega območja z betonskimi pohodnimi ploščami dimenzij 50 × 50 cm, skladno s projektno dokumentacijo.
Upoštevati: 
-vsi potrebni transporti, nakladanje in razkladanje materiala,
-čiščenje delovišča ter vsa pomožna dela in materiali za izvedbo popolnoma dokončane površine.</t>
  </si>
  <si>
    <t xml:space="preserve">Kompletna dobava materiala in izvedba spuščenega stropa nadstrešnice oziroma nadstreška v pritličju na obstoječi jekleni nosilni konstrukciji.
</t>
  </si>
  <si>
    <t>V postavko je vključeno:
•	dobava in montaža pocinkane kovinske podkonstrukcije, prilagojene nosilni jekleni konstrukciji, 
•	dobava in montaža cementnih gradbenih plošč za zunanjo uporabo (npr. Knauf Aquapanel Outdoor ali enakovredno), ustrezne debeline skladno z navodili proizvajalca, 
•	izvedba vseh spojev z armirnimi trakovi in predpisanimi fugirnimi ter izravnalnimi masami, 
•	kitanje, brušenje in priprava površine za končno obdelavo, 
•	impregnacija podlage ter dvakratni nanos kakovostne fasadne oziroma zunanje disperzijske barve v barvnem odtenku RAL po izboru projektanta oziroma arhitekta, 
•	izvedba vseh potrebnih zaključkov, stikov z okoliškimi konstrukcijami, dilatacij, izrezov in odprtin za vgradne elemente (svetila, instalacije ipd.), 
•	dobava in vgradnja vseh pritrdilnih elementov, spojnega materiala in ostalega pomožnega materiala, 
•	zaščita sosednjih površin med izvedbo del, 
•	izvedba vseh pomožnih, pripravljalnih in zaključnih del, 
•	dobava, montaža in demontaža potrebnih delovnih odrov ali dvižne mehanizacije, 
•	vsi potrebni horizontalni in vertikalni transporti materiala, 
•	čiščenje delovišča in odvoz odpadnega materiala na ustrezno deponijo. 
Izvedba mora biti skladna s projektno dokumentacijo PZI, tehničnimi smernicami proizvajalca sistema ter veljavnimi standardi za suhomontažne sisteme in zunanje obloge.</t>
  </si>
  <si>
    <t>Kompletna dobava materiala in izvedba fasadne obloge čelne stranice nadstrešnice oziroma nadstreška v pritličju na aluminijasti podkonstrukciji, skladno s projektno dokumentacijo.</t>
  </si>
  <si>
    <t>Vsi materiali in izvedba morajo biti skladni s projektno dokumentacijo PZI, tehničnimi smernicami proizvajalca fasadnega sistema ter veljavnimi standardi za prezračevane fasadne obloge.</t>
  </si>
  <si>
    <t>Kompletna dobava materiala in izvedba zaključne aluminijaste kape atike na strehi nadstreška pred vhodi v javni program, skladno s projektno dokumentacijo in kleparskimi detajli.</t>
  </si>
  <si>
    <t>Izvedba mora biti skladna s projektno dokumentacijo PZI, detajli arhitekta ter smernicami proizvajalca kleparskega sistema, tako da je zagotovljena trajna vodotesnost in kakovostna zaključna obdelava.</t>
  </si>
  <si>
    <t>Kompletna dobava materiala in izvedba strehe dvigalnega jaška kot večslojne strešne konstrukcije, skladno s projektno dokumentacijo, detajli arhitekta in navodili proizvajalcev posameznih sistemov.</t>
  </si>
  <si>
    <t>V postavko je vključeno:</t>
  </si>
  <si>
    <t xml:space="preserve">•	dobava in montaža nosilnih lesenih leg ustreznih dimenzij skladno s statičnim izračunom, 
•	dobava in montaža lesenih letev, 
•	dobava in montaža lesenega opaža iz OSB plošč ustrezne kakovosti in debeline, z vsemi pritrdilnimi elementi, 
•	izvedba bitumenskega prednamaza (npr. Voranstrich Universal ali enakovredno) na pripravljeno podlago, 
•	dobava in vgradnja parozapornega sloja iz elastomernega bitumna z difuzijsko upornostjo Sd &gt; 1.500 m (npr. Bauder Therm DS2 ali enakovredno), z vsemi preklopi, zvari in priključki, 
•	dobava in vgradnja toplotne izolacije iz EPS W25 oziroma enakovrednega materiala, položene dvoslojno z zamikom spojev, z medsebojnim lepljenjem slojev; skupna debelina skladno s projektom, </t>
  </si>
  <si>
    <t xml:space="preserve">•	dobava in vgradnja strešne lepenke oziroma sekundarne hidroizolacije skladno s strešnim sistemom, 
•	dobava, razrez, krivljenje in montaža zaključne strešne kritine iz aluminijaste pločevine debeline najmanj 0,7 mm, razreda požarne odpornosti strešne kritine BROOF (t1), z vsemi potrebnimi pritrdili in tesnili, 
•	izvedba vseh preklopov, slemen, kapov, zaključkov, obrob, stikov, dilatacij, prebojev in drugih kleparskih detajlov za zagotovitev popolne vodotesnosti strehe, 
•	dobava in vgradnja vsega potrebnega pritrdilnega, tesnilnega in spojnega materiala, 
•	izvedba vseh pomožnih, pripravljalnih in zaključnih del, 
•	zaščita izvedenih del med gradnjo, 
•	dobava, montaža in demontaža potrebnih delovnih odrov oziroma dvižne mehanizacije, 
•	vsi potrebni horizontalni in vertikalni transporti materiala, 
•	sprotno in končno čiščenje ter odvoz odpadnega materiala na ustrezno deponijo. </t>
  </si>
  <si>
    <t>Vsi uporabljeni materiali morajo biti medsebojno kompatibilni, vgrajeni skladno z navodili proizvajalcev in izpolnjevati zahteve projektne dokumentacije PZI ter veljavnih standardov. Izvedena strešna konstrukcija mora zagotavljati trajno vodotesnost, ustrezno toplotno zaščito in požarno varnost.</t>
  </si>
  <si>
    <t>Cevi morajo biti namenjene notranjemu odvajanju meteornih voda, brezšumnega izvedbenega sistema, z ustrezno mehansko in kemično odpornostjo ter skladne z zahtevami projektne dokumentacije in veljavnimi standardi.</t>
  </si>
  <si>
    <t>Kompletna dobava materiala in montaža vertikalne odtočne cevi za odvodnjavanje lož, nazivnega premera Ø 50 mm, brezšumnega kanalizacijskega sistema, vgrajene skrito v fasadni konstrukciji, skladno s projektno dokumentacijo strojnih in arhitekturnih načrtov.</t>
  </si>
  <si>
    <t xml:space="preserve">•	izdelava ograjnih segmentov iz jeklenih profilov skladno z načrti in detajli, 
•	dobava in vgradnja nosilnih stebričev, zgornjih in spodnjih prečk ter vertikalnih polnil, 
•	vroče cinkanje vseh jeklenih elementov po standardu SIST EN ISO 1461, 
•	prašno barvanje vseh vidnih površin v barvnem odtenku RAL po izboru projektanta, 
•	izvedba vertikalnega polnila z največjim svetlim razmakom med vertikalami 60 mm, skladno z veljavnimi varnostnimi predpisi, 
•	višina ograjnega segmenta 99,0 cm oziroma skladno s projektno dokumentacijo, 
•	sidranje ograje v zunanjo nosilno steno z nerjavnimi ali vroče cinkanimi sidrnimi elementi, vključno z vsemi pritrdilnimi ploščami, sidri, vijaki in distančniki, 
•	izvedba vseh zvarov, spojev, zaključkov, stikov, kotnih elementov in prehodov med posameznimi segmenti, </t>
  </si>
  <si>
    <t>•	sanacija poškodb protikorozijske zaščite na mestih montaže s sistemom, ki zagotavlja enakovredno zaščito, 
•	izvedba vseh potrebnih meritev, prilagoditev in uskladitev z izvedenim stanjem na objektu, 
•	dobava in vgradnja vsega pomožnega in pritrdilnega materiala, 
•	izvedba vseh pomožnih, pripravljalnih in zaključnih del, 
•	dobava, montaža in demontaža potrebnih delovnih odrov oziroma dvižne mehanizacije, 
•	vsi potrebni horizontalni in vertikalni transporti materiala, 
•	sprotno in končno čiščenje delovišča ter odvoz odpadnega materiala.</t>
  </si>
  <si>
    <t xml:space="preserve">•	izdelava ograjnih segmentov iz jeklenih profilov skladno z načrti in detajli, 
•	dobava in montaža nosilnih stebrov, zgornjih in spodnjih prečk ter vertikalnih polnil, 
•	vroče cinkanje vseh jeklenih elementov po standardu SIST EN ISO 1461, 
•	dodatna protikorozijska zaščita in prašno barvanje v barvnem odtenku RAL po izboru projektanta (duplex sistem), 
•	izvedba vertikalnega polnila z največjim svetlim razmakom med zgornjimi vertikalami 120 mm in največjim razmakom med spodnjimi vertikalami 380 mm, skladno s projektno dokumentacijo, 
•	višina ograjnega segmenta 187,0 cm, 
•	sidranje ograje v armiranobetonsko konstrukcijo z nerjavnimi ali vroče cinkanimi sidrnimi elementi, vključno z osnovnimi ploščami, kemičnimi oziroma mehanskimi sidri, vijaki, podložkami in vsem pritrdilnim materialom, 
•	izvedba vseh zvarov, spojev, zaključkov, vogalov, prehodov med segmenti ter drugih ključavničarskih detajlov, </t>
  </si>
  <si>
    <t>•	sanacija poškodb cinkane zaščite na mestih montaže z ustreznim sistemom za popravilo cinkane prevleke, 
•	izvedba vseh potrebnih meritev in prilagoditev dejanskemu stanju na objektu, 
•	dobava in vgradnja vsega pomožnega in pritrdilnega materiala, 
•	izvedba vseh pomožnih, pripravljalnih in zaključnih del, 
•	dobava, montaža in demontaža potrebnih delovnih odrov oziroma dvižne mehanizacije, 
•	vsi potrebni horizontalni in vertikalni transporti materiala, 
•	sprotno in končno čiščenje delovišča ter odvoz odpadnega materiala.</t>
  </si>
  <si>
    <t>Kompletna dobava materiala, izdelava in montaža jeklenega L profila 100/150/8 mm za pritrditev stopnice na vhodni ploščadi, skladno s projektno dokumentacijo, detajlnimi shemami ter načrti statike. V postavko je vključena dobava jeklenega profila ustrezne kakovosti, razrez, vrtanje in vsa potrebna strojna obdelava, izvedba vseh izrezov in prilagoditev, protikorozijska zaščita z vročim cinkanjem oziroma, dobava in montaža z vijačno povezavo M16/150, vključno z vsemi vijaki, maticami, podložkami, sidrnimi elementi in ostalim pritrdilnim materialom, natančna nastavitev elementa v projektirano lego, izvedba vseh potrebnih prilagoditev dejanskemu stanju na objektu, sanacija poškodb zaščitnega sloja po montaži, izvedba vseh pomožnih, pripravljalnih in zaključnih del, dobava, montaža in demontaža potrebnih delovnih odrov oziroma dvižne mehanizacije, vsi horizontalni in vertikalni transporti materiala, sprotno in končno čiščenje delovišča ter odvoz odpadnega materiala. Izvedba mora biti v celoti skladna s projektno dokumentacijo PZI, detajlnimi shemami ter veljavnimi standardi za izdelavo in montažo jeklenih konstrukcij.</t>
  </si>
  <si>
    <t>Kompletna dobava materiala, izdelava in montaža jeklene pločevine razvite širine 34,5 cm in debeline 8 mm za montažo stopnice na vhodni ploščadi, skladno s projektno dokumentacijo, detajlnimi shemami in načrti statike. V postavko je vključena dobava pločevine ustrezne kakovosti, razrez, krivljenje, vrtanje ter vsa potrebna strojna obdelava, izvedba vseh izrezov in prilagoditev, protikorozijska zaščita z vročim cinkanjem oziroma druga zaščita skladno s projektom, montaža elementa s kovičenjem, vključno z vsemi potrebnimi kovicami, pritrdilnimi elementi in pomožnim materialom, izvedba vseh potrebnih prilagoditev dejanskemu stanju na objektu, sanacija poškodb zaščitnega sloja po montaži,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ter veljavnimi standardi za izdelavo in montažo jeklenih konstrukcij.</t>
  </si>
  <si>
    <t>Kompletna dobava materiala, izdelava in montaža jeklene pločevine razvite širine 34,5 cm in debeline 8 mm, kovičene, pri izvedbi vhodne klančine, skladno s projektno dokumentacijo, detajlnimi shemami in načrti statike. V postavko je vključena dobava pločevine ustrezne kakovosti, razrez, krivljenje, vrtanje ter vsa potrebna strojna obdelava, izdelava vseh izrezov in prilagoditev, protikorozijska zaščita z vročim cinkanjem oziroma druga zaščita skladno s projektom, montaža elementa s kovičenjem, vključno z vsemi potrebnimi kovicami, pritrdilnimi elementi in pomožnim materialom, izvedba vseh potrebnih spojev, zaključkov in prilagoditev dejanskemu stanju na objektu, sanacija poškodb zaščitnega sloja po montaži,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ter veljavnimi standardi za izdelavo in montažo jeklenih konstrukcij.</t>
  </si>
  <si>
    <t>Kompletna dobava materiala, izdelava in montaža jeklenega L profila 100/150/8 mm, pritrjenega z vijačno povezavo M16/150, pri izvedbi vhodne klančine, skladno s projektno dokumentacijo, detajlnimi shemami in načrti statike. V postavko je vključena dobava jeklenega profila ustrezne kakovosti, razrez, vrtanje, varjenje ter vsa potrebna strojna obdelava, izdelava vseh izrezov in prilagoditev, protikorozijska zaščita z vročim cinkanjem oziroma druga zaščita skladno s projektom, dobava in montaža z vijačno povezavo M16/150, vključno z vsemi vijaki, maticami, podložkami, sidrnimi elementi in ostalim pritrdilnim materialom, natančna nastavitev elementa v projektirano lego, izvedba vseh potrebnih spojev, zaključkov in prilagoditev dejanskemu stanju na objektu, sanacija poškodb protikorozijske zaščite po montaži,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ter veljavnimi standardi za izdelavo in montažo jeklenih konstrukcij.</t>
  </si>
  <si>
    <t>Kompletna dobava materiala, izdelava in montaža jeklenega L profila 120/80/8 mm pri izvedbi zaključka lože, skladno s projektno dokumentacijo, detajlnimi shemami in načrti statike. V postavko je vključena dobava jeklenega profila ustrezne kakovosti, razrez, vrtanje, varjenje ter vsa potrebna strojna obdelava, izdelava vseh izrezov in prilagoditev, protikorozijska zaščita z vročim cinkanjem oziroma druga zaščita skladno s projektom, dobava in montaža z vijačenjem v armiranobetonsko ploščo s sidrnimi vijaki M10/80 s prirezano glavo, vključno z vsemi potrebnimi vijaki, maticami, podložkami, sidrnimi elementi in ostalim pritrdilnim materialom, natančna nastavitev elementa v projektirano lego, izvedba vseh potrebnih spojev, zaključkov in prilagoditev dejanskemu stanju na objektu, sanacija poškodb protikorozijske zaščite po montaži,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ter veljavnimi standardi za izdelavo in montažo jeklenih konstrukcij.</t>
  </si>
  <si>
    <t>Kompletna dobava materiala, izdelava in montaža razširitvenega kovinskega okvirja iz ploščatega jekla razvite širine 44 cm in debeline 8 mm, namenjenega izvedbi nadgradnje svetlarnika, skladno s projektno dokumentacijo, detajlnimi shemami in načrti statike. V postavko je vključena dobava jeklenega materiala ustrezne kakovosti, razrez, krivljenje, vrtanje, varjenje ter vsa potrebna strojna obdelava, izdelava vseh vogalnih spojev, izrezov in prilagoditev, protikorozijska zaščita z vročim cinkanjem oziroma druga zaščita skladno s projektom, dobava in montaža okvirja z vijačenjem v armiranobetonski nadzidek svetlarnika, vključno z vsemi potrebnimi sidrnimi elementi, vijaki, maticami, podložkami in ostalim pritrdilnim materialom, natančna nastavitev elementa v projektirano lego, izvedba vseh potrebnih spojev, zaključkov in prilagoditev dejanskemu stanju na objektu, sanacija poškodb protikorozijske zaščite po montaži,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ter veljavnimi standardi za izdelavo in montažo jeklenih konstrukcij.</t>
  </si>
  <si>
    <t>Kompletna dobava materiala, izdelava in montaža jeklenega L profila 160/80/8 mm na stiku nadstrešnice in lože, skladno s projektno dokumentacijo, detajlnimi shemami in načrti statike. V postavko je vključena dobava jeklenega profila ustrezne kakovosti, razrez, vrtanje, varjenje ter vsa potrebna strojna obdelava, izdelava vseh izrezov in prilagoditev, protikorozijska zaščita z vročim cinkanjem oziroma druga zaščita skladno s projektom, dobava in montaža z vijačenjem v armiranobetonsko ploščo s sidrnimi vijaki M10/80 s prirezano glavo, vključno z vsemi potrebnimi sidrnimi elementi, vijaki, maticami, podložkami in ostalim pritrdilnim materialom, natančna nastavitev elementa v projektirano lego, izvedba vseh potrebnih spojev, zaključkov in prilagoditev dejanskemu stanju na objektu, sanacija poškodb protikorozijske zaščite po montaži,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načrti statike ter veljavnimi standardi za izdelavo in montažo jeklenih konstrukcij.</t>
  </si>
  <si>
    <t>Kompletna dobava materiala in montaža samostoječe oziroma v projektu predvidene omarice s poštnimi predalniki za stolpiča D1 in E1, zunanjih dimenzij 172,5 × 25 × 72 cm (brez stojal), skladno s projektno dokumentacijo, detajlnimi shemami in zahtevami investitorja. V postavko je vključena dobava in montaža omarice z 30 poštnimi predalniki, razporejenimi v matrici 5 × 6, z minimalnimi dimenzijami posameznega predalnika 23 × 12 cm, izdelane iz kakovostne pocinkane oziroma nerjavne jeklene pločevine ali aluminija, prašno barvane v RAL odtenku po izboru projektanta. Vključena je dobava in vgradnja vseh vratc, ključavnic z dvema ključema za vsak predalnik, napisnih tablic, zaščite pred vremenskimi vplivi, nosilne konstrukcije oziroma stojal (kjer so predvidena), vseh pritrdilnih elementov ter sidranja v podlago oziroma nosilno konstrukcijo skladno s projektom. V postavko so vključene tudi vse potrebne prilagoditve dejanskemu stanju na objektu, izvedba vseh pomožnih, pripravljalnih in zaključnih del, dobava, montaža in demontaža potrebnih delovnih odrov oziroma dvižne mehanizacije, vsi horizontalni in vertikalni transporti materiala, sprotno in končno čiščenje delovišča ter odvoz odpadnega materiala. Izvedba mora biti v celoti skladna s projektno dokumentacijo PZI, detajlnimi shemami, veljavnimi standardi ter zahtevami poštnega operaterja za vgradnjo hišnih predalčnikov.</t>
  </si>
  <si>
    <t>Kompletna dobava materiala in montaža samostoječe oziroma v projektu predvidene omarice s poštnimi predalniki za stolpič E2, zunanjih dimenzij 138 × 25 × 72 cm (brez stojal), skladno s projektno dokumentacijo, detajlnimi shemami in zahtevami investitorja. V postavko je vključena dobava in montaža omarice z 24 poštnimi predalniki, razporejenimi v matrici 4 × 6, z minimalnimi dimenzijami posameznega predalnika 23 × 12 cm, izdelane iz kakovostne pocinkane oziroma nerjavne jeklene pločevine ali aluminija, prašno barvane v RAL odtenku po izboru projektanta. Vključena je dobava in vgradnja vseh vratc, ključavnic z dvema ključema za vsak predalnik, napisnih tablic, zaščite pred vremenskimi vplivi, nosilne konstrukcije oziroma stojal (kjer so predvidena), vseh pritrdilnih elementov ter sidranja v podlago oziroma nosilno konstrukcijo skladno s projektom. V postavko so vključene tudi vse potrebne prilagoditve dejanskemu stanju na objektu, izvedba vseh pomožnih, pripravljalnih in zaključnih del, dobava, montaža in demontaža potrebnih delovnih odrov oziroma dvižne mehanizacije, vsi horizontalni in vertikalni transporti materiala, sprotno in končno čiščenje delovišča ter odvoz odpadnega materiala. Izvedba mora biti v celoti skladna s projektno dokumentacijo PZI, detajlnimi shemami, veljavnimi standardi ter zahtevami poštnega operaterja za vgradnjo hišnih predalčnikov.</t>
  </si>
  <si>
    <t>Kompletna dobava materiala in montaža samostoječe oziroma v projektu predvidene omarice s poštnimi predalniki za stolpiča D2 in E3, zunanjih dimenzij 172,5 × 25 × 84 cm (brez stojal), skladno s projektno dokumentacijo, detajlnimi shemami in zahtevami investitorja. V postavko je vključena dobava in montaža omarice z 35 poštnimi predalniki, razporejenimi v matrici 5 × 7, z minimalnimi dimenzijami posameznega predalnika 23 × 12 cm, izdelane iz kakovostne pocinkane oziroma nerjavne jeklene pločevine ali aluminija, prašno barvane v RAL odtenku po izboru projektanta. Vključena je dobava in vgradnja vseh vratc, ključavnic z dvema ključema za vsak predalnik, napisnih tablic, zaščite pred vremenskimi vplivi, nosilne konstrukcije oziroma stojal (kjer so predvidena), vseh pritrdilnih elementov ter sidranja v podlago oziroma nosilno konstrukcijo skladno s projektom. V postavko so vključene tudi vse potrebne prilagoditve dejanskemu stanju na objektu, izvedba vseh pomožnih, pripravljalnih in zaključnih del, dobava, montaža in demontaža potrebnih delovnih odrov oziroma dvižne mehanizacije, vsi horizontalni in vertikalni transporti materiala, sprotno in končno čiščenje delovišča ter odvoz odpadnega materiala. Izvedba mora biti v celoti skladna s projektno dokumentacijo PZI, detajlnimi shemami, veljavnimi standardi ter zahtevami poštnega operaterja za vgradnjo hišnih predalčnikov.</t>
  </si>
  <si>
    <t>Kompletna dobava materiala in montaža samostoječe oziroma v projektu predvidene omarice s poštnimi predalniki za stolpič D3, zunanjih dimenzij 172,5 × 25 × 72 cm (brez stojal), skladno s projektno dokumentacijo, detajlnimi shemami in zahtevami investitorja. V postavko je vključena dobava in montaža omarice z 30 poštnimi predalniki, razporejenimi v matrici 5 × 6, z minimalnimi dimenzijami posameznega predalnika 23 × 12 cm, izdelane iz kakovostne pocinkane oziroma nerjavne jeklene pločevine ali aluminija, prašno barvane v RAL odtenku po izboru projektanta. Vključena je dobava in vgradnja vseh vratc, ključavnic z dvema ključema za vsak predalnik, napisnih tablic, zaščite pred vremenskimi vplivi, nosilne konstrukcije oziroma stojal (kjer so predvidena), vseh pritrdilnih elementov ter sidranja v podlago oziroma nosilno konstrukcijo skladno s projektom. V postavko so vključene tudi vse potrebne prilagoditve dejanskemu stanju na objektu, izvedba vseh pomožnih, pripravljalnih in zaključnih del, dobava, montaža in demontaža potrebnih delovnih odrov oziroma dvižne mehanizacije, vsi horizontalni in vertikalni transporti materiala, sprotno in končno čiščenje delovišča ter odvoz odpadnega materiala. Izvedba mora biti v celoti skladna s projektno dokumentacijo PZI, detajlnimi shemami, veljavnimi standardi ter zahtevami poštnega operaterja za vgradnjo hišnih predalčnikov.</t>
  </si>
  <si>
    <t>Kompletna dobava materiala in montaža police za odlaganje osebnih stvari za stolpiča D1 in E1, dimenzij 45 × 25 × 4 cm, skladno s projektno dokumentacijo, detajlnimi shemami in zahtevami investitorja. V postavko je vključena dobava police, izdelane iz kakovostne jeklene pločevine, nerjavnega jekla ali drugega materiala, predvidenega s projektom, z ustrezno površinsko zaščito oziroma prašnim barvanjem v RAL odtenku po izboru projektanta, vključno z nosilnimi elementi, ojačitvami, vsemi pritrdilnimi elementi in sidri za varno pritrditev na nosilno konstrukcijo oziroma steno. Vključena je izdelava vseh potrebnih izrezov, prilagoditev in zaključkov, natančna izravnava in montaža v projektirano lego,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ter veljavnimi standardi za izdelavo in montažo kovinskih elementov.</t>
  </si>
  <si>
    <t>Kompletna dobava materiala in montaža kovinskega kolesarskega obešala dimenzij 57 × 35 × 8 cm, skladno s projektno dokumentacijo, detajlnimi shemami in zahtevami investitorja. V postavko je vključena dobava in izdelava obešala iz kakovostnega jekla z ustrezno protikorozijsko zaščito oziroma prašnim barvanjem v RAL odtenku po izboru projektanta, namenjenega za vertikalno shranjevanje koles, vključno z zaščitnimi oblogami oziroma vložki na mestu stika s kolesom, kjer so predvideni s sistemom proizvajalca. Vključena je dobava in montaža vseh nosilnih elementov, pritrdilnega materiala in sider za pritrditev na armiranobetonsko oziroma zidano steno ali drugo nosilno konstrukcijo skladno s projektom, natančna izravnava in nastavitev elementa, izvedba vseh potrebnih prilagoditev dejanskemu stanju na objektu,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navodili proizvajalca in veljavnimi standardi za opremo kolesarnic.</t>
  </si>
  <si>
    <t>Kompletna dobava materiala in montaža vgradnega sistemskega predpražnika debeline 25 mm, dimenzij 75 × 50 cm, primernega za intenzivno uporabo in prevoz invalidskih vozičkov, skladno s projektno dokumentacijo, detajlnimi shemami in navodili proizvajalca. Predpražnik mora biti izveden kot sistemski element, primerljiv z ACO Vario sistem 2.0 ali enakovrednim proizvodom, z nosilnimi aluminijastimi profili in vstavki za učinkovito odstranjevanje nečistoč ter omogočati varen in udoben prehod. V postavko je vključena dobava in montaža vgradnega okvirja iz inox kotnikov 25/25/3 mm, natančna prilagoditev odprtini, pritrditev okvirja, vgradnja predpražnika, izvedba vseh potrebnih zaključkov ob stiku s talnimi oblogami ter zagotovitev ravnine z okoliško pohodno površino. Vključeni so vsi pritrdilni elementi, pomožni materiali, potrebne prilagoditve dejanskemu stanju na objektu,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navodili proizvajalca ter veljavnimi standardi za dostopnost in varno uporabo vhodov.</t>
  </si>
  <si>
    <t>Kompletna dobava materiala in izvedba povezave med prezračevalnim jaškom v kletni etaži ter cevjo meteorne kanalizacije, povezano s podzemno zbiralnico odpadkov oziroma meteorno ponikovalnico, skladno s projektno dokumentacijo, detajlnimi načrti in dejanskim stanjem na objektu. Posamezna povezava obsega izvedbo preboja skozi armiranobetonsko ploščo premera približno 50 mm, dobavo in vgradnjo tipskega industrijskega talnega odtoka z rešetko in iztokom DN 50, dobavo in montažo redukcijskega kolena oziroma prehodnega elementa z dimenzije DN 50 na DN 200 ter izvedbo povezovalnega kosa med redukcijskim elementom in cevjo DN 200, obdelano v načrtu meteorne kanalizacije. Predvidena dolžina povezave med odtokom in cevjo DN 200 je praviloma do približno 50 cm.</t>
  </si>
  <si>
    <t>AR_A5.39</t>
  </si>
  <si>
    <t>V postavko je vključena izvedba vodotesnih in trajno elastičnih stikov, vsi potrebni fazonski kosi, spojke, tesnila, pritrdilni in obešalni elementi, prilagoditev trase dejanskemu položaju cevi, potrebno rezanje in prilagajanje elementov ter sanacija in zatesnitev preboja po izvedeni montaži. Vključena je tudi lokalna prilagoditev utrjenega nasipa pod podzemnimi zbiralnicami odpadkov, tako da se na območju izvedbe povezovalnega elementa predvidena debelina utrjenega nasipa poveča z 10 cm na 20 cm, vključno z dobavo dodatnega materiala, nasipavanjem, vlaženjem in strojnim oziroma ročnim utrjevanjem do zahtevane zbitosti.</t>
  </si>
  <si>
    <t>Postavka vključuje usklajevanje z izvajalcem meteorne kanalizacije in izvajalcem podzemnih zbiralnic, zaščito obstoječih in že izvedenih konstrukcij ter instalacij, izvedbo vseh pomožnih, pripravljalnih in zaključnih del, vse potrebne horizontalne in vertikalne transporte materiala, sprotno in končno čiščenje delovišča ter odvoz odpadnega materiala. Izvedba mora biti v celoti skladna s projektno dokumentacijo PZI, načrtom meteorne kanalizacije, detajlnimi shemami, navodili proizvajalcev vgrajenih elementov in veljavnimi standardi.</t>
  </si>
  <si>
    <t>klet niza E (interni del)</t>
  </si>
  <si>
    <t>klet niza D (interni del)</t>
  </si>
  <si>
    <t>linijska kanaleta pri evakuacijskem stopnišču (interni del)</t>
  </si>
  <si>
    <t>uvozna klančina v garažo (interni del)</t>
  </si>
  <si>
    <t>Nosilni toplotnoizolacijski element za termično ločitev armiranobetonske plošče/balkona oziroma lože, za prenos momentov in prečnih sil, z integrirano požarno zaščito REI120, betonskim kritjem CV35, višine H=210 mm in dolžine elementa L=500 mm, za ploščo debeline 22 cm (kot npr. Isokorb® T DP-MM3-VV1-REI120-CV1-H210- L500-6.1.</t>
  </si>
  <si>
    <t>Nosilni toplotnoizolacijski element za termično ločitev armiranobetonske plošče/balkona oziroma lože, za prenos momentov in prečnih sil, z integrirano požarno zaščito REI120, betonskim kritjem CV35, višine H=250 mm in dolžine elementa L=500 mm, za ploščo debeline 25 cm (kot npr. Isokorb® T DP-MM2-VV1-REI120-CV1-H250- L500-6.1</t>
  </si>
  <si>
    <t>Nosilni toplotnoizolacijski element za termično ločitev armiranobetonske plošče/balkona oziroma lože, za prenos momentov in prečnih sil, z integrirano požarno zaščito REI120, betonskim kritjem CV35, višine H=210 mm in dolžine elementa L=500 mm, za ploščo debeline 22 cm (kot npr. Isokorb® T DP-MM3-VV1-REI120-CV1-H210- L500-6.1</t>
  </si>
  <si>
    <t>Nosilni toplotnoizolacijski element za termično ločitev armiranobetonske plošče/balkona oziroma lože, za prenos momentov in prečnih sil, z integrirano požarno zaščito REI120, betonskim kritjem CV35, višine H=230 mm in dolžine elementa L=500 mm, za ploščo debeline 24 cm (kot npr. Isokorb® T DP-MM3-VV1-REI120-CV1-H230-L500-6.1</t>
  </si>
  <si>
    <t>Nosilni toplotnoizolacijski element za termično ločitev armiranobetonske plošče/balkona oziroma lože, za prenos momentov in prečnih sil, z integrirano požarno zaščito REI120, betonskim kritjem CV35, višine H=260 mm in dolžine elementa L=500 mm, za ploščo debeline 26 cm (kot npr. Isokorb® T DP-MM3-VV1-REI120-CV1-H260-L500-6.1</t>
  </si>
  <si>
    <t>SE NE PRINTA !</t>
  </si>
  <si>
    <t>Vir</t>
  </si>
  <si>
    <t>Filter izbora gradnikov</t>
  </si>
  <si>
    <t>Filter izbora vrednosti</t>
  </si>
  <si>
    <t>Pavšal</t>
  </si>
  <si>
    <t>Ročno izmerjeno</t>
  </si>
  <si>
    <t>BIM+formula</t>
  </si>
  <si>
    <t>Ročno prešteto</t>
  </si>
  <si>
    <t>Posebni BIM element</t>
  </si>
  <si>
    <t>Ocenjeno</t>
  </si>
  <si>
    <t>Okrogli v stenah: 10,0–20 cm</t>
  </si>
  <si>
    <t>Okrogli preboji v stenah</t>
  </si>
  <si>
    <t>VV.03 
Vhodna vrata v stanovanje – zunanja (tip B)
Kompletna dobava in montaža enokrilnih zunanjih vhodnih stanovanjskih vrat, svetle mere 90 × 210 cm, skupne dimenzije podboja približno 112 × 218 cm, izdelanih po sistemu proizvajalca Schörghuber ali enakovrednega proizvajalca.
Vrata morajo izpolnjevati naslednje minimalne tehnične zahteve:
•	požarna odpornost najmanj EI₂30-C2Sa, 
•	protivlomna odpornost najmanj RC2 skladno s SIST EN 1627 ali enakovredno, 
•	toplotna prehodnost največ U = 1,0 W/m²K, 
•	zvočna izolativnost najmanj Rw 27 dB, 
•	odpornost proti udarcem razred I5/E5 po EN 14019. 
Z napisom s trimestno številko stanovanja, višine 10 cm, številke strojno izrezane iz črnega PVC ali podobnega materiala in lepljene na vrata, font po izboru projektanta</t>
  </si>
  <si>
    <t xml:space="preserve">VV.01 
Vhodna vrata v stanovanje – notranja (tip OS)
Kompletna dobava in montaža enokrilnih kovinskih protivlomnih vhodnih vrat v stanovanje, svetle mere 90 × 210 cm, skupne dimenzije podboja približno 112 × 215 cm, izdelanih po sistemu proizvajalca Schörghuber ali drugega enakovrednega proizvajalca.
Vrata morajo izpolnjevati naslednje tehnične zahteve:
•	protivlomna odpornost najmanj RC2 skladno s standardom SIST EN 1627 ali enakovrednim, 
•	požarna odpornost najmanj EI₂30-C2Sa, 
•	zvočna izolativnost najmanj Rw 37 dB, 
•	toplotna prehodnost največ U = 1,0 W/m²K, 
•	odpornost proti udarcu razred I5/E5 po EN 14019. 
Vrata obsegajo:
•	kovinsko vratno krilo s prašno barvano površinsko obdelavo po izboru projektanta (RAL ali NCS lestvica), 
•	kovinski kotni podboj z dopolnilnim podbojem, prašno barvan v barvi vrat, 
•	cilindrično varnostno ključavnico s sistemskim ključem, 
•	varnostno požarnovarno kljuko, 
•	požarno odporno jekleno okovje, 
•	zgornje samozapiralo z nastavljivo silo zapiranja, 
•	medeninasto vratno kukalo, 
•	samodejno spuščajoče tesnilo na spodnjem robu vratnega krila, 
•	montažne letvice za prekrivanje montažnih reg v barvi podboja, 
•	vsa potrebna tesnila, pritrdilni material in montažni pribor.
Z napisom s trimestno številko stanovanja, višine 10 cm, številke strojno izrezane iz črnega PVC ali podobnega materiala in lepljene na vrata, font po izboru projektanta 
</t>
  </si>
  <si>
    <t>VV.02 
Vhodna vrata v stanovanje – notranja (tip A – prilagojena gibalno oviranim osebam)
Kompletna dobava in montaža enokrilnih kovinskih protivlomnih vhodnih vrat v stanovanje, svetle mere 90 × 210 cm, skupne dimenzije podboja približno 112 × 215 cm, izdelanih po sistemu proizvajalca Schörghuber ali drugega enakovrednega proizvajalca.
Vrata morajo izpolnjevati naslednje minimalne tehnične zahteve:
•	požarna odpornost najmanj EI₂30-C2Sa, 
•	protivlomna odpornost najmanj RC2 po SIST EN 1627 ali enakovredno, 
•	zvočna izolativnost najmanj Rw 37 dB, 
•	toplotna prehodnost največ U = 1,0 W/m²K, 
•	odpornost proti udarcu razred I5/E5 po EN 14019. 
Z napisom s trimestno številko stanovanja, višine 10 cm, številke strojno izrezane iz črnega PVC ali podobnega materiala in lepljene na vrata, font po izboru projektanta</t>
  </si>
  <si>
    <t>VP-01
Dobava in vgradnja kovinskih protipožarnih vrat VP.01 – požarna vrata v kolesarnico / prostor za vozičke, svetla mera 1,00 × 2,10 m, okvirna/zidarska mera po shemi cca 1,12 × 2,15 m, požarna odpornost EI₂60C3, enokrilna vrata, s pločevinastim kovinskim krilom, prašno barvanim v barvi po izboru projektanta po RAL ali NCS lestvici. Vrata morajo biti certificirana kot celoten sistem vrat, podboja, tesnil, okovja in samozapirala. Vključeni so Fe kovinski univerzalni kotni podboj z dopolnilnim podbojem, prašno barvan v barvi po izboru projektanta, ustrezna protipožarna tesnila, sistemska cilindrična ključavnica, klasična tipska kljuka po izboru projektanta, jekleno klasično skrito okovje, zgornje samozapiralo na notranji strani, ves pritrdilni in tesnilni material, finalne nastavitve, predložitev dokazil o skladnosti in izvedba po potrjenih delavniških načrtih. Vgradnja v steno iz betonskih zidakov d=20/25 cm oziroma AB steno d=20 cm;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Posebne zahteve: brez praga in odbojnika. Kot npr. Hörmann H60-1 OD ali enakovredno.</t>
  </si>
  <si>
    <t>VP.02
Dobava in vgradnja kovinskih protipožarnih vrat VP.02 – požarna vrata v prostor za čistila, svetla mera 0,80 × 2,10 m, okvirna/zidarska mera po shemi cca 0,92 × 2,15 m, požarna odpornost EI₂60C2, enokrilna vrata, s pločevinastim kovinskim krilom, prašno barvanim v barvi po izboru projektanta po RAL ali NCS lestvici. Vrata morajo biti certificirana kot celoten sistem vrat, podboja, tesnil, okovja in samozapirala. Vključeni so Fe kovinski univerzalni kotni podboj z dopolnilnim podbojem, prašno barvan v barvi po izboru projektanta, ustrezna protipožarna tesnila, cilindrična ključavnica, klasična tipska kljuka po izboru projektanta, jekleno klasično skrito okovje, zgornje samozapiralo na notranji strani, ves pritrdilni in tesnilni material, finalne nastavitve, predložitev dokazil o skladnosti in izvedba po potrjenih delavniških načrtih. Vgradnja v AB steno z izolacijo d=40 cm;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Posebne zahteve: brez praga in odbojnika. Kot npr. Hörmann HSLO 30-1 OD ali enakovredno.</t>
  </si>
  <si>
    <t>VP.03
Dobava in vgradnja kovinskih protipožarnih vrat VP.03 – požarna vrata v družabni prostor – OS, svetla mera 1,00 × 2,10 m, okvirna/zidarska mera po shemi cca 1,12 × 2,15 m, požarna odpornost EI₂30C2, enokrilna vrata, s pločevinastim kovinskim krilom, prašno barvanim v barvi po izboru projektanta po RAL ali NCS lestvici. Vrata morajo biti certificirana kot celoten sistem vrat, podboja, tesnil, okovja in samozapirala. Vključeni so Fe kovinski univerzalni kotni podboj z dopolnilnim podbojem, prašno barvan v barvi po izboru projektanta, ustrezna protipožarna tesnila, sistemska cilindrična ključavnica, klasična tipska kljuka po izboru projektanta, jekleno klasično skrito okovje, zgornje samozapiralo na notranji strani, ves pritrdilni in tesnilni material, finalne nastavitve, predložitev dokazil o skladnosti in izvedba po potrjenih delavniških načrtih. Vgradnja v AB steno z izolacijo d=27,5 cm;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Posebne zahteve: brez praga in odbojnika. Kot npr. Hörmann H30-1 OD ali enakovredno.</t>
  </si>
  <si>
    <t>VP.04
Dobava in vgradnja kovinskih protipožarnih vrat VP.04 – požarna vrata v shrambe OS, svetla mera 0,80 × 2,10 m, okvirna/zidarska mera po shemi cca 0,92 × 2,15 m, požarna odpornost EI₂30C3, enokrilna vrata, s pločevinastim kovinskim krilom, prašno barvanim v barvi po izboru projektanta po RAL ali NCS lestvici. Vrata morajo biti certificirana kot celoten sistem vrat, podboja, tesnil, okovja in samozapirala. Vključeni so Fe kovinski univerzalni kotni podboj z dopolnilnim podbojem, prašno barvan v barvi po izboru projektanta, ustrezna protipožarna tesnila, cilindrična ključavnica, klasična tipska kljuka po izboru projektanta, jekleno klasično skrito okovje, zgornje samozapiralo na notranji strani, ves pritrdilni in tesnilni material, finalne nastavitve, predložitev dokazil o skladnosti in izvedba po potrjenih delavniških načrtih. Vgradnja v AB steno d=20 cm oziroma zidano steno d=20 cm;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Posebne zahteve: brez praga in odbojnika. Kot npr. Hörmann H30-1 OD ali enakovredno.</t>
  </si>
  <si>
    <t>VP.05
Dobava in vgradnja kovinskih protipožarnih vrat VP.05 – požarna vrata v kolesarnico / prostor za vozičke – D3, svetla mera 1,00 × 2,10 m, okvirna/zidarska mera po shemi cca 1,13 × 2,15 m, požarna odpornost EI₂60C3, enokrilna vrata, s pločevinastim kovinskim krilom, prašno barvanim v barvi po izboru projektanta po RAL ali NCS lestvici. Vrata morajo biti certificirana kot celoten sistem vrat, podboja, tesnil, okovja in samozapirala. Vključeni so Fe kovinski univerzalni kotni podboj z dopolnilnim podbojem, prašno barvan v barvi po izboru projektanta, ustrezna protipožarna tesnila, sistemska cilindrična ključavnica, klasična tipska kljuka po izboru projektanta, jekleno klasično skrito okovje, zgornje samozapiralo na notranji strani, ves pritrdilni in tesnilni material, finalne nastavitve, predložitev dokazil o skladnosti in izvedba po potrjenih delavniških načrtih. Vgradnja v AB steno z izolacijo d=20 cm; klasična postavitev, vratno krilo poravnano z ravnino podboja. V ceni so zajeti izmera na objektu, uskladitev zidarske odprtine za zagotovitev minimalne predpisane svetle odprtine, dostava, manipulacija, montaža, zaščita do predaje, čiščenje in vsi pomožni materiali ter dela za funkcionalno in požarno ustrezno izvedbo. Zahteva za varnost: protivlomna vrata razred 3 v skladu z UNI EN 1627 ali primerljivo. Posebne zahteve: brez praga in odbojnika. Kot npr. Hörmann H60-1 OD ali enakovredno.</t>
  </si>
  <si>
    <t>VP.10
Dobava in vgradnja kovinskih protipožarnih vrat VP.10 – požarna vrata v kleti, svetla mera 0,90 × 2,10 m, okvirna/zidarska mera po shemi cca 1,05 × 2,17 m, požarna odpornost EI₂30C3, enokrilna vrata z okroglim zastekljenim elementom po shemi, s pločevinastim kovinskim krilom, prašno barvanim v barvi po izboru projektanta po RAL ali NCS lestvici. Vrata morajo biti certificirana kot celoten sistem vrat, podboja, tesnil, okovja in samozapirala. Vključeni so Fe kovinski kotni podboj, sidran v steno, prašno barvan v barvi po izboru projektanta, ustrezna protipožarna tesnila, cilindrična ključavnica, klasična tipska kljuka po izboru projektanta; na evakuacijski poti kljuka skladno s standardom EN 179, jekleno klasično skrito okovje, zgornje samozapiralo na notranji strani, ves pritrdilni in tesnilni material, finalne nastavitve, predložitev dokazil o skladnosti in izvedba po potrjenih delavniških načrtih. Vgradnja v AB steno d=20 cm;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Za označena vrata je potrebno predvideti tudi pripravo in opremo za odklepanje s čitalcem magnetnih kartic, vključno z uskladitvijo z elektro in sistemom kontrole pristopa. Posebne zahteve: brez praga in odbojnika; 6 vhodnih vrat iz garaže v predprostore stopnišč stavb se mora odklepati tudi s čitalcem magnetnih kartic. Kot npr. Hörmann HSLO 30-1 OD ali enakovredno.</t>
  </si>
  <si>
    <t>VP.11
Dobava in vgradnja kovinskih protipožarnih vrat VP.11 – požarna vrata v kleti, svetla mera 0,90 × 2,10 m, okvirna/zidarska mera po shemi cca 1,05 × 2,17 m, požarna odpornost EI₂60C2, enokrilna vrata, s pločevinastim kovinskim krilom, prašno barvanim v barvi po izboru projektanta po RAL ali NCS lestvici. Vrata morajo biti certificirana kot celoten sistem vrat, podboja, tesnil, okovja in samozapirala. Vključeni so Fe kovinski kotni podboj, sidran v steno, prašno barvan v barvi po izboru projektanta, ustrezna protipožarna tesnila, cilindrična ključavnica, klasična tipska kljuka po izboru projektanta; na evakuacijski poti kljuka skladno s standardom EN 179, jekleno klasično skrito okovje, zgornje samozapiralo na notranji strani, ves pritrdilni in tesnilni material, finalne nastavitve, predložitev dokazil o skladnosti in izvedba po potrjenih delavniških načrtih. Vgradnja v AB steno d=25 cm;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Posebne zahteve: brez praga in odbojnika. Kot npr. Hörmann HSLO 60-1 OD ali enakovredno.</t>
  </si>
  <si>
    <t>VP.12
Dobava in vgradnja kovinskih protipožarnih vrat VP.12 – požarna vrata v kleti, svetla mera 1,00 × 2,10 m, okvirna/zidarska mera po shemi cca 1,15 × 2,17 m, požarna odpornost EI₂60C2, enokrilna vrata, s pločevinastim kovinskim krilom, prašno barvanim v barvi po izboru projektanta po RAL ali NCS lestvici. Vrata morajo biti certificirana kot celoten sistem vrat, podboja, tesnil, okovja in samozapirala. Vključeni so Fe kovinski kotni podboj, sidran v steno, prašno barvan v barvi po izboru projektanta, ustrezna protipožarna tesnila, cilindrična ključavnica, klasična tipska kljuka po izboru projektanta; na evakuacijski poti kljuka skladno s standardom EN 179, jekleno klasično skrito okovje, zgornje samozapiralo na notranji strani, ves pritrdilni in tesnilni material, finalne nastavitve, predložitev dokazil o skladnosti in izvedba po potrjenih delavniških načrtih. Vgradnja v AB steno;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Za označena vrata je potrebno predvideti tudi pripravo in opremo za odklepanje s čitalcem magnetnih kartic, vključno z uskladitvijo z elektro in sistemom kontrole pristopa. Posebne zahteve: brez praga in odbojnika; 4 vhodna vrata v kolesarnice iz kleti se morajo odklepati tudi s čitalcem magnetnih kartic. Kot npr. Hörmann HSLO 60-1 OD ali enakovredno.</t>
  </si>
  <si>
    <t>VP.13
Dobava in vgradnja kovinskih protipožarnih vrat VP.13 – požarna vrata v kleti, svetla mera 1,60 × 2,20 m, okvirna/zidarska mera po shemi cca 1,75 × 2,27 m, požarna odpornost EI₂60C2, dvokrilna vrata, s pločevinastim kovinskim krilom, prašno barvanim v barvi po izboru projektanta po RAL ali NCS lestvici. Vrata morajo biti certificirana kot celoten sistem vrat, podboja, tesnil, okovja in samozapirala. Vključeni so Fe kovinski kotni podboj, sidran v steno, prašno barvan v barvi po izboru projektanta, ustrezna protipožarna tesnila, cilindrična ključavnica, klasična tipska kljuka po izboru projektanta, jekleno klasično skrito okovje, zgornje samozapiralo na notranji strani, ves pritrdilni in tesnilni material, finalne nastavitve, predložitev dokazil o skladnosti in izvedba po potrjenih delavniških načrtih. Vgradnja v AB steno oziroma zidano steno; klasična postavitev, podboj poravnan z zunanjo ravnino stene. V ceni so zajeti izmera na objektu, uskladitev zidarske odprtine za zagotovitev minimalne predpisane svetle odprtine, dostava, manipulacija, montaža, zaščita do predaje, čiščenje in vsi pomožni materiali ter dela za funkcionalno in požarno ustrezno izvedbo. Za označena vrata je potrebno predvideti tudi pripravo in opremo za odklepanje s čitalcem magnetnih kartic, vključno z uskladitvijo z elektro in sistemom kontrole pristopa. Posebne zahteve: brez praga in odbojnika; 2 vhodna vrata v kolesarnice iz kleti se morajo odklepati tudi s čitalcem magnetnih kartic. Kot npr. Hörmann HSLO 30-2 OD ali enakovredno.</t>
  </si>
  <si>
    <t>VG.01
Dobava in vgradnja vhodnih dvižnih mrežnih rolo kovinskih garažnih vrat, svetle mere min. 7,00×2,75 m, komplet z mrežnim vratnim krilom v pregibnih okvirjih, ki omogočajo zračenje celotne površine vrat, korozijsko zaščiteno oziroma inox konstrukcijo, korozijsko zaščiteno mrežo, prašno barvanimi okvirji in podbojem v barvi po izboru projektanta, kovinskim sistemskim pragom višine 15 mm z zaključkom za lažji prehod invalidskega vozička, jeklenim okovjem, elektromotornim navojnim pogonom, tipko na notranji strani, daljinskim upravljanjem, domofonom, talnim senzorjem na notranji strani, senzorjem za ustavitev zapiranja v primeru ovire, nastavljivim avtomatskim zapiranjem, kljuko/mehanizmom za ročno odpiranje v primeru nedelovanja motorja ter masko za zakritje roloja pri odprtih vratih. Vključena je kompletna dobava, montaža, podkonstrukcija, sidranje v AB steno, vse potrebne priključitve in nastavitve, izdelava delavniških načrtov, uskladitev z ostalimi GOI deli, finalna nastavitev in preizkus delovanja ter vsa zaključna in pomožna dela. Kot npr. Hörmann mrežna navojna DD HG-L ali enakovredno.</t>
  </si>
  <si>
    <t>VG.02
Dobava in vgradnja garažnih drsnih dvokrilnih kovinskih protipožarnih vrat, svetle mere 7,00×2,25 m, požarne odpornosti EI2 30-C1, z drsnim odpiranjem na obe strani, elektromotornim pogonom in avtomatsko vezavo na požarno centralo. Vratno krilo kovinsko, protipožarno, z neenako velikima levim in desnim krilom, obdelano v barvi po izboru projektanta; korozijsko zaščiten oziroma inox podboj in vodila, obdelani v barvi po izboru projektanta; jekleno okovje; upravljalna plošča; kljuka/mehanizem za možnost ročnega odpiranja v primeru nedelovanja motorja. Vrata so v običajnem stanju odprta in se zaprejo samo v primeru požara; vključiti je treba senzor za ustavitev zapiranja v primeru ovire ter masko za zakritje drsnih elementov. Vključena je kompletna dobava, montaža, podkonstrukcija, sidranje v AB steno, vezava na požarno centralo, vse potrebne priključitve in nastavitve, izdelava delavniških načrtov, uskladitev z ostalimi GOI deli, finalna nastavitev in preizkus delovanja ter vsa zaključna in pomožna dela. Kot npr. drsna dvokrilna protipožarna vrata Hörmann FST 30-2 ali enakovredno.</t>
  </si>
  <si>
    <t>Senčilo za okna O.01 — ZIP screen</t>
  </si>
  <si>
    <t>VB.01.N
Balkonska vrata na ložo – osnovna  VB.01.N</t>
  </si>
  <si>
    <t>VB.01.Z
Balkonska vrata na ložo – povečana zvočna izolativnost  VB.01.Z</t>
  </si>
  <si>
    <t>VB.01.V
Balkonska vrata na ložo – varnostna VB.01.V</t>
  </si>
  <si>
    <t>VB.01.ZV
Balkonska vrata na ložo – varnostna s povečano zvočno izolativnostjo  VB.01.ZV</t>
  </si>
  <si>
    <t>['Element ID'] = 'VK.01'</t>
  </si>
  <si>
    <t>['Element ID'] = 'VK.02'</t>
  </si>
  <si>
    <t>['Element ID'] = 'VK.10'</t>
  </si>
  <si>
    <t>Dobava in montaža nenosilnih preklad za vgradnjo nad vrati VK.10 v zidu iz porobetonskih zidakov (NEP 10/24, širine 10 cm) na predhodno pripravljeno ležišče. Postavka vključuje pripravo ležišča, lepljenje s sistemsko tankoslojno lepilno malto, izvedbo natančno po navodilih proizvajalca, vsa pomožna in zaključna dela ter vse potrebne horizontalne in vertikalne transporte na gradbišču ter postavitev, prestavitev in podiranje potrebnih delovnih odrov. Obračun po kosu montirane preklade. Sistemske preklade (kot npr. Ytong)</t>
  </si>
  <si>
    <t>Splošna določila za dvigala:</t>
  </si>
  <si>
    <t>1. Postavke vključujejo tudi izdelavo delavniške in montažne dokumentacije, preveritev mer dvigalnega jaška pred proizvodnjo, koordinacijo z izvajalci gradbenih in obrtniških del ter elektroinštalacij, vse potrebne montažne odre in dvižno opremo, transport, vnos opreme, montažo, priključitev, nastavitve, funkcionalne preizkuse, tehnični pregled, pridobitev vseh potrebnih potrdil in izjav o skladnosti, usposabljanje upravljavca, navodila za uporabo in vzdrževanje ter predajo popolnoma delujočega dvigala naročniku. 
Dvigalo mora biti izvedeno v skladu z veljavno zakonodajo, predpisi in standardi za dvigala, zlasti SIST EN 81-20, SIST EN 81-50 in SIST EN 81-70, ter mora izpolnjevati zahteve za varno in neovirano uporabo funkcionalno oviranih oseb.
V ceni morajo biti zajeta vsa dela in material, potrebni za kompletno izvedbo, tudi kadar niso posebej navedeni, vendar so potrebni za pravilno, varno in brezhibno delovanje dvigala.</t>
  </si>
  <si>
    <t>- nosilnost: 1.000 kg oziroma 13 oseb;
- izvedba: osebno dvigalo brez strojnice;
- sistem pogona: električni brezreduktorski pogon z ACVF-frekvenčno regulacijo;
- nazivna moč naprave: 7,80 kW [PMN];
- električno napajanje: 3-fazno, 400/230 V, 50 Hz;
- potrebna velikost varovalke: po določitvi projektanta električnih inštalacij oziroma dobavitelja dvigala;
- največje število vklopov: 180 vklopov na uro;
- nazivna hitrost: 1,0 m/s;
- višina dviga: približno 19,0 m;
- število postaj: 7, etaže –1, 0, 1, 2, 3, 4, 5;
- število vhodov: 7;
- kabina: neprehodna, z enim vhodom;
- avtomatska teleskopska vrata kabine in jaškovna vrata v vseh postajah;
- mikroprocesorsko krmiljenje z avtomatskim niveliranjem kabine v postajah;
- zbirno krmiljenje, primerno namembnosti objekta;
- mehka in natančna vožnja z reguliranim pospeševanjem in zaviranjem;
- sistem za samodejno reševanje in vožnjo do najbližje postaje ob izpadu električnega napajanja;
- dvosmerna govorna povezava oziroma sistem za klic v sili;
- svetlobna in zvočna signalizacija položaja in smeri vožnje;
- tipke, signalizacija in oprema kabine, prilagojene uporabi funkcionalno oviranih oseb;
- osvetlitev in zasilna osvetlitev kabine;
- prezračevanje kabine;
- zaščitna svetlobna zavesa po celotni višini vratne odprtine;
- alarmna naprava, omejevalnik hitrosti, lovilna naprava, končna stikala ter druga predpisana varnostna oprema;
- zaključna obdelava kabine, tal, stropa, sten, vrat, podbojev in upravljalnih panelov po izboru projektanta oziroma po shemi dvigala.</t>
  </si>
  <si>
    <t>- nosilnost: 1.000 kg oziroma 13 oseb;
- izvedba: osebno dvigalo brez strojnice;
- sistem pogona: električni brezreduktorski pogon z ACVF-frekvenčno regulacijo;
- nazivna moč naprave: 7,80 kW [PMN];
- električno napajanje: 3-fazno, 400/230 V, 50 Hz;
- potrebna velikost varovalke: po določitvi projektanta električnih inštalacij oziroma dobavitelja dvigala;
- največje število vklopov: 180 vklopov na uro;
- nazivna hitrost: 1,0 m/s;
- višina dviga: približno 16,0 m;
- število postaj: 6, etaže –1, 0, 1, 2, 3, 4;
- število vhodov: 6;
- kabina: neprehodna, z enim vhodom;
- avtomatska teleskopska vrata kabine in jaškovna vrata v vseh postajah;
- mikroprocesorsko krmiljenje z avtomatskim niveliranjem kabine v postajah;
- zbirno krmiljenje, primerno namembnosti objekta;
- mehka in natančna vožnja z reguliranim pospeševanjem in zaviranjem;
- sistem za samodejno reševanje in vožnjo do najbližje postaje ob izpadu električnega napajanja;
- dvosmerna govorna povezava oziroma sistem za klic v sili;
- svetlobna in zvočna signalizacija položaja in smeri vožnje;
- tipke, signalizacija in oprema kabine, prilagojene uporabi funkcionalno oviranih oseb;
- osvetlitev in zasilna osvetlitev kabine;
- prezračevanje kabine;
- zaščitna svetlobna zavesa po celotni višini vratne odprtine;
- alarmna naprava, omejevalnik hitrosti, lovilna naprava, končna stikala ter druga predpisana varnostna oprema;
- zaključna obdelava kabine, tal, stropa, sten, vrat, podbojev in upravljalnih panelov po izboru projektanta oziroma po shemi dvigala.</t>
  </si>
  <si>
    <t>- nosilnost: 1.000 kg oziroma 13 oseb;
- izvedba: osebno dvigalo brez strojnice;
- sistem pogona: električni brezreduktorski pogon z ACVF-frekvenčno regulacijo;
- nazivna moč naprave: 7,80 kW [PMN];
- električno napajanje: 3-fazno, 400/230 V, 50 Hz;
- potrebna velikost varovalke: po določitvi projektanta električnih inštalacij oziroma dobavitelja dvigala;
- največje število vklopov: 180 vklopov na uro;
- nazivna hitrost: 1,0 m/s;
- višina dviga: približno 13,0 m;
- število postaj: 5, etaže –1, 0, 1, 2, 3;
- število vhodov: 5;
- kabina: neprehodna, z enim vhodom;
- avtomatska teleskopska vrata kabine in jaškovna vrata v vseh postajah;
- mikroprocesorsko krmiljenje z avtomatskim niveliranjem kabine v postajah;
- zbirno krmiljenje, primerno namembnosti objekta;
- mehka in natančna vožnja z reguliranim pospeševanjem in zaviranjem;
- sistem za samodejno reševanje in vožnjo do najbližje postaje ob izpadu električnega napajanja;
- dvosmerna govorna povezava oziroma sistem za klic v sili;
- svetlobna in zvočna signalizacija položaja in smeri vožnje;
- tipke, signalizacija in oprema kabine, prilagojene uporabi funkcionalno oviranih oseb;
- osvetlitev in zasilna osvetlitev kabine;
- prezračevanje kabine;
- zaščitna svetlobna zavesa po celotni višini vratne odprtine;
- alarmna naprava, omejevalnik hitrosti, lovilna naprava, končna stikala ter druga predpisana varnostna oprema;
- zaključna obdelava kabine, tal, stropa, sten, vrat, podbojev in upravljalnih panelov po izboru projektanta oziroma po shemi dvigala.</t>
  </si>
  <si>
    <t>D1, E1</t>
  </si>
  <si>
    <t>D2, E3</t>
  </si>
  <si>
    <t>Dobava in vgradnja kompletnega električnega osebnega dvigala brez strojnice, kot npr. Schindler 3000 ali enakovredno, vključno z vso pogonsko, krmilno, varnostno in komunikacijsko opremo, kabino, jaškovnimi vrati, vodili, nosilnimi elementi, električnimi napeljavami v območju dvigala ter vsem pritrdilnim, tesnilnim in pomožnim materialom, potrebnim za popolno in funkcionalno izvedbo. Dvigalo je v notranjem (zaprtem) neogrevanem atriju stavbe. Po shemi.</t>
  </si>
  <si>
    <t>Dobava in vgradnja kompletnega električnega osebnega dvigala brez strojnice, kot npr. Schindler 3000 ali enakovredno, vključno z vso pogonsko, krmilno, varnostno in komunikacijsko opremo, kabino, jaškovnimi vrati, vodili, nosilnimi elementi, električnimi napeljavami v območju dvigala ter vsem pritrdilnim, tesnilnim in pomožnim materialom, potrebnim za popolno in funkcionalno izvedbo. Dvigalo je v zunanjem delno pokritem atriju. Po shemi.</t>
  </si>
  <si>
    <t>SKUPAJ DVIGALA</t>
  </si>
  <si>
    <t>[NetArea]</t>
  </si>
  <si>
    <t>['Family'] = '%OH.2.03%'</t>
  </si>
  <si>
    <t>['Family'] = '%OH.2.02%'</t>
  </si>
  <si>
    <t>['Family'] = '%OH.2.01%'</t>
  </si>
  <si>
    <t>AR_A5.40</t>
  </si>
  <si>
    <t>['Family'] = '%TN.1.01%'</t>
  </si>
  <si>
    <t>[NetArea]*1,05</t>
  </si>
  <si>
    <r>
      <t>Doplačilo za napenjanje zaščitne ponjave po fasadnem odru: ponjava služi varnostnemu namenu za protiprašno zaščito, preprečuje padanje predmetov in omogoča nemoten potek dela izvajalcem;</t>
    </r>
    <r>
      <rPr>
        <b/>
        <i/>
        <sz val="9"/>
        <rFont val="Arial Narrow"/>
        <family val="2"/>
      </rPr>
      <t xml:space="preserve"> </t>
    </r>
  </si>
  <si>
    <t>Splošna določila za montažerska dela:</t>
  </si>
  <si>
    <t>[NetVolume]</t>
  </si>
  <si>
    <t>([CATEGORY] = 'Structural Foundations') and (['Building Name'] ='Klet Niz D')</t>
  </si>
  <si>
    <t>([CATEGORY] = 'Structural Foundations') and (['Building Name'] ='Klet Niz E')</t>
  </si>
  <si>
    <t>['Family'] = 'PN.1.04 Temeljna plošča garaže ob stebrih (vute temelji) 310'</t>
  </si>
  <si>
    <t>([Family] = 'Armirani beton - bela kad 1000') and ([Family] = 'PN.1.01 Temeljna plošča 90 na območju stolpičev 910') and (['Building Name'] ='Klet Niz E')</t>
  </si>
  <si>
    <t>['Family'] = 'KS.6.01 AB stene - siva kad%' and
['Building Name'] ='Klet Niz E'</t>
  </si>
  <si>
    <t>Stene ob uvozni klančini</t>
  </si>
  <si>
    <t>Notranja stena ob uvozni klančini</t>
  </si>
  <si>
    <t>fasadne stene</t>
  </si>
  <si>
    <t>Notranje stene nad terenom</t>
  </si>
  <si>
    <t>Notranje stene v kleteh</t>
  </si>
  <si>
    <t>[Volume (Net)]</t>
  </si>
  <si>
    <t>[Armirani beton - Component Volume (Net)]</t>
  </si>
  <si>
    <t>[GrossVolume]</t>
  </si>
  <si>
    <t>►ab atika na strehah, nižjih strehah, svetlarnikov in kolenčnih zidov dvigalnih jaškov</t>
  </si>
  <si>
    <t>['Layer'] =	'550 Stopnice'</t>
  </si>
  <si>
    <t>►ab strešna plošča nad kletjo</t>
  </si>
  <si>
    <t xml:space="preserve">[Surface Area of the Wall Outside Face (Net)] </t>
  </si>
  <si>
    <t>(Archicad)</t>
  </si>
  <si>
    <t>Dobava, razrez, krivljenje, sestavljanje, vezanje in vgradnja rebraste armaturne jeklene armature ter armaturnih mrež kakovosti B500B oziroma B500A, skladno z armaturnimi načrti, statičnim izračunom in veljavnimi standardi. V ceni so zajeti vsi potrebni preklopi, sidranja, stremena, vezna žica, distančniki, podložke za zagotavljanje projektiranega zaščitnega sloja betona, pomožna armatura, razkladanje, notranji prenosi in transporti do mesta vgradnje ter vsa druga pomožna dela, potrebna za popolno izvedbo. Obračun po teoretični masi vgrajene armature.</t>
  </si>
  <si>
    <t>palice do fi12:</t>
  </si>
  <si>
    <t xml:space="preserve">palice nad fi12: </t>
  </si>
  <si>
    <t xml:space="preserve">armaturne mreže (neto): </t>
  </si>
  <si>
    <t xml:space="preserve">['Family'] = '%PN.3.03%' </t>
  </si>
  <si>
    <t>(Glej spodaj)</t>
  </si>
  <si>
    <t>['Family'] = 'KS.6.01 AB stene - siva kad%' and
['Building Name'] ='Klet Niz D'</t>
  </si>
  <si>
    <r>
      <rPr>
        <u/>
        <sz val="10"/>
        <rFont val="Arial Narrow"/>
        <family val="2"/>
        <charset val="238"/>
      </rPr>
      <t>5.5.1 Dilatacija temeljne plošče garaže na območju ceste</t>
    </r>
    <r>
      <rPr>
        <sz val="10"/>
        <rFont val="Arial Narrow"/>
        <family val="2"/>
        <charset val="238"/>
      </rPr>
      <t xml:space="preserve">
Dobava in vgradnja povoznega vodotesnega talnega dilatacijskega profila za podzemno garažo, za konstrukcijsko dilatacijo širine 100 mm, vgrajenega poglobljeno v betonsko zajedo, poravnano z gotovim betonskim tlakom z epoksidnim premazom. Profil z aluminijastimi/nerjavnimi nosilnimi robnimi elementi, protidrsno zgornjo površino, zamenljivim sredinskim EPDM tesnilnim vložkom, mehanskim sidranjem v betonsko konstrukcijo ter možnostjo navezave na epoksidni/premazni sistem. Profil mora biti primeren za povoznost osebnih vozil in občasnih servisnih vozil v garaži, za rego 100 mm in projektirane horizontalne/vertikalne pomike po statičnem izračunu. Primer: Migua Migutan FP 130/25 NI XA ali enakovredno</t>
    </r>
  </si>
  <si>
    <r>
      <rPr>
        <u/>
        <sz val="10"/>
        <rFont val="Arial Narrow"/>
        <family val="2"/>
        <charset val="238"/>
      </rPr>
      <t>5.5.2 Dilatacija temeljne plošče garaže na območju stene</t>
    </r>
    <r>
      <rPr>
        <sz val="10"/>
        <rFont val="Arial Narrow"/>
        <family val="2"/>
        <charset val="238"/>
      </rPr>
      <t xml:space="preserve">
Dobava in vgradnja povoznega vodotesnega talnega dilatacijskega profila za podzemno garažo, za konstrukcijsko dilatacijo:
-zunanji tesnilni trak za tesnenje dilatacij
(npr.: BESAPLAST Baseflex, profil AD 500)
-profiliran tesnilni trak za tesnenje dilatacij
(npr.: BESAPLAST Baseflex, profil D 500)
-Kompresijski profil
(npr.: BESAPLAST profil KLM120)
-polnilo XPS d=10 cm</t>
    </r>
  </si>
  <si>
    <r>
      <rPr>
        <u/>
        <sz val="10"/>
        <rFont val="Arial Narrow"/>
        <family val="2"/>
        <charset val="238"/>
      </rPr>
      <t>5.5.3 Dilatacija stropa garaže na območju ceste/nosilca</t>
    </r>
    <r>
      <rPr>
        <sz val="10"/>
        <rFont val="Arial Narrow"/>
        <family val="2"/>
        <charset val="238"/>
      </rPr>
      <t xml:space="preserve">
Dobava in vgradnja povoznega vodotesnega talnega dilatacijskega profila za podzemno garažo, za konstrukcijsko dilatacijo:
-zunanji tesnilni trak za tesnenje dilatacij
(npr.: BESAPLAST Baseflex, profil AD 500)
-profiliran tesnilni trak za tesnenje dilatacij
(npr.: BESAPLAST Baseflex, profil D 500)
-Kompresijski profil
(npr.: BESAPLAST profil KLM120)
-polnilo XPS d=10 cm</t>
    </r>
  </si>
  <si>
    <r>
      <rPr>
        <u/>
        <sz val="10"/>
        <rFont val="Arial Narrow"/>
        <family val="2"/>
        <charset val="238"/>
      </rPr>
      <t>5.5.4 Dilatacija stropa garaže na območju stene</t>
    </r>
    <r>
      <rPr>
        <sz val="10"/>
        <rFont val="Arial Narrow"/>
        <family val="2"/>
        <charset val="238"/>
      </rPr>
      <t xml:space="preserve">
Dobava in vgradnja povoznega vodotesnega talnega dilatacijskega profila za podzemno garažo, za konstrukcijsko dilatacijo:
-zunanji tesnilni trak za tesnenje dilatacij
(npr.: BESAPLAST Baseflex, profil AD 500)
-profiliran tesnilni trak za tesnenje dilatacij
(npr.: BESAPLAST Baseflex, profil D 500)
-Kompresijski profil
(npr.: BESAPLAST profil KLM120)
-polnilo XPS d=10 cm</t>
    </r>
  </si>
  <si>
    <r>
      <rPr>
        <u/>
        <sz val="10"/>
        <rFont val="Arial Narrow"/>
        <family val="2"/>
        <charset val="238"/>
      </rPr>
      <t>5.5.5 Dilatacija med vzporednima garažnima stenama</t>
    </r>
    <r>
      <rPr>
        <sz val="10"/>
        <rFont val="Arial Narrow"/>
        <family val="2"/>
        <charset val="238"/>
      </rPr>
      <t xml:space="preserve">
Dobava in vgradnja povoznega vodotesnega talnega dilatacijskega profila za podzemno garažo, za konstrukcijsko dilatacijo:
-zunanji tesnilni trak za tesnenje dilatacij
(npr.: BESAPLAST Baseflex, profil AD 500)
-profiliran tesnilni trak za tesnenje dilatacij
(npr.: BESAPLAST Baseflex, profil D 500)
-Kompresijski profil
(npr.: BESAPLAST profil KLM120)
-pokrivni ALU profil šir. 13 cm
-polnilo XPS d=10 cm</t>
    </r>
  </si>
  <si>
    <r>
      <rPr>
        <u/>
        <sz val="10"/>
        <rFont val="Arial Narrow"/>
        <family val="2"/>
        <charset val="238"/>
      </rPr>
      <t>5.5.6 Dilatacija med pravokotnima garažnima stenama</t>
    </r>
    <r>
      <rPr>
        <sz val="10"/>
        <rFont val="Arial Narrow"/>
        <family val="2"/>
        <charset val="238"/>
      </rPr>
      <t xml:space="preserve">
Dobava in vgradnja povoznega vodotesnega talnega dilatacijskega profila za podzemno garažo, za konstrukcijsko dilatacijo:
-zunanji tesnilni trak za tesnenje dilatacij
(npr.: BESAPLAST Baseflex, profil AD 500)
-profiliran tesnilni trak za tesnenje dilatacij
(npr.: BESAPLAST Baseflex, profil D 500)
-Kompresijski profil
(npr.: BESAPLAST profil KLM120)
-pokrivni ALU profil šir. 13 cm
-polnilo XPS d=10 cm</t>
    </r>
  </si>
  <si>
    <t>(zunanji podatek - projektant gradbenih konstrukcij)</t>
  </si>
  <si>
    <t>(archicad)</t>
  </si>
  <si>
    <t>Jeklena konstrukcija</t>
  </si>
  <si>
    <t xml:space="preserve">Objekt D3 (tip B) </t>
  </si>
  <si>
    <t xml:space="preserve">E3 (tip A) </t>
  </si>
  <si>
    <t>Objekt D2 (tip A)</t>
  </si>
  <si>
    <t>Jekleni okrogli stebri pred vhodi v objekt, izpostavljeni zunanjim vplivom, S235 J2, EXC3 po SIST EN 1090-2, korozijska klasa C3 po SIST EN ISO 12944-2</t>
  </si>
  <si>
    <t>Jekleni okrogli stebri v odprtem atriju (ki nosijo stopnice), izpostavljeni zunanjim vplivom, S235 J2, EXC3 po SIST EN 1090-2, korozijska klasa C3 po SIST EN ISO 12944-2</t>
  </si>
  <si>
    <t>Jekleni okrogli stebri v zaprtem atriju (ki nosijo stopnice), S235 J2, EXC3 po SIST EN 1090-2, korozijska klasa C1 po SIST EN ISO 12944-2</t>
  </si>
  <si>
    <t>Povezovalni profil na vrhu stebrov, S235 J2, EXC3 po SIST EN 1090-2, korozijska klasa C1 po SIST EN ISO 12944-2</t>
  </si>
  <si>
    <t>Jeklena konstrukcija nadstreška pred javnim programom, jekleni nosilci izpostavljeni zunanjim vplivom (v zaprti sestavi nadstreška), S355J2, EXC3 po SIST EN 1090-2, korozijska klasa C2 po SIST EN ISO 12944-2</t>
  </si>
  <si>
    <t>Protipožarna zaščita jeklene konstrukcije</t>
  </si>
  <si>
    <r>
      <rPr>
        <b/>
        <sz val="10"/>
        <rFont val="Arial Narrow"/>
        <family val="2"/>
        <charset val="238"/>
      </rPr>
      <t>OG.A.01 Dvojni ročaj - zaobljen</t>
    </r>
    <r>
      <rPr>
        <sz val="10"/>
        <rFont val="Arial Narrow"/>
        <family val="2"/>
        <charset val="238"/>
      </rPr>
      <t xml:space="preserve">
Tip Jekleno držalo v liniji klančine
Okvir panela /
Vertikalne prečke /
Ročaj Stranski ročaj, kovinski profil, ∅ 50 mm, pritrjen na kovinske prečke
Pritrjevanje Sidranje v AB steno
Obdelava Prašno barvano v RAL po izbiri arhitekta
Dimenzija panelov glej shemo
Dimenzija ograje skupaj glej shemo
Kosov 3 (stolpiči D2, E2 in E3)
l=5,10 m</t>
    </r>
    <r>
      <rPr>
        <sz val="10"/>
        <rFont val="Aptos Narrow"/>
        <family val="2"/>
      </rPr>
      <t>¹</t>
    </r>
    <r>
      <rPr>
        <sz val="10"/>
        <rFont val="Arial Narrow"/>
        <family val="2"/>
        <charset val="238"/>
      </rPr>
      <t xml:space="preserve">
površina ograje 1,76 m²
po shemi</t>
    </r>
  </si>
  <si>
    <r>
      <rPr>
        <b/>
        <sz val="10"/>
        <rFont val="Arial Narrow"/>
        <family val="2"/>
        <charset val="238"/>
      </rPr>
      <t>OG.A.02 Dvojni ročaj - zaobljen</t>
    </r>
    <r>
      <rPr>
        <sz val="10"/>
        <rFont val="Arial Narrow"/>
        <family val="2"/>
        <charset val="238"/>
      </rPr>
      <t xml:space="preserve">
Tip Jekleno držalo v liniji klančine
Okvir panela /
Vertikalne prečke /
Ročaj Stranski ročaj, kovinski profil, ∅ 50 mm, pritrjen na kovinske prečke
Pritrjevanje Sidranje stebričkov v AB korito
Obdelava Prašno barvano v RAL po izbiri arhitekta
Dimenzija panelov glej shemo
Dimenzija ograje skupaj glej shemo
Kosov 3 (stolpiči D2, E2 in E3)
l=5,10 m¹
površina ograje 3,46 m²
po shemi</t>
    </r>
  </si>
  <si>
    <r>
      <rPr>
        <b/>
        <sz val="10"/>
        <rFont val="Arial Narrow"/>
        <family val="2"/>
        <charset val="238"/>
      </rPr>
      <t>OG.A.03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13 (stolpiča D2, E2 in E3)
ograja l=2,32 m¹
površina ograje 2,08 m²
ročaj l=3,21 m¹
po shemi</t>
    </r>
  </si>
  <si>
    <r>
      <rPr>
        <b/>
        <sz val="10"/>
        <rFont val="Arial Narrow"/>
        <family val="2"/>
        <charset val="238"/>
      </rPr>
      <t>OG.A.07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10 (stolpiča D2, E2 in E3)
l=2,27 m¹
površina ograje 1,92 m²
ročaj l=3,21 m¹
po shemi</t>
    </r>
  </si>
  <si>
    <r>
      <rPr>
        <b/>
        <sz val="10"/>
        <rFont val="Arial Narrow"/>
        <family val="2"/>
        <charset val="238"/>
      </rPr>
      <t>OG.A.04 Stopniščna ograja z ročajem</t>
    </r>
    <r>
      <rPr>
        <sz val="10"/>
        <rFont val="Arial Narrow"/>
        <family val="2"/>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13 (stolpiča D2, E2 in E3)</t>
    </r>
    <r>
      <rPr>
        <sz val="10"/>
        <rFont val="Arial Narrow"/>
        <family val="2"/>
        <charset val="238"/>
      </rPr>
      <t xml:space="preserve">
l=4,24 m¹
površina ograje 4,48 m²
ročaj l=4,45 m¹
po shemi</t>
    </r>
  </si>
  <si>
    <r>
      <rPr>
        <b/>
        <sz val="10"/>
        <rFont val="Arial Narrow"/>
        <family val="2"/>
        <charset val="238"/>
      </rPr>
      <t>OG.A.08 Ograja</t>
    </r>
    <r>
      <rPr>
        <sz val="10"/>
        <rFont val="Arial Narrow"/>
        <family val="2"/>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3 (stolpiča D2, E2 in E3)
l=3,60 m¹
površina ograje 2,77 m²</t>
    </r>
    <r>
      <rPr>
        <sz val="10"/>
        <rFont val="Arial Narrow"/>
        <family val="2"/>
        <charset val="238"/>
      </rPr>
      <t xml:space="preserve">
po shemi</t>
    </r>
  </si>
  <si>
    <r>
      <rPr>
        <b/>
        <sz val="10"/>
        <rFont val="Arial Narrow"/>
        <family val="2"/>
        <charset val="238"/>
      </rPr>
      <t>OG.A.05 Ograja</t>
    </r>
    <r>
      <rPr>
        <sz val="10"/>
        <rFont val="Arial Narrow"/>
        <family val="2"/>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13 (stolpiča D2, E2 in E3)
l=2,7 m¹
površina ograje 2,73 m²
po shemi</t>
    </r>
  </si>
  <si>
    <r>
      <rPr>
        <b/>
        <sz val="10"/>
        <rFont val="Arial Narrow"/>
        <family val="2"/>
        <charset val="238"/>
      </rPr>
      <t>OG.A.09 Ograja</t>
    </r>
    <r>
      <rPr>
        <sz val="10"/>
        <rFont val="Arial Narrow"/>
        <family val="2"/>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3 (stolpiča D2, E2 in E3)</t>
    </r>
    <r>
      <rPr>
        <sz val="10"/>
        <rFont val="Arial Narrow"/>
        <family val="2"/>
        <charset val="238"/>
      </rPr>
      <t xml:space="preserve">
l=2,70 m¹
površina ograje 2,7 m²
po shemi</t>
    </r>
  </si>
  <si>
    <r>
      <rPr>
        <b/>
        <sz val="10"/>
        <rFont val="Arial Narrow"/>
        <family val="2"/>
        <charset val="238"/>
      </rPr>
      <t>OG.A.06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10 (stolpiča D2, E2 in E3)
l=3,37 m¹
površina ograje 2,64 m²
ročaj l=5,10 m¹
po shemi</t>
    </r>
  </si>
  <si>
    <r>
      <rPr>
        <b/>
        <sz val="10"/>
        <rFont val="Arial Narrow"/>
        <family val="2"/>
        <charset val="238"/>
      </rPr>
      <t>OG.A.06.1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3 (stolpiča D2, E2 in E3)
l=3,37 m¹
površina ograje 2,64 m²
ročaj l=4,21 m¹
po shemi</t>
    </r>
  </si>
  <si>
    <r>
      <rPr>
        <b/>
        <sz val="10"/>
        <rFont val="Arial Narrow"/>
        <family val="2"/>
        <charset val="238"/>
      </rPr>
      <t>OG.A.10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3 (stolpiča D2, E2 in E3)
l=4,24 m¹
površina ograje 4,24 m²
po shemi</t>
    </r>
  </si>
  <si>
    <r>
      <rPr>
        <b/>
        <sz val="10"/>
        <rFont val="Arial Narrow"/>
        <family val="2"/>
        <charset val="238"/>
      </rPr>
      <t>OG.A.11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3 (stolpiča D2, E2 in E3)
l=2,3 m¹
površina ograje 2,18 m²
ročaj l=2,56 m¹
po shemi</t>
    </r>
  </si>
  <si>
    <r>
      <rPr>
        <b/>
        <sz val="10"/>
        <rFont val="Arial Narrow"/>
        <family val="2"/>
        <charset val="238"/>
      </rPr>
      <t>OG.A.12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3 (stolpiča D2, E2 in E3)
l=2,49 m¹
površina ograje 2,73 m²
ročaj l=5,10 m¹
po shemi</t>
    </r>
  </si>
  <si>
    <r>
      <rPr>
        <b/>
        <sz val="10"/>
        <rFont val="Arial Narrow"/>
        <family val="2"/>
        <charset val="238"/>
      </rPr>
      <t>OG.A.13 Stopniščni ročaj</t>
    </r>
    <r>
      <rPr>
        <sz val="10"/>
        <rFont val="Arial Narrow"/>
        <family val="2"/>
        <charset val="238"/>
      </rPr>
      <t xml:space="preserve">
Tip Jeklena notranja panelna ograja z vertikalnimi prečkami
Okvir panela /
Vertikalne prečke /
Ročaj Stranski kovinski ročaj, ∅4 cm
Pritrjevanje Pritrjen na AB steno
Obdelava Prašno barvano v RAL
Dimenzija panelov 
Dimenzija ograje skupaj glej shemo
Kosov 3 (stolpiča D2, E2 in E3)
l=1,31 m¹
po shemi</t>
    </r>
  </si>
  <si>
    <r>
      <rPr>
        <b/>
        <sz val="10"/>
        <rFont val="Arial Narrow"/>
        <family val="2"/>
        <charset val="238"/>
      </rPr>
      <t>OG.A.14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Dimenzija ograje skupaj glej shemo
Kosov 3 (stolpiča D2, E2 in E3)
l=2,42 m¹
po shemi</t>
    </r>
  </si>
  <si>
    <r>
      <rPr>
        <b/>
        <sz val="10"/>
        <rFont val="Arial Narrow"/>
        <family val="2"/>
        <charset val="238"/>
      </rPr>
      <t>OG.A.15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Dimenzija ograje skupaj glej shemo
Kosov 3 (stolpiča D2, E2 in E3)
l=4,45 m¹
po shemi</t>
    </r>
  </si>
  <si>
    <r>
      <rPr>
        <b/>
        <sz val="10"/>
        <rFont val="Arial Narrow"/>
        <family val="2"/>
        <charset val="238"/>
      </rPr>
      <t>OG.A.16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3 (stolpiča D2, E2 in E3)
l=2,53 m¹
površina ograje 2,27 m²
ročaj l=3,14 m¹
po shemi</t>
    </r>
  </si>
  <si>
    <r>
      <rPr>
        <b/>
        <sz val="10"/>
        <rFont val="Arial Narrow"/>
        <family val="2"/>
        <charset val="238"/>
      </rPr>
      <t>OG.A.17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10
l=6,24 m¹
površina ograje 5,41 m²
po shemi</t>
    </r>
  </si>
  <si>
    <r>
      <rPr>
        <b/>
        <sz val="10"/>
        <rFont val="Arial Narrow"/>
        <family val="2"/>
        <charset val="238"/>
      </rPr>
      <t>OG.A.18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13
l=6,88 m¹
površina ograje 6,88m²
po shemi</t>
    </r>
  </si>
  <si>
    <r>
      <rPr>
        <b/>
        <sz val="10"/>
        <rFont val="Arial Narrow"/>
        <family val="2"/>
        <charset val="238"/>
      </rPr>
      <t>OG.A.19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glej shemo
26 (stolpiči D2, E2 in E3)
l=2,7 m¹
površina ograje 2,7 m²
po shemi</t>
    </r>
  </si>
  <si>
    <r>
      <rPr>
        <b/>
        <sz val="10"/>
        <rFont val="Arial Narrow"/>
        <family val="2"/>
        <charset val="238"/>
      </rPr>
      <t>OG.A.20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glej shemo
13 (stolpiči D2, E2 in E3)
l=2,64 m¹
površina ograje 2,64 m²
po shemi</t>
    </r>
  </si>
  <si>
    <r>
      <rPr>
        <b/>
        <sz val="10"/>
        <rFont val="Arial Narrow"/>
        <family val="2"/>
        <charset val="238"/>
      </rPr>
      <t>OG.A.21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glej shemo
13 (stolpiči D2, E2 in E3)
l=2,64 m¹
površina ograje 2,64 m²
po shemi</t>
    </r>
  </si>
  <si>
    <r>
      <rPr>
        <b/>
        <sz val="10"/>
        <rFont val="Arial Narrow"/>
        <family val="2"/>
        <charset val="238"/>
      </rPr>
      <t>OG.A.22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glej shemo
3 (stolpiči D2, E2 in E3)
l=1,38 m¹
površina ograje 1,38 m²
po shemi</t>
    </r>
  </si>
  <si>
    <r>
      <rPr>
        <b/>
        <sz val="10"/>
        <rFont val="Arial Narrow"/>
        <family val="2"/>
        <charset val="238"/>
      </rPr>
      <t>OG.A.23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glej shemo
3 (stolpiči D2, E2 in E3)
l=6,88 m¹
površina ograje 6,88 m²
po shemi</t>
    </r>
  </si>
  <si>
    <r>
      <rPr>
        <b/>
        <sz val="10"/>
        <rFont val="Arial Narrow"/>
        <family val="2"/>
        <charset val="238"/>
      </rPr>
      <t>OG.A.24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3 (stolpiča D2, E2 in E3)
l=2,61 m¹
površina ograje 2,82 m²
ročaj l=2,7 m¹
po shemi</t>
    </r>
  </si>
  <si>
    <r>
      <rPr>
        <b/>
        <sz val="10"/>
        <rFont val="Arial Narrow"/>
        <family val="2"/>
        <charset val="238"/>
      </rPr>
      <t>OG.B.01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Kosov1 
l=5,1 m¹
površina ograje 1,76 m²
po shemi</t>
    </r>
  </si>
  <si>
    <r>
      <rPr>
        <b/>
        <sz val="10"/>
        <rFont val="Arial Narrow"/>
        <family val="2"/>
        <charset val="238"/>
      </rPr>
      <t>OG.B.02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Kosov1 
l=5,1 m¹
površina ograje 1,76 m²
po shemi</t>
    </r>
  </si>
  <si>
    <r>
      <rPr>
        <b/>
        <sz val="10"/>
        <rFont val="Arial Narrow"/>
        <family val="2"/>
        <charset val="238"/>
      </rPr>
      <t>OG.B.03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4 (stolpič D3)
l=2,29 m¹
površina ograje 2,46 m²
ročaj l=2,67 m¹
po shemi</t>
    </r>
  </si>
  <si>
    <r>
      <rPr>
        <b/>
        <sz val="10"/>
        <rFont val="Arial Narrow"/>
        <family val="2"/>
        <charset val="238"/>
      </rPr>
      <t>OG.B.04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glej shemo
Dimenzija ograje skupaj glej shemo
Kosov 4 (stolpič D3)
ročaj l=4,0 m¹
po shemi</t>
    </r>
  </si>
  <si>
    <r>
      <rPr>
        <b/>
        <sz val="10"/>
        <rFont val="Arial Narrow"/>
        <family val="2"/>
        <charset val="238"/>
      </rPr>
      <t>OG.B.05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4 (stolpič D3)
l=2,98 m¹
površina ograje 2,26 m²
ročaj l=3,73 m¹
po shemi</t>
    </r>
  </si>
  <si>
    <r>
      <rPr>
        <b/>
        <sz val="10"/>
        <rFont val="Arial Narrow"/>
        <family val="2"/>
        <charset val="238"/>
      </rPr>
      <t>OG.B.06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4 (stolpič D3)
l=2,34 m¹
površina ograje 2,54 m²
ročaj l=2,67 m¹
po shemi</t>
    </r>
  </si>
  <si>
    <r>
      <rPr>
        <b/>
        <sz val="10"/>
        <rFont val="Arial Narrow"/>
        <family val="2"/>
        <charset val="238"/>
      </rPr>
      <t>OG.B.07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4 (stolpič D3)
l=2,89 m¹
površina ograje 2,9 m²
ročaj l=2,76 m¹
po shemi</t>
    </r>
  </si>
  <si>
    <r>
      <rPr>
        <b/>
        <sz val="10"/>
        <rFont val="Arial Narrow"/>
        <family val="2"/>
        <charset val="238"/>
      </rPr>
      <t>OG.B.08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6 (stolpič D3)
l=0,44 m¹
površina ograje 0,44 m²
ročaj l=0,60 m¹
po shemi</t>
    </r>
  </si>
  <si>
    <r>
      <rPr>
        <b/>
        <sz val="10"/>
        <rFont val="Arial Narrow"/>
        <family val="2"/>
        <charset val="238"/>
      </rPr>
      <t>OG.B.09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4 (stolpič D3)
l=0,44 m¹
površina ograje 0,44 m²
ročaj l=0,6 m¹
po shemi</t>
    </r>
  </si>
  <si>
    <r>
      <rPr>
        <b/>
        <sz val="10"/>
        <rFont val="Arial Narrow"/>
        <family val="2"/>
        <charset val="238"/>
      </rPr>
      <t>OG.B.10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5 (stolpič D3)
l=2,89 m¹
površina ograje 2,89 m²
po shemi</t>
    </r>
  </si>
  <si>
    <r>
      <rPr>
        <b/>
        <sz val="10"/>
        <rFont val="Arial Narrow"/>
        <family val="2"/>
        <charset val="238"/>
      </rPr>
      <t>OG.B.11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5 (stolpič D3)
l=3,54 m¹
površina ograje 3,54 m²
po shemi</t>
    </r>
  </si>
  <si>
    <r>
      <rPr>
        <b/>
        <sz val="10"/>
        <rFont val="Arial Narrow"/>
        <family val="2"/>
        <charset val="238"/>
      </rPr>
      <t>OG.B.12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D3)
l=2,08 m¹
površina ograje 2,27 m²
ročaj l=2,65 m¹
po shemi</t>
    </r>
  </si>
  <si>
    <r>
      <rPr>
        <b/>
        <sz val="10"/>
        <rFont val="Arial Narrow"/>
        <family val="2"/>
        <charset val="238"/>
      </rPr>
      <t>OG.B.13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D3)
l=3,47 m¹
površina ograje 3,65 m²
ročaj l=3,91 m¹
po shemi</t>
    </r>
  </si>
  <si>
    <r>
      <rPr>
        <b/>
        <sz val="10"/>
        <rFont val="Arial Narrow"/>
        <family val="2"/>
        <charset val="238"/>
      </rPr>
      <t>OG.B.14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glej shemo
Dimenzija ograje skupaj glej shemo
Kosov 1 (stolpič D3)
ročaj l=2,76 m¹
po shemi</t>
    </r>
  </si>
  <si>
    <r>
      <rPr>
        <b/>
        <sz val="10"/>
        <rFont val="Arial Narrow"/>
        <family val="2"/>
        <charset val="238"/>
      </rPr>
      <t>OG.B.15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D3)
l=2,4 m¹
površina ograje 2,58 m²
ročaj l=2,65 m¹
po shemi</t>
    </r>
  </si>
  <si>
    <r>
      <rPr>
        <b/>
        <sz val="10"/>
        <rFont val="Arial Narrow"/>
        <family val="2"/>
        <charset val="238"/>
      </rPr>
      <t>OG.B.16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glej shemo
Dimenzija ograje skupaj glej shemo
Kosov 4 (stolpič D3)
ročaj l=5,07 m¹
po shemi</t>
    </r>
  </si>
  <si>
    <r>
      <rPr>
        <b/>
        <sz val="10"/>
        <rFont val="Arial Narrow"/>
        <family val="2"/>
        <charset val="238"/>
      </rPr>
      <t>OG.B.17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glej shemo
Dimenzija ograje skupaj glej shemo
Kosov 1 (stolpič D3)
ročaj l=2,76 m¹
po shemi</t>
    </r>
  </si>
  <si>
    <r>
      <rPr>
        <b/>
        <sz val="10"/>
        <rFont val="Arial Narrow"/>
        <family val="2"/>
        <charset val="238"/>
      </rPr>
      <t>OG.B.18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D3)
l=2,08 m¹
površina ograje 2,27 m²
ročaj l=2,34 m¹
po shemi</t>
    </r>
  </si>
  <si>
    <r>
      <rPr>
        <b/>
        <sz val="10"/>
        <rFont val="Arial Narrow"/>
        <family val="2"/>
        <charset val="238"/>
      </rPr>
      <t>OG.B.20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4 (stolpič D3)
l=7,35 m¹
površina ograje 7,28 m²
po shemi</t>
    </r>
  </si>
  <si>
    <r>
      <rPr>
        <b/>
        <sz val="10"/>
        <rFont val="Arial Narrow"/>
        <family val="2"/>
        <charset val="238"/>
      </rPr>
      <t>OG.B.21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4 (stolpič D3)
l=7,22 m¹
površina ograje 7,15 m²
po shemi</t>
    </r>
  </si>
  <si>
    <r>
      <rPr>
        <b/>
        <sz val="10"/>
        <rFont val="Arial Narrow"/>
        <family val="2"/>
        <charset val="238"/>
      </rPr>
      <t>OG.B.22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4 (stolpič D3)
l=7,22 m¹
površina ograje 7,15 m²
po shemi</t>
    </r>
  </si>
  <si>
    <r>
      <rPr>
        <b/>
        <sz val="10"/>
        <rFont val="Arial Narrow"/>
        <family val="2"/>
        <charset val="238"/>
      </rPr>
      <t>OG.B.23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stopnišče
Obdelava Prašno barvano v RAL
Dimenzija panelov glej shemo
Dimenzija ograje skupaj glej shemo
Kosov 1 (stolpič D3)
l=1,64 m¹
površina ograje 1,64 m²
po shemi</t>
    </r>
  </si>
  <si>
    <r>
      <rPr>
        <b/>
        <sz val="10"/>
        <rFont val="Arial Narrow"/>
        <family val="2"/>
        <charset val="238"/>
      </rPr>
      <t>OG.OS.01 Dvojni ročaj - zaobljen</t>
    </r>
    <r>
      <rPr>
        <sz val="10"/>
        <rFont val="Arial Narrow"/>
        <family val="2"/>
        <charset val="238"/>
      </rPr>
      <t xml:space="preserve">
Tip Jekleno držalo v liniji klančine
Okvir panela /
Vertikalne prečke /
Ročaj Stranski ročaj, kovinski profil, ∅ 50 mm, pritrjen na kovinske prečke
Pritrjevanje Sidranje v AB steno
Obdelava Prašno barvano v RAL po izbiri arhitekta
Dimenzija panelov glej shemo
Dimenzija ograje skupaj glej shemo
Kosov 2 (stolpič D3)
l=6,91 m¹
površina ograje 2,39 m²
po shemi</t>
    </r>
  </si>
  <si>
    <r>
      <rPr>
        <b/>
        <sz val="10"/>
        <rFont val="Arial Narrow"/>
        <family val="2"/>
        <charset val="238"/>
      </rPr>
      <t>OG.OS.03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8 (stolpiča D1 in E1)
l=6,39 m¹
površina ograje 6,03 m²
ročaj l=7,56 m¹
po shemi</t>
    </r>
  </si>
  <si>
    <r>
      <rPr>
        <b/>
        <sz val="10"/>
        <rFont val="Arial Narrow"/>
        <family val="2"/>
        <charset val="238"/>
      </rPr>
      <t>OG.OS.04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8 (stolpiča D1 in E1)
l=7,6 m¹
površina ograje 8,19 m²
ročaj l=7,72 m¹
po shemi</t>
    </r>
  </si>
  <si>
    <r>
      <rPr>
        <b/>
        <sz val="10"/>
        <rFont val="Arial Narrow"/>
        <family val="2"/>
        <charset val="238"/>
      </rPr>
      <t>OG.OS.05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skupaj glej shemo
Kosov 4 (stolpiča D1 in E1)
l=6,57 m¹
površina ograje 5,74 m²
po shemi</t>
    </r>
  </si>
  <si>
    <r>
      <rPr>
        <b/>
        <sz val="10"/>
        <rFont val="Arial Narrow"/>
        <family val="2"/>
        <charset val="238"/>
      </rPr>
      <t>OG.OS.06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2 (stolpiča D1 in E1)
l=7,12 m¹
površina ograje 6,81 m²
ročaj l=8,2 m¹
po shemi</t>
    </r>
  </si>
  <si>
    <r>
      <rPr>
        <b/>
        <sz val="10"/>
        <rFont val="Arial Narrow"/>
        <family val="2"/>
        <charset val="238"/>
      </rPr>
      <t>OG.OS.07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
Dimenzija ograje skupaj glej shemo
Kosov 2 (stolpiča D1 in E1)
l=8,18 m¹
po shemi</t>
    </r>
  </si>
  <si>
    <r>
      <rPr>
        <b/>
        <sz val="10"/>
        <rFont val="Arial Narrow"/>
        <family val="2"/>
        <charset val="238"/>
      </rPr>
      <t>OG.OS.08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skupaj glej shemo
Kosov 6 (stolpiča D1 in E1)
l=6,28 m¹
površina ograje 5,45 m²
po shemi</t>
    </r>
  </si>
  <si>
    <r>
      <rPr>
        <b/>
        <sz val="10"/>
        <rFont val="Arial Narrow"/>
        <family val="2"/>
        <charset val="238"/>
      </rPr>
      <t>OG.OS.09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skupaj glej shemo
Kosov 6 (stolpiča D1 in E1)
l=4,56 m¹
površina ograje 4,56 m²
po shemi</t>
    </r>
  </si>
  <si>
    <r>
      <rPr>
        <b/>
        <sz val="10"/>
        <rFont val="Arial Narrow"/>
        <family val="2"/>
        <charset val="238"/>
      </rPr>
      <t>OG.OS.10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skupaj glej shemo
Kosov 8 (stolpiča D1 in E1)
l=4,58 m¹
površina ograje 4,58 m²
po shemi</t>
    </r>
  </si>
  <si>
    <r>
      <rPr>
        <b/>
        <sz val="10"/>
        <rFont val="Arial Narrow"/>
        <family val="2"/>
        <charset val="238"/>
      </rPr>
      <t>OG.OS.11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skupaj glej shemo
Kosov 2 (stolpiča D1 in E1)
l=5,81 m¹
površina ograje 5,81 m²
po shemi</t>
    </r>
  </si>
  <si>
    <r>
      <rPr>
        <b/>
        <sz val="10"/>
        <rFont val="Arial Narrow"/>
        <family val="2"/>
        <charset val="238"/>
      </rPr>
      <t>OG.OS.12 Ograja</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
Pritrjevanje Sidranje na AB ploščo
Obdelava Prašno barvano v RAL
Dimenzija panelov glej shemo
Dimenzija ograje skupaj glej shemo
Kosov 2 (stolpiča D1 in E1)
l=7,14 m¹
površina ograje 7,14 m²
po shemi</t>
    </r>
  </si>
  <si>
    <r>
      <rPr>
        <b/>
        <sz val="10"/>
        <rFont val="Arial Narrow"/>
        <family val="2"/>
        <charset val="238"/>
      </rPr>
      <t>OG.E2.01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
Dimenzija ograje skupaj glej shemo
Kosov 1 (stolpič E2)
po shemi</t>
    </r>
  </si>
  <si>
    <r>
      <rPr>
        <b/>
        <sz val="10"/>
        <rFont val="Arial Narrow"/>
        <family val="2"/>
        <charset val="238"/>
      </rPr>
      <t>OG.E2.02 Stopniščni ročaj</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E2)
po shemi</t>
    </r>
  </si>
  <si>
    <r>
      <rPr>
        <b/>
        <sz val="10"/>
        <rFont val="Arial Narrow"/>
        <family val="2"/>
        <charset val="238"/>
      </rPr>
      <t>OG.E2.03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
Dimenzija ograje skupaj glej shemo
Kosov 1 (stolpič E2)
po shemi</t>
    </r>
  </si>
  <si>
    <r>
      <rPr>
        <b/>
        <sz val="10"/>
        <rFont val="Arial Narrow"/>
        <family val="2"/>
        <charset val="238"/>
      </rPr>
      <t>OG.E2.04 Stopniščni ročaj</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E2)
po shemi</t>
    </r>
  </si>
  <si>
    <r>
      <rPr>
        <b/>
        <sz val="10"/>
        <rFont val="Arial Narrow"/>
        <family val="2"/>
        <charset val="238"/>
      </rPr>
      <t>OG.E2.05 Stopniščni ročaj</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E2)
po shemi</t>
    </r>
  </si>
  <si>
    <r>
      <rPr>
        <b/>
        <sz val="10"/>
        <rFont val="Arial Narrow"/>
        <family val="2"/>
        <charset val="238"/>
      </rPr>
      <t>OG.E2.06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
Dimenzija ograje skupaj glej shemo
Kosov 1 (stolpič E2)
po shemi</t>
    </r>
  </si>
  <si>
    <r>
      <rPr>
        <b/>
        <sz val="10"/>
        <rFont val="Arial Narrow"/>
        <family val="2"/>
        <charset val="238"/>
      </rPr>
      <t>OG.E2.07 Stopniščna ograja z ročajem</t>
    </r>
    <r>
      <rPr>
        <sz val="10"/>
        <rFont val="Arial Narrow"/>
        <family val="2"/>
        <charset val="238"/>
      </rPr>
      <t xml:space="preserve">
Tip Jeklena notranja panelna ograja z vertikalnimi prečkami
Spodnja pasnica okvirja - ploščat kovinski profil, 5 x 1 cm
Vertikalne prečke, zgornja in stranski pasnici okvirja -  ploščat kovinski okvir, 5 x 0,4 cm
Ročaj Stranski kovinski ročaj, ∅4 cm, pritrjen na kovinske prečke
Pritrjevanje Sidranje na AB stopnišče
Obdelava Prašno barvano v RAL
Dimenzija panelov glej shemo
Dimenzija ograje skupaj glej shemo
Kosov 1 (stolpič E2)
po shemi</t>
    </r>
  </si>
  <si>
    <r>
      <rPr>
        <b/>
        <sz val="10"/>
        <rFont val="Arial Narrow"/>
        <family val="2"/>
        <charset val="238"/>
      </rPr>
      <t>OG.E2.08 Stopniščni ročaj</t>
    </r>
    <r>
      <rPr>
        <sz val="10"/>
        <rFont val="Arial Narrow"/>
        <family val="2"/>
        <charset val="238"/>
      </rPr>
      <t xml:space="preserve">
Tip Kovinski ročaj ograje
Okvir panela /
Vertikalne prečke /
Ročaj Stranski kovinski ročaj, ∅4 cm
Pritrjevanje Pritrjen na AB steno
Obdelava Prašno barvano v RAL
Dimenzija panelov /
Dimenzija ograje skupaj glej shemo
Kosov 1 (stolpič E2)
po shemi</t>
    </r>
  </si>
  <si>
    <t>Stojalo za kolo, trdno jeklo
Konstrukcija: Jeklena konstrukcija iz L-profila
Površinska obdelava: vroče cinkano in prašno lakirano
Telo: zvar iz jeklenega L-profila 60×60×6 mm in plamensko rezanih delov iz jeklene pločevine debeline 10 mm
Skupna višina 1100 mm, dolžina 600 mm
Barva: odtenki poliestrskih praškastih premazov s fino, mat strukturo, standardno dobavlja mmcité
ostale barve po RAL vzorčni mapi po naročilu
Sidranje: Sidranje pod pločnik ali v betonski temelj na zbitem terenu z uporabo navojnih palic M12
Vsi elementi uličnega pohištva morajo biti ustrezno sidrani po navodilih proizvajalca.</t>
  </si>
  <si>
    <t>Kompletna dobava in montaža:
box (okvir) za zunanjo enoto klime (npr.: SKLEDAR) 110x100x60 : Izdelava po meri _prilagojeno glede na dimenzije klimatske naprave; Materiali: Kovinski okvir, prašno barvano, les impregniran, zaščiten; Montaža: možnost samostojne montaže ali montaže po dogovoru Barva po izbiri projektanta RAL
Detajlni opis, glej sheme!</t>
  </si>
  <si>
    <t>Kompletna dobava in montaža ograje po shemi:</t>
  </si>
  <si>
    <t>Kompletna dobava in montaža rešetke po shemi:</t>
  </si>
  <si>
    <t>Dobava in vgradnja protikoreninske zaščite (ob stavbah, v sestavi ZU.3.01)</t>
  </si>
  <si>
    <t>PREFABRICIRANI JAŠKI</t>
  </si>
  <si>
    <t>Splošna določila:</t>
  </si>
  <si>
    <t>SKUPAJ PREFABRICIRANI JAŠKI</t>
  </si>
  <si>
    <t>Splošna določila</t>
  </si>
  <si>
    <t>(archicad)
type = opening
shape = circle
structural function = load-bearing
width &lt;20cm
width =&gt; 10cm
layer name contains "plos"</t>
  </si>
  <si>
    <t>Okrogli v stenah: 20,0–30 cm</t>
  </si>
  <si>
    <t>Okrogli preboji v ploščah</t>
  </si>
  <si>
    <t>Pravokotni preboji v stenah po površini</t>
  </si>
  <si>
    <t>(archicad)
type = opening
shape = circle
structural function = load-bearing
width &lt;10cm
layer name contains "plos"</t>
  </si>
  <si>
    <t>g)</t>
  </si>
  <si>
    <t>(archicad)
type = opening
shape = square / rectangle / polygonal
structural function = load-bearing
area &lt; 0,5 m2
layer name contains "sten"</t>
  </si>
  <si>
    <t>(archicad)
type = opening
shape = square / rectangle / polygonal
structural function = load-bearing
area =&gt; 0,5 m2
area &lt; 1,1 m2
layer name contains "sten"</t>
  </si>
  <si>
    <t>(archicad)
type = opening
shape = circle
structural function = load-bearing
width &lt;40cm
width =&gt; 30cm
layer name contains "sten"</t>
  </si>
  <si>
    <t>(archicad)
type = opening
shape = circle
structural function = load-bearing
width &lt;30cm
width =&gt; 20cm
layer name contains "sten"</t>
  </si>
  <si>
    <t>(archicad)
type = opening
shape = circle
structural function = load-bearing
width &lt;20cm
width =&gt; 10cm
layer name contains "sten"</t>
  </si>
  <si>
    <t>Pravokotni/ne-okrogli preboji v ploščah po površini</t>
  </si>
  <si>
    <t>h)</t>
  </si>
  <si>
    <t>i)</t>
  </si>
  <si>
    <t>Dobava, montaža in demontaža  opaža prehodov za razne cevi, prezračevalnih kanalov skozi temelje, stene, stropove, oziroma skozi razne betonske konstrukcije, z izdelavo ustreznega opažnega vložka oziroma šablone za formiranje preboja, vključno z montažo, pritrditvijo in odstranitvijo po betoniranju.</t>
  </si>
  <si>
    <t>(archicad)
type = opening
shape = square / rectangle / polygonal
structural function = load-bearing
area =&gt; 0,5 m2
area &lt; 1,1 m2
layer name contains "plosc"</t>
  </si>
  <si>
    <t>(archicad)
type = opening
shape = square / rectangle / polygonal
structural function = load-bearing
area &lt; 0,5 m2
layer name contains "plosc"</t>
  </si>
  <si>
    <r>
      <rPr>
        <u/>
        <sz val="10"/>
        <rFont val="Arial Narrow"/>
        <family val="2"/>
      </rPr>
      <t>V postavko je vključeno:</t>
    </r>
    <r>
      <rPr>
        <sz val="10"/>
        <rFont val="Arial Narrow"/>
        <family val="2"/>
      </rPr>
      <t xml:space="preserve">
•	zakoličba in priprava gradbišča, 
•	izkop do projektirane kote in ureditev temeljne jame, 
•	priprava in planiranje temeljnih tal, 
•	izvedba podložnega betona C12/15, debeline 10 cm, 
•	dobava, rezanje, krivljenje in vgradnja vse potrebne armature po načrtih statike, 
•	dobava, opaženje, betoniranje in nega armiranobetonskega podstavka iz betona predpisanega razreda po projektu konstrukcije, 
•	izdelava vseh potrebnih robov, posnetij in zaključkov, 
•	dobava in vgradnja zaščitnih cevi (PVC/PEHD) za energetske in signalne vode; število, premeri in razporeditev cevi se izvedejo skladno z načrti elektroinštalacij, 
•	dobava in vgradnja pocinkanega jeklenega ozemljitvenega traku FeZn, položenega od predvidene lokacije agregata do temelja ter križno 2× po diagonali v temelju, z izvedbo vseh potrebnih spojev in priključnih mest, 
•	izdelava vseh potrebnih prebojev, odprtin, rezervacij in sidrnih elementov skladno z načrti strojnih, elektro in gradbenih instalacij, 
•	zasip ob temelju z ustreznim materialom in zgoščevanje po plasteh, 
•	odvoz viškov izkopanega materiala na deponijo, 
•	vsi transporti, pomožna dela, delovni odri (če so potrebni), zaščita izvedenih del, čiščenje gradbišča ter vsi stroški za izvedbo popolnoma dokončanega elementa. </t>
    </r>
  </si>
  <si>
    <t>AR_A1.10</t>
  </si>
  <si>
    <t>Zaščita obstoječega drevesa v SV delu zemljišča v skladu s SIST DIN 18920 za čas gradnje, premer krošnje cca 15m</t>
  </si>
  <si>
    <t>Točkovni oziroma dodatni toplotnoizolacijski element za območje atike oziroma lokalne konstrukcijske prekinitve, dimenzije b/h=20/196 cm, za zmanjšanje toplotnega mostu in prenos predvidenih sil skladno s statičnim izračunom (kot npr. SC-T WL-M1-V1-R90-H1200-L200-5.0</t>
  </si>
  <si>
    <t>Točkovni oziroma dodatni toplotnoizolacijski element za območje atike oziroma lokalne konstrukcijske prekinitve, dimenzije b/h=20/196 cm, za zmanjšanje toplotnega mostu in prenos predvidenih sil skladno s statičnim izračunom (kot npr. Isokorb® SC-T WL-M1-V1-R90-H1200-L200-5.0</t>
  </si>
  <si>
    <t>Točkovni oziroma dodatni toplotnoizolacijski element za območje atike oziroma lokalne konstrukcijske prekinitve, dimenzije b/h=20/196 cm, za zmanjšanje toplotnega mostu in prenos predvidenih sil skladno s statičnim izračunom (kot npr.Isokorb® SC-T WL-M1-V1-R90-H1200-L200-5.0</t>
  </si>
  <si>
    <t>j)</t>
  </si>
  <si>
    <t>k)</t>
  </si>
  <si>
    <t>l)</t>
  </si>
  <si>
    <t>m)</t>
  </si>
  <si>
    <t>n)</t>
  </si>
  <si>
    <t>o)</t>
  </si>
  <si>
    <t>p)</t>
  </si>
  <si>
    <t>r)</t>
  </si>
  <si>
    <t>s)</t>
  </si>
  <si>
    <t>t)</t>
  </si>
  <si>
    <t>u)</t>
  </si>
  <si>
    <t>- grobi omet, fini omet, pleskano (na notranji strani)
- opečni modularni zidaki (kot npr. Wienerberger Porotherm 20)
- osnovni premaz (npr.: weber podklad haft)
- fasadno lepilo (npr.: webertherm demit stirofix)
- toplotna izolacija (kamena volna, λ=0,035 W/mK)  deb. 20 cm, na spodnjem delu XPS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RAL (gladki - fini; zaribani, npr.: weberpas extraClean 1,5mm, R935 - 1961A)</t>
  </si>
  <si>
    <t>- grobi omet, fini omet, pleskano
- opečni modularni zidaki (kot npr. Wienerberger Porotherm 20)
- osnovni premaz (npr.: weber podklad haft)
- fasadno lepilo (npr.: webertherm demit stirofix)
- toplotna izolacija (kamena volna, λ=0,035 W/mK)  deb. 20 cm, na spodnjem delu XPS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RAL (gladki - fini; zaribani, npr.: weberpas extraClean 1,5mm, R935 - 1961A)</t>
  </si>
  <si>
    <t>(Ročen izbor gradnikov)</t>
  </si>
  <si>
    <t>['Family'] = '%FS.1.04'%'</t>
  </si>
  <si>
    <t>['Family'] = '%FS.1.03'%'</t>
  </si>
  <si>
    <t>['Element ID'] = 'O.01%' OR
['Element ID'] = 'O.02%'</t>
  </si>
  <si>
    <t>[Quantity] x 2 x 1,7m</t>
  </si>
  <si>
    <t>[Quantity] x 2</t>
  </si>
  <si>
    <t xml:space="preserve">[Quantity] </t>
  </si>
  <si>
    <t>(Ročni izbor gradnikov)</t>
  </si>
  <si>
    <t>Kompletna dobava vseh potrebnih materialov ter izvedba vertikalnih okenskih in vratnih špalet pri oknih tipa O.01 in O.02 na glavni fasadi, v sestavi fasade FS.1.01 in FS.1.02, vključno z vsemi potrebnimi podkonstrukcijami, izolacijskimi in zaključnimi sloji, vogalnimi profili, tesnjenjem stikov, priključki na stavbno pohištvo in fasadni sistem, pomožnim pritrdilnim materialom ter vsemi spremljajočimi deli</t>
  </si>
  <si>
    <t>Kompletna dobava vseh potrebnih materialov ter izvedba vertikalnih vratnih špalet pri vratih na ložo (h=260cm), v sestavi fasade FS.1.01 in FS.1.02, vključno z vsemi potrebnimi podkonstrukcijami, izolacijskimi in zaključnimi sloji, vogalnimi profili, tesnjenjem stikov, priključki na stavbno pohištvo in fasadni sistem, pomožnim pritrdilnim materialom ter vsemi spremljajočimi deli.</t>
  </si>
  <si>
    <t xml:space="preserve">Kompletna dobava vseh potrebnih materialov ter izvedba fasadnih zaključkov na ložah (h=260cm, š=46cm), kot nadaljevanje glavne fasade FS.1.01 in FS.1.02, vključno z vsemi potrebnimi podkonstrukcijami, izolacijskimi in zaključnimi sloji, vogalnimi profili, tesnjenjem stikov, priključki na stavbno pohištvo in fasadni sistem, pomožnim pritrdilnim materialom ter vsemi spremljajočimi deli. </t>
  </si>
  <si>
    <t xml:space="preserve">['Element ID'] = 'O.03%' </t>
  </si>
  <si>
    <t>(Archicad) 
FS.4.01</t>
  </si>
  <si>
    <t>- osnovni premaz na AB stropni plošči (npr.: weber podklad haft)
- fasadno lepilo (npr.: webertherm demit stirofix)
- toplotna izolacija (fasadne plošče EPS z razbremenilnimi regami, npr.: webertherm demit original EVO 035, λ=0,035 W/mK) deb. 20 cm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RAL (gladki - fini; zaribani, npr.: weberpas extraClean 1,5mm, R935 - 1961A)</t>
  </si>
  <si>
    <t xml:space="preserve">Kompletna dobava materiala in obdelava vertikalnih in horizontalnih špalet za okna O.03 na atrijski fasadi FS.4.01, v skupni dolžini 230 cm na okno, vključno z vsemi potrebnimi podkonstrukcijami, izolacijskimi in zaključnimi sloji, vogalnimi profili, tesnjenjem stikov, priključki na stavbno pohištvo in fasadni sistem, pomožnim pritrdilnim materialom ter vsemi spremljajočimi deli. </t>
  </si>
  <si>
    <t xml:space="preserve">['Element ID'] = 'VV.03%' </t>
  </si>
  <si>
    <t xml:space="preserve">Kompletna dobava vseh potrebnih materialov ter izvedba horizontalnih in vertikalnih vratnih špalet pri vhodnih vratih v stolpičih tipa B, v atrijski fasadi sestave FS.4.01, v skupni dolžini špalete cca 550cm na vrata, vključno z vsemi potrebnimi podkonstrukcijami, izolacijskimi in zaključnimi sloji, z močnejšimi skritimi vogalnimi profili za zaščito vogalov, tesnjenjem stikov, priključki na stavbno pohištvo in fasadni sistem, pomožnim pritrdilnim materialom ter vsemi spremljajočimi deli. </t>
  </si>
  <si>
    <t>Notranje okenske poličke</t>
  </si>
  <si>
    <t>Polica se izdela v ustrezni dolžini in globini glede na posamezni okenski element ter se vgradi na izravnano in nosilno podlago. V postavki so zajeti vsi potrebni podložni, vezni in pritrdilni materiali, bočni zaključki oziroma obdelava rezanih robov, prilagoditev obodnim špaletam, trajno elastično tesnjenje stika z okenskim okvirjem ter fina zaključna obdelava vseh priključkov. Polica se vgradi ravno oziroma z minimalnim naklonom proti prostoru, kadar to zahteva izbrani sistem, brez nihanja, zvijanja ali vidnih poškodb.</t>
  </si>
  <si>
    <t>Izvedba v celoti skladno s projektno dokumentacijo, detajlom vgradnje okna in navodili proizvajalca.</t>
  </si>
  <si>
    <t>Notranje poličke za okna O.01 (80 cm)</t>
  </si>
  <si>
    <t>Notranje poličke za okna O.02 (120 cm)</t>
  </si>
  <si>
    <t>Notranje poličke za okna O.03 (120 cm)</t>
  </si>
  <si>
    <t xml:space="preserve">['Element ID'] = 'O.01%' </t>
  </si>
  <si>
    <t xml:space="preserve">['Element ID'] = 'O.02%' </t>
  </si>
  <si>
    <t>Zunanje okenske poličke</t>
  </si>
  <si>
    <t>V postavki so zajeti sistemski bočni zaključni elementi, priključni profil ob okenskem okvirju, podložni in pritrdilni elementi, zvočno dušilna podloga, vodotesno in trajno elastično tesnjenje vseh stikov ter izvedba priključkov na okno in fasado. Vgradnja mora preprečevati zamakanje vode v fasadni sistem in omogočati temperaturno raztezanje police. Vsi vidni zaključki morajo biti izvedeni natančno, brez deformacij in poškodb površinske obdelave.</t>
  </si>
  <si>
    <t>Izvedba v celoti skladno s projektno dokumentacijo, detajlom vgradnje okna, navodili proizvajalca okenskega in fasadnega sistema ter pravili stroke.</t>
  </si>
  <si>
    <t>Zunanje poličke za okna O.01 (80 cm)</t>
  </si>
  <si>
    <t>Zunanje poličke za okna O.02 (120 cm)</t>
  </si>
  <si>
    <t>Zunanje poličke za okna O.03 (120 cm)</t>
  </si>
  <si>
    <t>Dobava in vgradnja zunanje okenske police iz ekstrudiranega aluminija, površinsko obdelane in barvane v barvi RAL po izboru projektanta, ustrezne širine in globine glede na posamezni okenski element ter sestavo fasadnega ovoja. Polica se izvede z naklonom proti zunanji strani, oblikovanim odkapnim robom ter zadostnim previsom preko zaključnega fasadnega sloja. Globina poličke je cca 26 cm.</t>
  </si>
  <si>
    <t>Dobava in vgradnja notranje okenske police iz visokotlačno stisnjenega lesnega kompozita, kot npr. Werzalit ali enakovredno, v barvi RAL oziroma dekorju po izboru projektanta. Polica mora biti odporna proti vlagi, temperaturnim spremembam, običajnim gospodinjskim čistilom in mehanskim obremenitvam ter mora imeti tovarniško obdelano vidno površino in sprednji rob. Globina poličke je cca 22 cm.</t>
  </si>
  <si>
    <t xml:space="preserve">Postavke vključujejo kompletno izdelavo, dobavo, transport, vnos in vgraditev prefabriciranih instalacijskih elementov (kot npr. sistem SIGMA ali enakovredno), skladno s projektno dokumentacijo, načrti in shemami, navodili proizvajalca ter veljavnimi predpisi in standardi. Izvedba vključuje vse potrebne nosilne in pritrdilne elemente, konzole, objemke, povezovalni in tesnilni material, preboje oziroma prilagoditve v okviru sistema, medsebojno povezovanje elementov in priključevanje vgrajenih instalacijskih komponent, potrebne pomožne materiale in drobni material ter vsa pripravljalna, zaključna in spremljajoča dela, potrebna za popolnoma dokončano, stabilno, tesno in funkcionalno izvedbo. Vključeni so tudi usklajevanje z ostalimi načrti in izvajalci, kontrola mer na objektu pred izdelavo, izdelava potrebnih delavniških oziroma montažnih načrtov, zaščita elementov med transportom in izvedbo, odstranjevanje embalaže in odpadnega materiala ter čiščenje po končani montaži. Vsi vgrajeni proizvodi morajo imeti zahtevane izjave o lastnostih, dokazila o skladnosti in drugo dokumentacijo, zahtevano s projektom in predpisi.
Sheme prefabriciranih jaškov so prikazane v načrtu strojnih instalacij. </t>
  </si>
  <si>
    <t>Ravne strehe</t>
  </si>
  <si>
    <t>Kompletna dobava materiala in izvedba strešne sestave nadstreška, vključno z vsemi potrebnimi pomožnimi materiali, pritrditvami, tesnjenji, obrobami, zaključki in prilagoditvami nosilni konstrukciji, v naslednji sestavi od zgoraj navzdol:</t>
  </si>
  <si>
    <t>V ceno vključiti vse potrebne naklonske in zaključne reze, sidranje in pritrjevanje posameznih slojev, preklop in varjenje hidroizolacije, tesnjenje vseh stikov in prebojev, izvedbo priključkov na obodne konstrukcije, fasado, odtoke in druge elemente, zaključne profile, dilatacije ter vsa pomožna dela za popolnoma funkcionalno in vodotesno izvedbo.</t>
  </si>
  <si>
    <t>Jeklena nosilna konstrukcija nadstreška ni predmet te postavke in se obračuna ločeno.</t>
  </si>
  <si>
    <t>Nadstrešek</t>
  </si>
  <si>
    <t>- prani prodec, frakcije 16–32 mm, debeline cca 5 cm,</t>
  </si>
  <si>
    <t>- zaščitni in ločilni geotekstil, kot npr. WB 300 ali enakovredno,</t>
  </si>
  <si>
    <t>- zgornji sloj hidroizolacije iz visokokakovostnega plastomernega/elastomernega bitumenskega varilnega traku, debeline cca 5 mm, kot npr. Bauder Karat DO/E1 PYE KTP 300 S5 ali enakovredno,</t>
  </si>
  <si>
    <t>- spodnji sloj hidroizolacije iz samolepilnega elastomernega bitumenskega traku, debeline cca 3 mm, kot npr. Bauder TEC KSA DUO 30 – DU/E1 PYE KTG KSP 3 ali enakovredno,</t>
  </si>
  <si>
    <t>- polni leseni opaž v projektiranem naklonu, npr. OSB plošče debeline cca 32 mm,</t>
  </si>
  <si>
    <t>- lesena podkonstrukcija oziroma letve ustreznih dimenzij za izvedbo zahtevanih naklonov in odvodnjavanja strehe,</t>
  </si>
  <si>
    <r>
      <t xml:space="preserve">Strešna sestava mora dosegati zahtevano klasifikacijo zunanjega požara strehe </t>
    </r>
    <r>
      <rPr>
        <sz val="11"/>
        <color rgb="FF000000"/>
        <rFont val="Calibri"/>
        <family val="2"/>
        <charset val="238"/>
      </rPr>
      <t>BROOF(t1).</t>
    </r>
  </si>
  <si>
    <t>Izvedba nepohodne ravne strehe nadstreška v pritličju, kompletno nad jekleno nosilno konstrukcijo, brez dobave in montaže jeklene konstrukcije.</t>
  </si>
  <si>
    <r>
      <rPr>
        <i/>
        <u/>
        <sz val="10"/>
        <rFont val="Arial Narrow"/>
        <family val="2"/>
      </rPr>
      <t>V postavko je vključeno:</t>
    </r>
    <r>
      <rPr>
        <sz val="10"/>
        <rFont val="Arial Narrow"/>
        <family val="2"/>
      </rPr>
      <t xml:space="preserve">
•	zakoličba in priprava za montažo, 
•	dobava in montaža nosilne podlage iz OSB plošč debeline 19 mm, širine približno 25 cm, z vsemi potrebnimi pritrdilnimi elementi, 
•	dobava in montaža podkonstrukcije za pritrditev zaključne kape, 
•	dobava, razrez, krivljenje in montaža zaključne aluminijaste pločevinaste kape razvite širine cca 30 cm, iz aluminijaste barvane pločevine debeline najmanj 0,8 mm (oziroma skladno s projektom), 
•	izvedba vseh vzdolžnih in prečnih stikov, zaključkov, vogalov, spojk, preklopov ter dilatacij, kjer so predvidene, 
•	mehanska pritrditev s skritimi ali vidnimi pritrdili, skladno s sistemom proizvajalca in projektno dokumentacijo, 
•	izvedba vseh potrebnih tesnjenj in zaščite pred zamakanjem, 
•	površinska obdelava pločevine v barvnem odtenku RAL po izboru projektanta, 
•	dobava in vgradnja vsega potrebnega pritrdilnega in tesnilnega materiala, 
•	izvedba vseh pomožnih, pripravljalnih in zaključnih del, 
•	dobava, montaža in demontaža potrebnih delovnih odrov oziroma dvižne mehanizacije, 
•	vsi horizontalni in vertikalni transporti materiala, 
•	sprotno in končno čiščenje ter odvoz odpadnega materiala. </t>
    </r>
  </si>
  <si>
    <r>
      <rPr>
        <i/>
        <u/>
        <sz val="10"/>
        <rFont val="Arial Narrow"/>
        <family val="2"/>
      </rPr>
      <t>V postavko je vključeno:</t>
    </r>
    <r>
      <rPr>
        <sz val="10"/>
        <rFont val="Arial Narrow"/>
        <family val="2"/>
      </rPr>
      <t xml:space="preserve">
•	zakoličba in priprava za montažo, 
•	dobava in montaža nosilne aluminijaste podkonstrukcije z vsemi potrebnimi pritrdilnimi elementi, distančniki in sidri, 
•	dobava in montaža fasadnih aluminijastih kompozitnih plošč z mineralnim negorljivim jedrom, debeline 4 mm, razreda reakcije na ogenj A1 ali A2, npr. ALPOLIC ali enakovredno, 
•	razrez, oblikovanje, krivljenje in prilagoditev plošč dimenzijam in detajlom iz projektne dokumentacije, 
•	pritrditev plošč s kovičenjem na podkonstrukcijo oziroma na način, predpisan s strani proizvajalca sistema, 
•	izvedba vseh vogalov, stikov, zaključnih profilov, dilatacij, preklopov, izrezov in odprtin za preboje ter ostalih kleparskih in fasadnih detajlov, 
•	dobava in vgradnja vseh pritrdilnih elementov, spojnega in tesnilnega materiala, 
•	izvedba prezračevanega zračnega sloja, kjer je predviden s projektom, 
•	površinska obdelava plošč v barvnem odtenku RAL po izboru projektanta, 
•	zaščita okoliških površin med izvedbo del, 
•	izvedba vseh pomožnih, pripravljalnih in zaključnih del, 
•	dobava, montaža in demontaža potrebnih delovnih odrov oziroma dvižne mehanizacije, 
•	vsi potrebni horizontalni in vertikalni transporti materiala, 
•	sprotno in končno čiščenje ter odvoz odpadnega materiala na ustrezno deponijo. </t>
    </r>
  </si>
  <si>
    <r>
      <rPr>
        <i/>
        <u/>
        <sz val="10"/>
        <rFont val="Arial Narrow"/>
        <family val="2"/>
      </rPr>
      <t>V postavko je vključeno:</t>
    </r>
    <r>
      <rPr>
        <sz val="10"/>
        <rFont val="Arial Narrow"/>
        <family val="2"/>
      </rPr>
      <t xml:space="preserve">
•	dobava in montaža brezšumnih odtočnih cevi in fazonskih kosov Ø 50 mm (kolena, spojke, odcepi, redukcije, čistilni elementi ipd.), 
•	izvedba vseh potrebnih spojev in priključitev na sistem odvodnjavanja, 
•	dobava in montaža objemk z vložki za dušenje vibracij ter vsega potrebnega pritrdilnega materiala, 
•	pritrditev cevi na nosilno konstrukcijo in vgradnja znotraj fasadnega sklopa, skladno z detajli projekta, 
•	izvedba vseh potrebnih prebojev, zaščitnih cevi, tesnjenj in požarnih zapor, kjer so predvidene s projektom, 
•	izvedba tlačnega oziroma tesnostnega preizkusa vgrajenega cevovoda, kjer je predpisan, 
•	zaščita vgrajenih elementov do zaključka gradnje, 
•	izvedba vseh pomožnih, pripravljalnih in zaključnih del, 
•	dobava, montaža in demontaža potrebnih delovnih odrov oziroma dvižne mehanizacije, 
•	vsi potrebni horizontalni in vertikalni transporti materiala, 
•	sprotno in končno čiščenje delovišča ter odvoz odpadnega materiala. </t>
    </r>
  </si>
  <si>
    <t>AR_A6.19</t>
  </si>
  <si>
    <t>AR_A6.20</t>
  </si>
  <si>
    <t>AR_A6.21</t>
  </si>
  <si>
    <t>Dobava, izdelava in montaža jeklene konstrukcije iz konstrukcijskega jekla, sestavljene iz vroče valjanih profilov, cevi, pločevin, reber, spojnih in sidrnih plošč, kompletno po projektu konstrukcije in delavniški dokumentaciji. V ceni so zajeti vsi razrezi, vrtanja, obdelave, delavniški in montažni vari, vijaki, matice, podložke, sidrni in spojni elementi, izdelava delavniških načrtov, meritve na objektu, transport, dvigi, montaža, začasno podpiranje in stabiliziranje, niveliranje, podlaganje, zalivanje podložnih plošč z neskrčljivo maso, popravilo poškodb zaščite po montaži ter vsi pomožni materiali in dela za popolno izvedbo. 
Obračun po neto teoretični masi vgrajenih jeklenih elementov po standardnih tabelah mas in projektni dokumentaciji. V količinah jekla je upoštevan 10% pribitek za sidrne in ostale elemente.
Predvidena je protikorozijska zaščita (AKZ) jeklene konstrukcije, ki se uvršča v razred korozivnosti C2, razred trajnosti H, sistem zaščitnih premazov – 1 temeljni premaz + 2 končna premaza s skupno minimalno debelino 200 μm v skladu z zahtevami serije standardov SIST EN ISO 12944 in SIST EN ISO 19840.
Postopek premaza vključuje: razmaščevanje, čiščenje in izpiranje ter nanos zahtevane zaščitne premaze.
Hladni premazi morajo v celoti izpolnjevati zahteve standarda SIST EN ISO 12944 ter standarda SIST EN
ISO 19840.
Pri montaži je treba uporabljati sprejemne vrvi iz nemetalnih materialov (gurten), ki ne poškodujejo plasti
protikorozijske zaščite (AKZ) na konstrukciji.
Jeklo je prav tako potrebno premazati s protipožarnim premazom zahtevane požarne odpornosti
Delavniška dokumentacija izdela izbran izvajalec v skladu s svojo tehnologijo ter svojim odgovornim projektantom.</t>
  </si>
  <si>
    <r>
      <rPr>
        <b/>
        <sz val="10"/>
        <rFont val="Arial Narrow"/>
        <family val="2"/>
        <charset val="238"/>
      </rPr>
      <t>OGRAJA V LOŽAH</t>
    </r>
    <r>
      <rPr>
        <sz val="10"/>
        <rFont val="Arial Narrow"/>
        <family val="2"/>
        <charset val="238"/>
      </rPr>
      <t xml:space="preserve">
Kompletna dobava materiala, izdelava, protikorozijska zaščita in montaža jeklene ograje v ložah, skladno s projektno dokumentacijo, detajli arhitekta in statičnimi zahtevami.</t>
    </r>
  </si>
  <si>
    <r>
      <rPr>
        <b/>
        <sz val="10"/>
        <rFont val="Arial Narrow"/>
        <family val="2"/>
        <charset val="238"/>
      </rPr>
      <t>ZUNANJA OGRAJA</t>
    </r>
    <r>
      <rPr>
        <sz val="10"/>
        <rFont val="Arial Narrow"/>
        <family val="2"/>
        <charset val="238"/>
      </rPr>
      <t xml:space="preserve">
Kompletna dobava materiala, izdelava, protikorozijska zaščita in montaža zunanje jeklene ograje, skladno s projektno dokumentacijo, detajli arhitekta in statičnimi zahtevami.</t>
    </r>
  </si>
  <si>
    <t>['Element ID'] = 'VL.01'</t>
  </si>
  <si>
    <t>['Element ID'] = 'VL.02'</t>
  </si>
  <si>
    <t>['Element ID'] = 'VL.03'</t>
  </si>
  <si>
    <t>['Element ID'] = 'VL.04'</t>
  </si>
  <si>
    <t>['Element ID'] = 'VL.05'</t>
  </si>
  <si>
    <t>['Element ID'] = 'VL.06'</t>
  </si>
  <si>
    <t>['Element ID'] = 'VL.07'</t>
  </si>
  <si>
    <t>Kompletna nabava, dobava in montaža:  
SENČILA V LOŽAH
Zunanji rolo screeni, prosojnost 5%, barva po izboru projektanta
kot npr. HELIOSCREEN SERGÉ 3% tip 113113 bronze.</t>
  </si>
  <si>
    <t>SE.L.01; širina senčila 224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</si>
  <si>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SE.L.02; širina senčila 199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</si>
  <si>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SE.L.03; širina senčila 164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</si>
  <si>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SE.L.04; širina senčila 180,5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</si>
  <si>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SE.L.05; širina senčila 154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</si>
  <si>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SE.L.06; širina senčila 179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</si>
  <si>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SE.L.07; širina senčila 144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</si>
  <si>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SE.L.08; širina senčila 159 cm, višina 160 cm
Dobava in vgradnja zunanjega senčila lože, ZIP screen rolo senčilo, podometna izvedba z vidnimi vodili, z utežjo in elektromotornim dvigom, s klasičnim stikalom v prostoru; tip kot npr. SONAL (HD) 110/110R ali enakovredno. Tkanina kot npr.  HELIOSCREEN SERGE 3 %, barva 113113 BRONZE ali po potrditvi projektanta, odporna na vremenske vplive in UV sevanje. Senčilo je nameščeno samostojno, brez okna, v območju lože. V ceni zajeti vsa vodila, omarico/rolo mehanizem, elektromotor, utežno letev, nosilne in pritrdilne elemente, priključitev na pripravljeno elektro instalacijo, nastavitve, meritve na terenu, izdelavo delavniške dokumentacije in vse zaključke za popolno funkcionalno izvedbo. Odpornost na veter: razred od 6–3 po EN 13561 oziroma skladno s shemo in sistemskim certifikatom. Mere je treba pred izdelavo preveriti na objektu.</t>
  </si>
  <si>
    <t>[Quantity]+1</t>
  </si>
  <si>
    <t>[Quantity]+2</t>
  </si>
  <si>
    <t>['Element ID'] = 'SL.16.N'</t>
  </si>
  <si>
    <t>['Element ID'] = 'SL.16.V'</t>
  </si>
  <si>
    <t>1. STENSKA IN TALNA KERAMIKA
- stenske ploščice 60x60cm Marca Corona Multiforme Dune Caolino ali primerljivo
- talne ploščice 60x60cm Marca Corona Multiforme Dune Creta ali primerljivo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
3. SANITARNA KERAMIKA IN ARMATURA
a) TUŠ:
- tuš kad Scarabeo Step 90x160cm (Art.3017) s sifonom (tip 3) ali primerljivo
- tuš kad Scarabeo Step 90x130cm (Art.3016) s sifonom (tip 4) ali primerljivo
- tuš pregradna steklena stena Varis ali primerljivo, kaljeno prozorno steklo-glej načrt
- baterija za tuš s setom Fima Spot F3005/1CR + Fima F2299NCR ali primerljivo
b) WC ŠKOLJKA:
- WC-školjka konzolna z wc desko Scarabeo Moon WC (Art. 5520/CL) ali primerljivo
- podometni vodokotliček Grohe GD2, 38661000 ali primerljivov
- pokrov vodokotlička Grohe Skate Air, alpsko bela, 38505SHO ali primerljivo
c) UMIVALNIK:
- umivalnik Scarabeo Teorema 2.0 Plus 60R 60x53cm (Art.5146) ali primerljivo
- enoročna baterija za umivalnik Fima Spot F3001CR ali primerljivo
- 2x kotni ventili Schell 049170699 ali primerljivo
- sifon za umivalnik Viega 100674 ali primerljivo
- ogledalo z LED osvetlitvijo 60x100cm, 4mm, zaščitni lak zadaj, z odpeskanima
pasovoma, robovi brušeni
- sifon za pralni stroj in sušilni stroj LIV 5-224 ali primerljivo
- armatura za pralni stroj Schell 03 300 06 99 ali primerljivo
4. VODOVODNE INŠTALACIJE: hladna in topla voda
- horizontalni razvod vodovoda iz REHAU cevi ali primerljivo, inštaliranih do roba GK, izolirane z
izolacijskim plaščem;</t>
  </si>
  <si>
    <t>5. OGREVANJE
- el.radiator Bial Alta 450x974 mm ali primerljivo, bele barve
- el.grelec direktne povezave ILS 400W IPX5 KL.II ali primerljivo, bele barve
- vodno talno gretje Rehau Rautitanflex ali primerljivo
6. VENTILACIJA
- ventilator Helios 8163 ELS VF 60/35 ali primerljivo
- ohišje Helios 8111 ELS GU ali primerljivo
- nastavek 8185 ELS ARS ali primerljivo
7. KANALIZACIJA
- horizontalne odtočne PP cevi fi 50, fi 110
8. ELEKTROINŠTALACIJA
- 4x vgradna stropna luč Paulmann 230V chrom alu, art. 92482, ali primerljivo
- 2x enojna vtičnica s pokrovom Elektromaterial Mikro ali primerljivo, bele barve
- stikalo za luči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</si>
  <si>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5. OGREVANJE
- el.radiator Bial Alta  ali primerljivo, 450x974 mm, bele barve
- el.grelec direktne povezave ILS 400W IPX5 KL.II ali primerljivo, bele barve
- vodno talno gretje Rehau Rautitanflex ali primerljivo
6. VENTILACIJA
- ventilator Helios 8163 ELS VF 60/35 ali primerljivo
- ohišje Helios 8111 ELS GU ali primerljivo
- nastavek 8185 ELS ARS ali primerljivo
7. KANALIZACIJA
- horizontalne odtočne PP cevi fi 50, fi 110
8. ELEKTROINŠTALACIJA
- 4x vgradna stropna luč Paulmann 230V chrom alu, art. 92482 ali primerljivo
- 2x enojna vtičnica s pokrovom Elektromaterial Mikro ali primerljivo, bele barve
- stikalo za luči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</si>
  <si>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1. STENSKA IN TALNA KERAMIKA
- stenske ploščice 60x60cm Marca Corona Multiforme Dune Caolino ali primerljivo
- talne ploščice 60x60cm Marca Corona Multiforme Dune Creta ali primerljivo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
3. SANITARNA KERAMIKA IN ARMATURA
a) TUŠ:
- tuš kad Scarabeo Step 90x130cm (Art.3016)  ali primerljivo, s sifonom
- tuš pregradna steklena stena Varis ali primerljivo, kaljeno prozorno steklo-glej načrt
- baterija za tuš s setom Fima Spot F3005/1CR + Fima F2299NCR ali primerljivo
b) WC ŠKOLJKA:
- WC-školjka konzolna z wc desko Scarabeo Moon WC (Art. 5520/CL) ali primerljivo
- podometni vodokotliček Grohe GD2, 38661000 ali primerljivo
- pokrov vodokotlička Grohe Skate Air, alpsko bela, 38505SHO ali primerljivo
c) UMIVALNIK:
- umivalnik Scarabeo Glam 55/S 55x42cm (Art.1811) ali primerljivo
- enoročna baterija za umivalnik Fima Spot F3001CR ali primerljivo
- 2x kotni ventili Schell 049170699 ali primerljivo
- sifon za umivalnik Viega 100674 ali primerljivo
- ogledalo z LED osvetlitvijo 60x100cm, 4mm, zaščitni lak zadaj, z odpeskanima
pasovoma, robovi brušeni
- sifon za pralni stroj in sušilni stroj LIV 5-224 ali primerljivo
- armatura za pralni stroj Schell 03 300 06 99 ali primerljivo
4. VODOVODNE INŠTALACIJE: hladna in topla voda
- horizontalni razvod vodovoda iz REHAU cevi ali primerljivo, inštaliranih do roba GK, izolirane z
izolacijskim plaščem;</t>
  </si>
  <si>
    <t>4. VODOVODNE INŠTALACIJE: hladna in topla voda
- horizontalni razvod vodovoda iz REHAU cevi ali primerljivo, inštaliranih do roba GK, izolirane z
izolacijskim plaščem;
5. OGREVANJE
- el.radiator Bial Alta 450x974 mm ali primerljivo, bele barve
- el.grelec direktne povezave ILS 400W IPX5 KL.II ali primerljivo, bele barve
- vodno talno gretje Rehau Rautitanflex ali primerljivo
6. VENTILACIJA
- ventilator Helios 8163 ELS VF 60/35 ali primerljivo
- ohišje Helios 8111 ELS GU ali primerljivo
- nastavek 8185 ELS ARS ali primerljivo
7. KANALIZACIJA
- horizontalne odtočne PP cevi fi 50, fi 110
8. ELEKTROINŠTALACIJA
- 4x vgradna stropna luč Paulmann 230V chrom alu, art. 92482 ali primerljivo
- 2x enojna vtičnica s pokrovom Elektromaterial Mikro ali primerljivo, bele barve
- stikalo za luči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</si>
  <si>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1. STENSKA IN TALNA KERAMIKA
- stenske ploščice 60x60cm Marca Corona Multiforme Dune Caolino ali primerljivo
- talne ploščice 60x60cm Marca Corona Multiforme Dune Creta ali primerljivo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
3. SANITARNA KERAMIKA IN ARMATURA
a) TUŠ:
- tuš kad Scarabeo Step 90x160cm (Art.3017) ali primerljivo, s sifonom
- baterija za tuš s setom Fima Spot F3005/1CR + Fima F2299NCR ali primerljivo
- ni zasteklitve!
b) WC ŠKOLJKA:
- WC-školjka konzolna z wc desko Scarabeo Moon WC (Art. 5520/CL) ali primerljivo
- podometni vodokotliček Grohe GD2, 38661000 ali primerljivo
- pokrov vodokotlička Grohe Skate Air, alpsko bela, 38505SHO ali primerljivo
c) UMIVALNIK:
- umivalnik Scarabeo Teorema 2.0 Plus 60R 60x53cm (Art.5146) ali primerljivo
- enoročna baterija inv.za umivalnik Fima F3831/LCCR ali primerljivo
- 2x kotni ventili Schell 049170699 ali primerljivo
- sifon za umivalnik Viega 100674 ali primerljivo
- ogledalo z LED osvetlitvijo 60x100cm, 4mm, zaščitni lak zadaj, z odpeskanima
pasovoma, robovi brušeni
- sifon za pralni stroj in sušilni stroj LIV 5-224 ali primerljivo
- armatura za pralni stroj Schell 03 300 06 99 ali primerljivo</t>
  </si>
  <si>
    <t>4. VODOVODNE INŠTALACIJE: hladna in topla voda
- horizontalni razvod vodovoda iz REHAU cevi ali primerljivo, inštaliranih do roba GK, izolirane z
izolacijskim plaščem;
5. OGREVANJE
- el.radiator Bial Alta 450x974 mm ali primerljivo, bele barve
- el.grelec direktne povezave ILS 400W IPX5 KL.II ali primerljivo, bele barve
- vodno talno gretje Rehau Rautitanflex ali primerljivo
6. VENTILACIJA
- 2xventilator Helios 8163 ELS VF 60/35 ali primerljivo
- 2xohišje Helios 8111 ELS GU ali primerljivo
- 2xnastavek 8185 ELS ARS ali primerljivo
7. KANALIZACIJA
- horizontalne odtočne PP cevi fi 50, fi 110
8. ELEKTROINŠTALACIJA
- 6x vgradna stropna luč Paulmann 230V chrom alu, art. 92482 ali primerljivo
- 2x enojna vtičnica s pokrovom Elektromaterial Mikro ali primerljivo, bele barve
- stikalo za luči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</si>
  <si>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1. STENSKA IN TALNA KERAMIKA
- stenske ploščice 60x60cm Marca Corona Multiforme Dune Caolino ali primerljivo
- talne ploščice 60x60cm Marca Corona Multiforme Dune Creta ali primerljivo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
3. SANITARNA KERAMIKA IN ARMATURA
a) TUŠ:
- tuš kad Scarabeo Step 90x160cm (Art.3017) ali primerljivo, s sifonom
- tuš pregradna steklena stena Varis ali primerljivo, kaljeno prozorno steklo-glej načrt
- baterija za tuš s setom Fima Spot F3005/1CR + Fima F2299NCR ali primerljivo
b) WC ŠKOLJKA:
- WC-školjka konzolna z wc desko Scarabeo Moon WC (Art. 5520/CL) ali primerljivo
- podometni vodokotliček Grohe GD2, 38661000 ali primerljivo
- pokrov vodokotlička Grohe Skate Air, alpsko bela, 38505SHO ali primerljivo
c) UMIVALNIK:
- umivalnik Scarabeo Teorema 2.0 Plus 60R 60x53cm (Art.5146) ali primerljivo
- umivalnik Scarabeo Teorema 2.0 30R 30x30cm (Art.5155) ali primerljivo
- 2x enoročna baterija za umivalnik Fima Spot F3001CR ali primerljivo
- 4x kotni ventili Schell 049170699 ali primerljivo
- sifon za umivalnik Viega 100674 ali primerljivo
- ogledalo z LED osvetlitvijo 60x100cm, 4mm, zaščitni lak zadaj, z odpeskanima
pasovoma, robovi brušeni
- navadno ogledalo brez osvetlitve v WC-ju 60x80cm, 4mm
- sifon za pralni stroj in sušilni stroj LIV 5-224 ali primerljivo
- armatura za pralni stroj Schell 03 300 06 99 ali primerljivo</t>
  </si>
  <si>
    <t>Pod gotove kopalnice:
Prerez skozi konstrukcijo poda gotove kopalnice:
- podložne plošče med AB ploščo in podom gotove kopalnice 20 mm
- debelina betonskega poda gotove kopalnice 100 mm
- keramične ploščice skupaj z lepilom 10 mm
- zaključni profil tlaka na objektu 10 mm
Skupaj: 140 mm</t>
  </si>
  <si>
    <t>Dobava in vgradnja dodatne opreme prefabriciranih kopalnic za uporabo oseb z oviranostmi, različni tipi kopalnic, oprema se vgradi kot del prefabriciranih kopalnic, v postavki upoštevati odbitek zaradi nevgrajene kabine okrog tuš kadičke:
-držalo v tušu L-držalo 45x60cm (kot npr. Provex S150, art.:3015SG01PM
-inv.preklopni sedeža v tušu (kot npr. Provex S300, art.3020SD69PM
-inv. preklopno držalo (kot npr.  Provex  85cm ali 65cm, S300, art.3047SG01PM)
-inv.držalo vključno s držalo za wc papir (kot npr. Provex  85 ali 65cm, S300, art. 3247SG01PM
-držalo za tuš zaveso mero L=200cm, (kot npr. Provex S300,art.:X3010VE01PM)
-zavese 240x200cm (kot npr. Provex S200 art.0013VH31PM, bela)
- armatura s termostatskim ventilom v tušu namesto klasične armature</t>
  </si>
  <si>
    <t>Kopalnice stanovanj se izdelajo kot prefabricirane kopalnice, s prefabricirano izdelanimi talno, stropno ploščo, stenami (razen vrat), notranjo obdelavo površin vključno s keramiko, sanitarno keramiko in opremo, instalacijami in drugimi prikazanimi elementi.
Kopalnica se postavi v stanovanje takoj po izdelavi AB talne plošče etaže in stenami etaže, še pred začetkom gradnje talne plošče naslednje etaže. Stropna plošča prefabricirane kopalnice se v času gradnje talne plošče naslednje etaže uporabi kot slepi opaž. Konstrukcijo prefabricirane kopalnice je potrebno prilagoditi obremenitvi s težo betona v času gradnje (24 cm AB plošča, predvidoma 600 kg/m2). Pred izdelavo kopalnice je nujno preveriti mere na licu mesta zaradi različnih medetažnih višin prostorov.
Glavni izvajalec in dobavitelj prefabriciranih kopalnic se lahko dogovorita tudi za drugačen način (vrstni red) vgradnje, v vsakem primeru pa morajo kopalnice biti izdelane kot prefabricirane.</t>
  </si>
  <si>
    <t>Vsa keramičarska dela je potrebno izvesti skladno s projektno dokumentacijo, navodili proizvajalcev, veljavnimi standardi in pravili stroke.</t>
  </si>
  <si>
    <t>V enotnih cenah morajo biti, če ni navedeno drugače, zajeti kompletna dobava in izvedba, vključno s pripravo in čiščenjem podlage, manjšimi lokalnimi izravnavami, osnovnimi premazi, lepili, fugirnimi masami in elastičnimi tesnili, rezanjem, vrtanjem in prilagajanjem ploščic, izvedbo fug, vogalov, stikov, dilatacij in prehodov, vsemi potrebnimi zaključnimi in dilatacijskimi profili, zaščito izvedenih površin ter končnim čiščenjem.</t>
  </si>
  <si>
    <t>Pred polaganjem mora izvajalec preveriti ravnost, trdnost, stabilnost in vlažnost podlage. Na neustrezne podlage se keramike ne sme polagati.</t>
  </si>
  <si>
    <t>Na mokrih in vlagi izpostavljenih površinah je treba zagotoviti ustrezen sistem tesnjenja oziroma hidroizolacije, zlasti na stikih tla–stena, vogalih, prebojih instalacij in talnih odtokih.</t>
  </si>
  <si>
    <t>Keramika mora biti primerna za predvideno uporabo glede obrabe, mehanske odpornosti, vpijanja vode, protidrsnosti in, pri zunanjih površinah, zmrzlinske odpornosti.</t>
  </si>
  <si>
    <t>Polaganje mora biti izvedeno enakomerno, z usklajenim rastrom in fugami. Na vidnih mestih se je treba izogibati ozkim rezanim kosom. Barvo fug, tesnil in vidnih zaključnih profilov določi projektant. Pri večjih formatih ploščic je treba uporabiti ustrezno tehnologijo polaganja, ki zagotavlja zadostno zapolnjenost lepila brez votlih mest.</t>
  </si>
  <si>
    <t>Izvajalec mora v ceni upoštevati običajen odpad zaradi rezanja in prilagajanja ter vse mere pred izvedbo preveriti na objektu.</t>
  </si>
  <si>
    <t>Če pri posamezni postavki ni navedeno drugače, enotna cena vključuje vse materiale, pomožna dela in obdelave do popolnoma dokončanega izdelka.</t>
  </si>
  <si>
    <t>Kompletna izvedba stenske keramike - izven stanovanj</t>
  </si>
  <si>
    <t>objekt D1 -  skupni prostori</t>
  </si>
  <si>
    <t>objekt D2 -  skupni prostori</t>
  </si>
  <si>
    <t>objekt E3 - skupni prostori</t>
  </si>
  <si>
    <t>objekt D3 -  skupni prostori</t>
  </si>
  <si>
    <t>objekt E1 -  skupni prostori</t>
  </si>
  <si>
    <t>objekt E2 -  skupni prostori</t>
  </si>
  <si>
    <t>Stenska keramika - granitogress, velikost formata min 60x60, barva po izboru projektanta (kot npr. Marca Corona Arkigeo Arena).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t>
  </si>
  <si>
    <t>Vsa dela odvodnjavanja s streh je potrebno izvesti skladno s projektno dokumentacijo, detajli arhitekture, navodili proizvajalcev sistemov, veljavnimi standardi in pravili stroke.
V poglavju so zajeti strešni vtočniki ter cevi za odvod padavinske vode, pri čemer se uporabljata klasični gravitacijski sistem in nizkotlačni oziroma podtlačni sistem odvodnjavanja, kot npr. Geberit Pluvia ali enakovredno.
V enotnih cenah morajo biti, če ni navedeno drugače, zajeti kompletna dobava in montaža elementov, vsi potrebni fazonski kosi, spojni in pritrdilni elementi, tesnila, objemke, prehodi, priključki, tesnjenje prebojev ter vsa pomožna dela za popolnoma funkcionalen in vodotesen sistem.
Strešni vtočniki morajo biti ustrezni predvideni sestavi strehe in načinu odvodnjavanja ter omogočati zanesljivo in vodotesno priključitev na hidroizolacijo. Pri podtlačnem sistemu morajo biti vsi elementi medsebojno sistemsko usklajeni in izvedeni skladno z lastnim hidravličnim izračunom ter zahtevami proizvajalca sistema.
V enotnih cenah morajo biti zajeti tudi vsi potrebni preizkusi tesnosti, funkcionalni oziroma hidravlični preizkusi sistema, izpiranje oziroma čiščenje cevovodov ter izdelava zapisnikov o opravljenih preizkusih, kjer so ti zahtevani.
Vse dimenzije, kote in mesta priključkov mora izvajalec pred izvedbo preveriti na objektu ter uskladiti z ostalimi izvajalci in gradbenimi konstrukcijami.</t>
  </si>
  <si>
    <t>Sestavni del popisa del je tudi projektna dokumentacija arhitekture, vključno z arhitekturnimi načrti, prerezi, fasadami in vsemi pripadajočimi tehničnimi detajli ter kompletni načrti gradbenih konstrukcij. Izvajalec je pri pripravi ponudbe in izvedbi del dolžan upoštevati celotno projektno dokumentacijo ter preveriti skladnost posameznih popisnih postavk z arhitekturnimi in gradbenimi načrti ter detajlnimi rešitvami.
Pri vsaki posamezni postavki popisa je potrebno upoštevati pripadajoče tehnične detajle, kjer so natančno opredeljene sestave konstrukcij, materiali, debeline slojev, načini izvedbe, priključki, zaključki in zahtevani načini pritrjevanja. Vse postavke vključujejo izvedbo skladno z detajli, tudi če posamezni elementi niso izrecno navedeni v opisu postavke, vendar so razvidni iz projektne dokumentacije.
V primeru neskladij, nejasnosti ali manjkajočih podatkov je izvajalec dolžan pred izvedbo opozoriti projektanta oziroma odgovornega nadzornika ter pridobiti ustrezno uskladitev. Vsa dela morajo biti izvedena strokovno, skladno s pravili stroke, veljavnimi tehničnimi predpisi, standardi in zahtevami projektne dokumentacije.</t>
  </si>
  <si>
    <t>Kompletna izvedba oblaganje stene v javnem programu:</t>
  </si>
  <si>
    <t>Kompletna izvedba finalnega tlaka notranji prostori v javnem programu:</t>
  </si>
  <si>
    <t>Kompletna izvedba tlaka v javnem programu</t>
  </si>
  <si>
    <t>Mavčnokartonasta stena v javnem programu</t>
  </si>
  <si>
    <t>Mavčnokartonska obloga stene v javnem programu</t>
  </si>
  <si>
    <t>Mavčnokartonska obloga stene jaška v javnem programu - modularni betonski inštalacijski blok</t>
  </si>
  <si>
    <r>
      <t xml:space="preserve">Izvedba celotne slikopleskarska priprave in finalne obdelave notranjih stenskih površin v javnem programu, vključno z dobavo in vgradnjo vogalnikov ter uporabo delovnega odra za izvedbo del na višini.
</t>
    </r>
    <r>
      <rPr>
        <u/>
        <sz val="10"/>
        <rFont val="Arial Narrow"/>
        <family val="2"/>
        <charset val="238"/>
      </rPr>
      <t>Izvedba zajema:</t>
    </r>
    <r>
      <rPr>
        <sz val="10"/>
        <rFont val="Arial Narrow"/>
        <family val="2"/>
      </rPr>
      <t xml:space="preserve">
-dobavo, montažo, uporabo in demontažo premičnega delovnega odra za delo do višine 4 m,
-zaščito tal, stropov, stavbnega pohištva, instalacij in opreme,
-mehansko čiščenje podlage (odstranitev prahu in slabo vezanih delcev),
-dobavo in vgradnjo aluminijastih ali PVC vogalnikov na vse zunanje robove sten, vključno s poravnavo in sidranjem v izravnalno maso,
-celopovršinsko kitanje sten (min. 2x nanos izravnalne mase),
-vmesno in finalno brušenje do gladkosti Q3 (oziroma skladno s projektno dokumentacijo),
vsi stiki in vogali finalno obdelani in kitani z elastično akrilno maso (stiki stena - tlak - strop)
-odpraševanje površin,
-nanos globinskega predpremaza,
-dvakratni nanos notranje disperzijske barve v potrjenem barvnem tonu,
-zaključni pregled in odpravo morebitnih nepravilnosti,
-odstranitev zaščit, demontažo odra ter čiščenje prostora po zaključku del,
-odvoz embalaže in gradbenih odpadkov.</t>
    </r>
  </si>
  <si>
    <t>Kompletna izvedba celotne slikopleskarske priprave in finalne obdelave ab stropnih površin v javnem programu, ki vključuje izravnavo, glajenje in končni oplesk z notranjo disperzijsko barvo.
Izvedba zajema:
-zaščito tal, sten, stavbnega pohištva in vgrajene opreme,
-mehansko čiščenje podlage (odstranitev prahu in slabo vezanih delcev),
-lokalno razširitev in sanacijo razpok,
-celopovršinsko kitanje stropa (min. 2x nanos izravnalne mase),
-vmesno in finalno brušenje do gladkosti Q3 (oziroma skladno s projektom),
-odpraševanje površine,
-nanos globinskega predpremaza (impregnacija),
-dvakratni nanos notranje disperzijske barve bele barve,
-zaključni pregled in odpravo morebitnih nepravilnosti,
-odstranitev zaščit ter čiščenje prostora po končanih delih,
-odvoz embalaže in gradbenih odpadkov
-uporabo delovnih odrov</t>
  </si>
  <si>
    <t>AR_B14.1</t>
  </si>
  <si>
    <t>['Element ID'] = 'SL.11.N'</t>
  </si>
  <si>
    <t>['Element ID'] = 'SL.10.N'</t>
  </si>
  <si>
    <t>['Element ID'] = 'SL.10.V'</t>
  </si>
  <si>
    <t>['Element ID'] = 'SL.09'</t>
  </si>
  <si>
    <t>['Element ID'] = 'SL.09.V'</t>
  </si>
  <si>
    <t>['Element ID'] = 'SL.08.V'</t>
  </si>
  <si>
    <t>['Element ID'] = 'SL.08.N'</t>
  </si>
  <si>
    <t>['Element ID'] = 'SL.07.Z'</t>
  </si>
  <si>
    <t>['Element ID'] = 'SL.06.Z'</t>
  </si>
  <si>
    <t>['Element ID'] = 'SL.05.Z'</t>
  </si>
  <si>
    <t>['Element ID'] = 'SL.04.Z'</t>
  </si>
  <si>
    <t>['Element ID'] = 'SL.03.ZV'</t>
  </si>
  <si>
    <t>['Element ID'] = 'SL.03.Z'</t>
  </si>
  <si>
    <t>['Element ID'] = 'SL.02.Z'</t>
  </si>
  <si>
    <t>['Element ID'] = 'SL.02.ZV'</t>
  </si>
  <si>
    <t>['Element ID'] = 'SL.01.Z'</t>
  </si>
  <si>
    <t>['Element ID'] = 'O.03'</t>
  </si>
  <si>
    <t>['Element ID'] = 'O.02%'</t>
  </si>
  <si>
    <t>['Element ID'] = 'O.02.ZV'</t>
  </si>
  <si>
    <t>['Element ID'] = 'O.02.V'</t>
  </si>
  <si>
    <t>['Element ID'] = 'O.02.Z'</t>
  </si>
  <si>
    <t>['Element ID'] = 'O.02.N'</t>
  </si>
  <si>
    <t>['Element ID'] = 'O.01%'</t>
  </si>
  <si>
    <t>['Element ID'] = 'O.01.ZV'</t>
  </si>
  <si>
    <t>['Element ID'] = 'O.01.V'</t>
  </si>
  <si>
    <t>['Element ID'] = 'O.01.Z'</t>
  </si>
  <si>
    <t>['Element ID'] = 'O.01.N'</t>
  </si>
  <si>
    <t>['Element ID'] = 'VB.01.ZV'</t>
  </si>
  <si>
    <t>['Element ID'] = 'VB.01.V'</t>
  </si>
  <si>
    <t>['Element ID'] = 'VB.01.Z'</t>
  </si>
  <si>
    <t>['Element ID'] = 'VB.01.N'</t>
  </si>
  <si>
    <t>['Element ID'] = 'VV.03'</t>
  </si>
  <si>
    <t>['Element ID'] = 'VV.02'</t>
  </si>
  <si>
    <t>['Element ID'] = 'VV.01'</t>
  </si>
  <si>
    <t>['Element ID'] = 'VP.13'</t>
  </si>
  <si>
    <t>['Element ID'] = 'VP.12'</t>
  </si>
  <si>
    <t>['Element ID'] = 'VP.11'</t>
  </si>
  <si>
    <t>['Element ID'] = 'VP.10'</t>
  </si>
  <si>
    <t>['Element ID'] = 'VP.05'</t>
  </si>
  <si>
    <t>['Element ID'] = 'VP.04'</t>
  </si>
  <si>
    <t>['Element ID'] = 'VP.03'</t>
  </si>
  <si>
    <t>['Element ID'] = 'VP.02'</t>
  </si>
  <si>
    <t>['Element ID'] = 'VP.01'</t>
  </si>
  <si>
    <t>Kompletna nabava, dobava in montaža kovinskih revizijskih vratc v betonski steni med bazenom geotermalne vode in strojnim prostorom v kleti E1, za odprtino 100x100cm, s kotnim profilom na vseh štirih robovih odprtine, vrata s klasično kljuko na obeh straneh, brez ključavnice.</t>
  </si>
  <si>
    <t>(Zahteva GD)</t>
  </si>
  <si>
    <t>Dobava, postavitev, vzdrževanje in odstranitev začasne gradbiščne ograje za zaščito pred širjenjem prahu in delcev iz gradbišča v okolico po zahtevi iz gradbenega dovoljenja in PVO. Ograja izvedena kot kovinska podkonstrukcija (cevni ali tipski sistem) sidrana v podlago ali obtežena, z vpetjem protiprašne zaščitne ponjave ali mreže z zmanjšano prepustnostjo prahu, UV odporna, odporna na vremenske vplive in obremenitve vetra, primerna za celotno obdobje gradnje.
Vključeno:
•	vse potrebne podkonstrukcije, sidranje in stabilizacija sistema
•	zaščitna protiprašna ponjava/mreža po celotni višini ograje
•	preklopi, napenjanje in pritrditveni materiali
•	izvedba vratnih odprtin za dostop gradbišča
•	redno vzdrževanje in popravila poškodb v času gradnje
•	demontaža in odvoz po zaključku del
Višina ograje 2,5m.</t>
  </si>
  <si>
    <t xml:space="preserve">['Family'] = '%FS.1.01%' or
['Family'] = '%FS.1.01%' or
['Family'] = '%FS.1.02%' or
['Family'] = '%FS.4.02%' or
['Family'] = '%FS.4.01%' or
['Family'] = '%FS.4.03%' or
['Family'] = '%FS.1.02%' </t>
  </si>
  <si>
    <t>[Family] = '%NS.1.01%' or
[Family] = '%NS.1.02%' or
[Family] = '%NS.1.03%'or
[Family] = '%NS.1.04%' or
[Family] = '%NS.1.05%'</t>
  </si>
  <si>
    <t>[Family] = '%KS.1.01%' or
[Family] = '%KS.1.02%' or
[Family] = '%KS.1.03%'</t>
  </si>
  <si>
    <t xml:space="preserve">['Family'] = '%FS.7.01%' or
['Family'] = '%FS.7.02%' or
['Family'] = '%Atika-streha%' </t>
  </si>
  <si>
    <t xml:space="preserve">['Family'] = '%PN.2.01%' or
['Family'] = '%PN.2.02%' or
['Family'] = '%PN.2.03%' </t>
  </si>
  <si>
    <t xml:space="preserve">['Family'] = '%PN.3.01%' or
['Family'] = '%PN.3.02%' or
['Family'] = '%PN.3.05%' </t>
  </si>
  <si>
    <t>Izdelava končnega geodetskega posnetka s certifikatom, na območju novogradnje in tangirane okolice z natančno vrisanimi komunalnimi vodi. Izdelava v štirih tiskanih izvodih in digitalnem izvodu, vključno z izdelavo sprotnih geodetskih posnetkov za kletno konstrukcijo izven območja nadzemnih delov objekta in za komunalne vode.</t>
  </si>
  <si>
    <t>Izdelava celotne PID dokumentacije za vse načrte, ki so del PZI:
- zbirni načrt (če ni združen z načrtom arhitekture)
- načrt arhitekture,
- načrt gradbenih konstrukcij,
- načrt zunanje in prometne ureditve,
- načrt meteorne kanalizacije,
- načrt fekalne kanalizacije,
- načrt električnih instalacij, 
- načrt električnega priključka,
- načrt javne razsvetljave in električnih polnilnic,
- načrt TK priključka,
- načrt strojnih instalacij,
- načrt vodovodnega priključka,
- načrt plinskega priključka,
- načrt požarne varnosti,
- načrt krajinske arhitekture, 
vse ločeno za interni in javni del (kot v PZI), vključno z izkazi, vključno s pripravo podatkov za izdelavo PID projektne dokumentacije z označitvijo sprememb na PZI projektu in predajo podatkov v elektronski obliki projektantu, vključno s katalogi stanovanj in osnovno PID dokumentacijo ločeno po stanovanjih (arhitektura, strojne in električne instalacije), vključno s foto dokumetacijo.</t>
  </si>
  <si>
    <t>Kompletna dobava materiala in montaža notranjega kovinskega kolesarskega stojala dimenzij 60 × 100 cm, skladno s projektno dokumentacijo, detajlnimi shemami in zahtevami investitorja, kot npr. "mmcité LOTLIMIT". V postavko je vključena dobava in izdelava stojala iz kakovostnega jekla z ustrezno protikorozijsko zaščito oziroma prašnim barvanjem v RAL odtenku po izboru projektanta, vključno z vsemi nosilnimi elementi, varjenimi spoji, zaključnimi obdelavami ter pritrdilnim materialom. Vključena je dobava in montaža vseh potrebnih sider in pritrdilnih elementov za sidranje v armiranobetonsko talno ploščo oziroma drugo nosilno podlago, natančna izravnava in pritrditev stojala, izvedba vseh potrebnih prilagoditev dejanskemu stanju na objektu, izvedba vseh pomožnih, pripravljalnih in zaključnih del, dobava, montaža in demontaža potrebnih delovnih odrov oziroma dvižne mehanizacije, vsi potrebni horizontalni in vertikalni transporti materiala, sprotno in končno čiščenje delovišča ter odvoz odpadnega materiala. Izvedba mora biti v celoti skladna s projektno dokumentacijo PZI, detajlnimi shemami, navodili proizvajalca in veljavnimi standardi za opremo kolesarnic.</t>
  </si>
  <si>
    <t>Kompletna dobava materiala in montaža zunanjega kovinskega kolesarskega stojala dimenzij 60 × 100 cm, skladno s projektno dokumentacijo, detajlnimi shemami in zahtevami investitorja, kot npr. "mmcité LOTLIMIT". V postavko je vključena dobava in izdelava stojala iz vroče cinkanega jekla oziroma nerjavnega jekla z ustrezno površinsko zaščito, primerno za zunanjo uporabo, vključno z vsemi nosilnimi elementi, varjenimi spoji, zaključnimi obdelavami ter pritrdilnim materialom. Vključena je izvedba armiranobetonskega temelja predpisanih dimenzij in kakovosti betona skladno s projektom in navodili proizvajalca, izkop, priprava temeljne posteljice, opaženje po potrebi, armiranje, betoniranje, zasip in ureditev površine po zaključeni montaži. V postavko so vključeni tudi dobava in vgradnja vseh sidrnih elementov, natančna izravnava in pritrditev stojala, izvedba vseh potrebnih prilagoditev dejanskemu stanju na objektu, izvedba vseh pomožnih, pripravljalnih in zaključnih del, dobava, montaža in demontaža potrebnih delovnih odrov oziroma dvižne mehanizacije, vsi potrebni horizontalni in vertikalni transporti materiala, sprotno in končno čiščenje delovišča ter odvoz izkopanega in odpadnega materiala. Izvedba mora biti v celoti skladna s projektno dokumentacijo PZI, detajlnimi shemami, navodili proizvajalca in veljavnimi standardi za urbano opremo.</t>
  </si>
  <si>
    <t>Dobava in vgradnja enokrilnih balkonskih vrat na ložo, vključno z vsemi potrebnimi deli, materialom, transportom, vgradnjo, sidranjem, tesnjenjem priključkov, nastavitvami, zaključnimi deli, izdelavo delavniških načrtov, meritvijo odprtin na objektu ter vso pripadajočo dokumentacijo, certifikati in dokazili o skladnosti. Vrata morajo biti izvedena v skladu s shemo VB.01, z zagotavljanjem minimalne predpisane svetle odprtine, pri čemer mora izvajalec po potrebi prilagoditi oziroma preveriti zidarsko odprtino. Tip: Balkonska vrata na ložo – osnovna (VB.01.N); svetla odprtina 1,00 × 2,25 m; skupna zunanja mera po shemi pribl. 1,10 × 2,60 m. Okvirji PVC, v barvi po izboru projektanta. Zasteklitev: prosojno troslojno termopan steklo, klasična reflektivnost, po izboru projektanta. Toplotna prehodnost vrat U max = 1,0 W/m²K; zvočna izolativnost Rw min = 30 dB. Odpiranje klasično krilno; standardno jekleno okovje, po možnosti nevidno; klasična kljuka na notranji strani in fiksni ročaj za zapiranje na zunanji strani, z vzmetnim zapiralom. Spodnji profil/prag mora biti prilagojen invalidskim vozičkom skladno s SIST ISO 21542. Vgradnja v opečno steno, z ene strani prečna betonska stena; postavitev v steni klasična. Osnovna izvedba, brez dodatne zvočne ali protivlomne zahteve. V ceni zajeti vse podkonstrukcije, pritrdila, tesnila, paro-/zrakotesne priključke, zaključne profile in ves drobni material, potreben za popolno funkcionalno in tehnično pravilno izvedbo.</t>
  </si>
  <si>
    <t>Dobava in vgradnja enokrilnih balkonskih vrat na ložo, vključno z vsemi potrebnimi deli, materialom, transportom, vgradnjo, sidranjem, tesnjenjem priključkov, nastavitvami, zaključnimi deli, izdelavo delavniških načrtov, meritvijo odprtin na objektu ter vso pripadajočo dokumentacijo, certifikati in dokazili o skladnosti. Vrata morajo biti izvedena v skladu s shemo VB.01, z zagotavljanjem minimalne predpisane svetle odprtine, pri čemer mora izvajalec po potrebi prilagoditi oziroma preveriti zidarsko odprtino. Tip: Balkonska vrata na ložo – povečana zvočna izolativnost (VB.01.Z); svetla odprtina 1,00 × 2,25 m; skupna zunanja mera po shemi pribl. 1,10 × 2,60 m. Okvirji PVC, v barvi po izboru projektanta. Zasteklitev: prosojno troslojno termopan steklo, klasična reflektivnost, po izboru projektanta. Toplotna prehodnost vrat U max = 1,0 W/m²K; zvočna izolativnost Rw min = 36 dB. Odpiranje klasično krilno; standardno jekleno okovje, po možnosti nevidno; klasična kljuka na notranji strani in fiksni ročaj za zapiranje na zunanji strani, z vzmetnim zapiralom. Spodnji profil/prag mora biti prilagojen invalidskim vozičkom skladno s SIST ISO 21542. Vgradnja v opečno steno, z ene strani prečna betonska stena; postavitev v steni klasična. Izvedba s povečano zvočno izolativnostjo, Rw min = 36 dB. V ceni zajeti vse podkonstrukcije, pritrdila, tesnila, paro-/zrakotesne priključke, zaključne profile in ves drobni material, potreben za popolno funkcionalno in tehnično pravilno izvedbo.</t>
  </si>
  <si>
    <t>Dobava in vgradnja enokrilnih balkonskih vrat na ložo, vključno z vsemi potrebnimi deli, materialom, transportom, vgradnjo, sidranjem, tesnjenjem priključkov, nastavitvami, zaključnimi deli, izdelavo delavniških načrtov, meritvijo odprtin na objektu ter vso pripadajočo dokumentacijo, certifikati in dokazili o skladnosti. Vrata morajo biti izvedena v skladu s shemo VB.01, z zagotavljanjem minimalne predpisane svetle odprtine, pri čemer mora izvajalec po potrebi prilagoditi oziroma preveriti zidarsko odprtino. Tip: Balkonska vrata na ložo – varnostna (VB.01.V); svetla odprtina 1,00 × 2,25 m; skupna zunanja mera po shemi pribl. 1,10 × 2,60 m. Okvirji PVC, v barvi po izboru projektanta. Zasteklitev: prosojno troslojno termopan steklo, klasična reflektivnost, po izboru projektanta. Toplotna prehodnost vrat U max = 1,0 W/m²K; zvočna izolativnost Rw min = 30 dB. Odpiranje klasično krilno; standardno jekleno okovje, po možnosti nevidno; klasična kljuka na notranji strani in fiksni ročaj za zapiranje na zunanji strani, z vzmetnim zapiralom. Spodnji profil/prag mora biti prilagojen invalidskim vozičkom skladno s SIST ISO 21542. Vgradnja v opečno steno, z ene strani prečna betonska stena; postavitev v steni klasična. Varnostna izvedba – protivlomna vrata z odpornostjo RC2 N. V ceni zajeti vse podkonstrukcije, pritrdila, tesnila, paro-/zrakotesne priključke, zaključne profile in ves drobni material, potreben za popolno funkcionalno in tehnično pravilno izvedbo.</t>
  </si>
  <si>
    <t>Dobava in vgradnja enokrilnih balkonskih vrat na ložo, vključno z vsemi potrebnimi deli, materialom, transportom, vgradnjo, sidranjem, tesnjenjem priključkov, nastavitvami, zaključnimi deli, izdelavo delavniških načrtov, meritvijo odprtin na objektu ter vso pripadajočo dokumentacijo, certifikati in dokazili o skladnosti. Vrata morajo biti izvedena v skladu s shemo VB.01, z zagotavljanjem minimalne predpisane svetle odprtine, pri čemer mora izvajalec po potrebi prilagoditi oziroma preveriti zidarsko odprtino. Tip: Balkonska vrata na ložo – varnostna s povečano zvočno izolativnostjo (VB.01.ZV); svetla odprtina 1,00 × 2,25 m; skupna zunanja mera po shemi pribl. 1,10 × 2,60 m. Okvirji PVC, v barvi po izboru projektanta. Zasteklitev: prosojno troslojno termopan steklo, klasična reflektivnost, po izboru projektanta. Toplotna prehodnost vrat U max = 1,0 W/m²K; zvočna izolativnost Rw min = 36 dB. Odpiranje klasično krilno; standardno jekleno okovje, po možnosti nevidno; klasična kljuka na notranji strani in fiksni ročaj za zapiranje na zunanji strani, z vzmetnim zapiralom. Spodnji profil/prag mora biti prilagojen invalidskim vozičkom skladno s SIST ISO 21542. Vgradnja v opečno steno, z ene strani prečna betonska stena; postavitev v steni klasična. Varnostna izvedba – protivlomna vrata z odpornostjo RC2 N, hkrati s povečano zvočno izolativnostjo Rw min = 36 dB. V ceni zajeti vse podkonstrukcije, pritrdila, tesnila, paro-/zrakotesne priključke, zaključne profile in ves drobni material, potreben za popolno funkcionalno in tehnično pravilno izvedbo.</t>
  </si>
  <si>
    <t>(([CATEGORY] = 'Structural Foundation' and ['Building Name'] = 'Klet Niz D') or ([CATEGORY] = 'Structural Foundation' and ['Building Name'] = 'Klet Niz E'))
(Glej spodaj!)</t>
  </si>
  <si>
    <t>(([CATEGORY] = 'Beam' and ['LoadBearing'] = 'True') and ['Family'] = '%beton%')</t>
  </si>
  <si>
    <t>((['Family'] = '%Armirani beton - bela kad 350%' or (['Family'] = '%Armirani beton - bela kad 200%' or ['Family'] = '%Armirani beton - bela kad 150%')) and ['Category'] = '%Wall%')</t>
  </si>
  <si>
    <t>(['Family'] = '%Armirani beton 350%' and 
['Category'] = '%Wall%')</t>
  </si>
  <si>
    <t>(['Family'] = '%Fasadna opečna stena pri vhodu v pritličju  OPEKA+TI 425%' or ['Family'] = '%Fasadna opečna stena pri vhodu v pritličju  OPEKA+XPS cokel 425%')</t>
  </si>
  <si>
    <t xml:space="preserve">['Element ID'] = 'VB.01%' </t>
  </si>
  <si>
    <t>(['Family'] = '%FS.3.01 Fasadna opečna stena med sobo in ložo  OPEKA+TI 430%' or ['Family'] = '%FS.3.01" Fasadna opečna stena med sobo in ložo  OPEKA+TI (blok A) 430%')</t>
  </si>
  <si>
    <t xml:space="preserve">['Family'] = '%TZ.1.01%' or
['Family'] = '%TZ.1.02%' </t>
  </si>
  <si>
    <t>['Element ID'] = 'OG.L.03' and ['Family'] = 'Railing Type'</t>
  </si>
  <si>
    <t>['Element ID'] = 'OG.L.02' and ['Family'] = 'Railing Type'</t>
  </si>
  <si>
    <t>['Element ID'] = 'OG.L.01' and ['Family'] = 'Railing Type'</t>
  </si>
  <si>
    <t>['Element ID'] = 'OG.L.04' and ['Family'] = 'Railing Type'</t>
  </si>
  <si>
    <t>['Element ID'] = 'OG.L.05' and ['Family'] = 'Railing Type'</t>
  </si>
  <si>
    <t>['Element ID'] = 'OG.L.06' and ['Family'] = 'Railing Type'</t>
  </si>
  <si>
    <t>['Element ID'] = 'OG.L.07' and ['Family'] = 'Railing Type'</t>
  </si>
  <si>
    <t>['Element ID'] = 'OG.L.08' and ['Family'] = 'Railing Type'</t>
  </si>
  <si>
    <t>['Element ID'] = 'OG.L.01'  and ['Family'] = 'Railing Type'</t>
  </si>
  <si>
    <t>['Element ID'] = 'OG.L.02'  and ['Family'] = 'Railing Type'</t>
  </si>
  <si>
    <t>['Element ID'] = 'OG.L.03'  and ['Family'] = 'Railing Type'</t>
  </si>
  <si>
    <t>['Element ID'] = 'OG.L.04'  and ['Family'] = 'Railing Type'</t>
  </si>
  <si>
    <t>['Element ID'] = 'OG.L.05'  and ['Family'] = 'Railing Type'</t>
  </si>
  <si>
    <t>['Element ID'] = 'OG.L.06'  and ['Family'] = 'Railing Type'</t>
  </si>
  <si>
    <t>['Element ID'] = 'OG.L.07'  and ['Family'] = 'Railing Type'</t>
  </si>
  <si>
    <t>['Element ID'] = 'OG.L.08'  and ['Family'] = 'Railing Type'</t>
  </si>
  <si>
    <t>Zapiranje odprtine v AB steni s požarnoodpornimi ploščami na osnovi kalcijevega silikata, npr. PROMATECT ali enakovredno, velikost odprtine do 80x80cm, s prekrivanjem na vseh straneh po 10cm, po sestavi OV.3.06, vključno z mehanskim pritrjevanjem v AB konstrukcijo z negorljivimi sidri oz. po nabodilih proizvajalca, potrebnimi obodnimi/prekrivnimi elementi, požarnoodpornim tesnjenjem vseh stikov ter vsem pritrdilnim in pomožnim materialom. Izvedba po certificirani sistemski rešitvi za zahtevano požarno odpornost EI 60.</t>
  </si>
  <si>
    <t>AR_B8.13</t>
  </si>
  <si>
    <t>Dobava in izvedba toplotno in izolativne obloge stropa v pritličju v območju javnega programa (OH.2.02), skladno s projektno dokumentacijo, tehničnimi zahtevami in navodili proizvajalca. Izvede se obloga iz plošč iz mineralne volne (5 cm) in zaključno oblogo ali zaključnim ločenim slojem iz mavčnokartonastih plošč, bandažiranih, kitanih in pleskanih v standradno belo barvo. Plošče se fiksno pritrdijo na stropno konstrukcijo, enoten strop brez rastra in brez snemljivih elementov. V mokrih ali vlažnih prostorih (kuhinja, sanitarije) morajo plošče biti vlagoodporne. V postavki so zajeti dobava materiala, priprava podlage, rezanje in prilagoditve plošč, pritrdilni oziroma vezni material, izvedba vseh zaključkov, zaščita površin, transport, delo ter čiščenje po končanih delih. Izvedena obloga mora zagotavljati zahtevano toplotno in akustično zaščito prostora ter biti izvedena kakovostno in skladno s projektom.</t>
  </si>
  <si>
    <t>Dobava in izvedba dekorativnega cementnega estriha kot plavajočega estriha na predhodno pripravljeni podlagi/izolacijskem sloju, debeline 8,5 cm, iz hitroveznega cementa ARDEX A 58 CT-C45-F5 oziroma tehnično enakovrednega proizvoda in pranega peska granulacije 0–8 mm. Granulometrijo in končno recepturo pred izvedbo potrdi dobavitelj sistema; orientacijsko razmerje pesek : cement 5 : 1 po masi. Estrih mora dosegati najmanj C45 (≥45 N/mm²) in F5 (≥5 N/mm²).
V postavko so vključeni vsi potrebni sloji, robni ločilni trak min. 5 mm, izvedba delovnih stikov in dilatacij skladno z načrti statika/projektanta in tehnološkimi zahtevami sistema, rezanje dilatacij v ustreznem času ter njihovo čiščenje in zapolnitev s trajno elastičnim kitom.
Zaključna obdelava z večfaznim diamantnim brušenjem do enotnega matiranega/naravno brušenega videza, brez poliranja in visokega sijaja, vmesnim kitanjem por in nepravilnosti, industrijskim odpraševanjem ter utrditvijo in impregnacijo RETROPLATE oziroma tehnično enakovrednim sistemom. Izvedba mat oziroma nizko sijajne zaključne zaščite, odporne na vpijanje in običajno mokro čiščenje z običajnimi čistili za talne površine. Zahtevan drsnostni razred najmanj R10.
Izvajalec mora na zahtevo projektanta pred izvedbo izdelati referenčni vzorec, ki je po potrditvi merilo za končni videz in obdelavo. V ceno so vključeni ves material, delo, transport, strojna oprema, brušenje, kitanje, impregnacija, zaščita, fuge, čiščenje in zaščita izvedene površine do predaje.</t>
  </si>
  <si>
    <t>Dobava in izvedba dekorativnega cementnega estriha kot plavajočega estriha na predhodno pripravljeni podlagi/izolacijskem sloju, debeline 9 cm, iz hitroveznega cementa ARDEX A 58 CT-C45-F5 oziroma tehnično enakovrednega proizvoda in pranega peska granulacije 0–8 mm. Granulometrijo in končno recepturo pred izvedbo potrdi dobavitelj sistema; orientacijsko razmerje pesek : cement 5 : 1 po masi. Estrih mora dosegati najmanj C45 (≥45 N/mm²) in F5 (≥5 N/mm²).
V postavko so vključeni vsi potrebni sloji, robni ločilni trak min. 5 mm, izvedba delovnih stikov in dilatacij skladno z načrti statika/projektanta in tehnološkimi zahtevami sistema, rezanje dilatacij v ustreznem času ter njihovo čiščenje in zapolnitev s trajno elastičnim kitom.
Zaključna obdelava z večfaznim diamantnim brušenjem do enotnega matiranega/naravno brušenega videza, brez poliranja in visokega sijaja, vmesnim kitanjem por in nepravilnosti, industrijskim odpraševanjem ter utrditvijo in impregnacijo RETROPLATE oziroma tehnično enakovrednim sistemom. Izvedba mat oziroma nizko sijajne zaključne zaščite, odporne na vpijanje in običajno mokro čiščenje z običajnimi čistili za talne površine. Zahtevan drsnostni razred najmanj R10.
Izvajalec mora na zahtevo projektanta pred izvedbo izdelati referenčni vzorec, ki je po potrditvi merilo za končni videz in obdelavo. V ceno so vključeni ves material, delo, transport, strojna oprema, brušenje, kitanje, impregnacija, zaščita, fuge, čiščenje in zaščita izvedene površine do predaje.</t>
  </si>
  <si>
    <t>Dobava in izvedba dekorativnega cementnega estriha kot plavajočega estriha na predhodno pripravljeni podlagi/izolacijskem sloju, debeline 6,0–8,5 cm, iz hitroveznega cementa ARDEX A 58 CT-C45-F5 oziroma tehnično enakovrednega proizvoda in pranega peska granulacije 0–8 mm. Granulometrijo in končno recepturo pred izvedbo potrdi dobavitelj sistema; orientacijsko razmerje pesek : cement 5 : 1 po masi. Estrih mora dosegati najmanj C45 (≥45 N/mm²) in F5 (≥5 N/mm²).
V postavko so vključeni mehanska priprava, čiščenje in odpraševanje AB podlage ter izvedba ustreznega veznega sloja/kontaktnega mostu. Sistem mora biti primeren za zunanje pogoje, zmrzovanje/odmrzovanje, padavine in temperaturne spremembe. Vključeni so robni ločilni trak min. 5 mm, izvedba delovnih stikov in dilatacij skladno z načrti statika/projektanta in tehnološkimi zahtevami sistema, rezanje dilatacij ter njihovo čiščenje in zapolnitev s trajno elastičnim kitom, primernim za zunanje pogoje.
Zaključna obdelava z večfaznim diamantnim brušenjem do enotnega matiranega/naravno brušenega videza, brez poliranja in visokega sijaja, vmesnim kitanjem por in nepravilnosti, industrijskim odpraševanjem ter utrditvijo in impregnacijo RETROPLATE oziroma tehnično enakovrednim sistemom. Izvedba mat oziroma nizko sijajne, vremensko odporne zaključne zaščite, primerne za redno mokro čiščenje. Zahtevan drsnostni razred najmanj R10.
Izvajalec mora na zahtevo projektanta pred izvedbo izdelati referenčni vzorec, ki je po potrditvi merilo za končni videz in obdelavo. V ceno so vključeni ves material, delo, transport, priprava podlage, vezni sloj, strojna oprema, brušenje, kitanje, impregnacija, zaščita, fuge, čiščenje in zaščita izvedene površine do predaje.</t>
  </si>
  <si>
    <t>Dobava vsega potrebnega materiala ter strojno brušenje vidnih betonskih stopnic (nastopne ploskve, čela, podesti, robovi in vsi vidni deli stopnic) do enakomerne končne površine.
Obseg del vključuje:
* grobo, vmesno in fino diamantno brušenje betonske površine;
* vmesno kitanje por, lunkerjev in manjših površinskih nepravilnosti med fazami brušenja;
* zaključno fino brušenje do enotnega, matiranega oziroma naravno brušenega videza, brez poliranja in visokega sijaja;
* impregnacijo utrjene površine z litijevo impregnacijo (npr. RETROPLATE ali enakovredno);
* izvedbo mat oziroma nizko sijajne hidrofobne in proti vpojnosti odporne zaključne zaščite, ki preprečuje prašenje površine ter omogoča redno mokro ročno oziroma strojno čiščenje z običajnimi čistili za talne površine;
* doseganje protidrsnostnega razreda najmanj R10;
* enakomerno obdelavo vseh robov, vogalov in prehodov brez vidnih sledi strojne obdelave;
* stopnja brušenja, izpostavljenost agregata, barvni ton, stopnja sijaja in končni videz morajo biti usklajeni z brušenimi betonskimi tlaki na objektu ter potrjeni s strani projektanta/arhitekta na podlagi izvedenega vzorca;
* pred začetkom del je izvajalec dolžan izdelati vzorec obdelave v velikosti najmanj 1,0 m² oziroma en vzorčni stopniščni krak ali del stopnišča (po dogovoru s projektantom), ki služi kot referenca za nadaljnjo izvedbo;
* zaščito vseh sosednjih površin med izvedbo ter končno čiščenje po zaključku del.
V ceni so zajeti vsi potrebni materiali, delovna sila, strojna oprema, transporti, zaščita sosednjih površin ter vsi pomožni materiali in dela za izvedbo kompletnega sistema brušenja, kitanja, impregnacije in zaščite betonskih stopnic.</t>
  </si>
  <si>
    <t>['Family'] = '%TZ.1.02 Tlak lože nad ogrevanimi prostori%'</t>
  </si>
  <si>
    <t>[Area] </t>
  </si>
  <si>
    <t>['Family'] = '%TZ.1.01%''</t>
  </si>
  <si>
    <t>Tlak lože nad ogrevanimi prostori TZ.1.02</t>
  </si>
  <si>
    <t>Tlak lože TZ.1.01</t>
  </si>
  <si>
    <t>['Family'] = '%parket%'</t>
  </si>
  <si>
    <t>[Area]*0,5 </t>
  </si>
  <si>
    <t>Tlak bivalnih prostorov nad ogrevanimi prostori - keramika (TN.1.02)</t>
  </si>
  <si>
    <t>['Family'] = '%TN.1.02%'</t>
  </si>
  <si>
    <t>['Family'] = '%TZ.1.01%'' or
['Family'] = '%TZ.1.02%''</t>
  </si>
  <si>
    <t>Pri vseh suhomontažnih stenah in oblogah, kjer je predvidena vgradnja kuhinj ali druge fiksne opreme, je obvezna izvedba ojačitev iz OSB plošč v konstrukciji sten, skladno z razporeditvijo in višinskimi koti iz arhitekturnih načrtov in kuhinjskih shem. Ojačitve morajo zagotavljati zadostno nosilnost za pritrjevanje visečih elementov. Strošek ojačitev je zajet v postavki suhomontažnih del - ojačitev se izvede z uporabo OSB plošče namesto notranje mavčnokartonaste plošče.</t>
  </si>
  <si>
    <t>AR_A2.12</t>
  </si>
  <si>
    <r>
      <t xml:space="preserve">Strojni široki izkop materiala, zemljina III. kategorije, površinski izkop v globini 20-64 cm, s  sprotnim  nakladanjem na transportno sredstvo; Odvoz na stalno deponijo - glej postavko AR_A2.10.
</t>
    </r>
    <r>
      <rPr>
        <i/>
        <sz val="10"/>
        <rFont val="Arial Narrow"/>
        <family val="2"/>
        <charset val="238"/>
      </rPr>
      <t>(Upoštevan je volumen izkopa v raščenem stanju.)</t>
    </r>
  </si>
  <si>
    <r>
      <t xml:space="preserve">Strojni široki izkop materiala, zemljina III. kategorije, globinski izkop za izvedbo novih temeljev in kletne etaže, s  sprotnim  nakladanjem na transportno sredstvo; Odvoz na stalno deponijo - glej postavko AR_A2.10.
</t>
    </r>
    <r>
      <rPr>
        <i/>
        <sz val="10"/>
        <rFont val="Arial Narrow"/>
        <family val="2"/>
        <charset val="238"/>
      </rPr>
      <t>(Upoštevan je volumen izkopa v raščenem stanju. Izkop se obračunava na podlagi posnetih profilov, pred pričetkom del in po končanem delu.)</t>
    </r>
  </si>
  <si>
    <t>DDV skupaj</t>
  </si>
  <si>
    <t>Kompletna dobava materiala in izdelava:</t>
  </si>
  <si>
    <t>Kompletna dobava materiala in izdelava obloge (brez betona):</t>
  </si>
  <si>
    <t>Kompletna dobava materiala in obdelava zračnika ob fasadi javnega programa in skupnih dnevnih sob stolpičev OS, po detajlu, z montažno steno po sestavi NS.4.06, izvedba kot stena ob zunanjem prostoru, višina stene 2,90 m, površina 2 m2, z vodoodporno oblogo iz cementnih plošč na zunanji strani (kot npr. Aquapanel), s podkonstrukcijo (kot npr. Knauf) in 15 cm mineralne volne, z dvoslojno oblogo iz mavčnokartonastih plošč na notranji strani, z bandažiranjem, kitanjem in plaskanjem, vključno s toplotno izolacijo stropa in tal znotraj zračnika (mineralna volna 20cm, površina cca 0,25 m2), z vsem pritrdilnim materialom, tesnilnimi trakovi, kotniki, dobavo in montažo.</t>
  </si>
  <si>
    <t>V mokrih prostorih je namesto klasičnih mavčnokartonaskih plošč (stene, stropi, obloge) obvezna uporaba vlagoodpornih impregniranih mavčnokartonskih plošč.</t>
  </si>
  <si>
    <t>V tem sklopu so zajete popisne postavke različnih vrst (tlakarska dela, montažerska dela, keramičarska dela, itd), ki se izvajajo v prostorih javnega programa v stolpičih D1 in E1. Prvi vsaki postavki je potrebno upoštevati pripombe, ki so v tem popisu zapisane v sklopu za enako vrsto del za stanovanjski del stavb (npr. AR_B11 za keramičarska dela itd.)</t>
  </si>
  <si>
    <t>Toplotna izolacija zunanjega stropa pred skupnim vhodom v pritličju (OH.4.01)</t>
  </si>
  <si>
    <t>Dobava in izvedba toplotne izolacije stropa vetrolova in kolesarnice v pritličju (OH.2.01) skladno s projektno dokumentacijo, tehničnimi zahtevami in navodili proizvajalca. Vgradijo se plošče iz kamene mineralne volne, kot npr. Knauf Insulation FKD-S Thermal ali enakovredno, s toplotno prevodnostjo λ ≤ 0,035 W/mK in debelino 6,0 cm. Izvedba vključuje pripravo podlage, tesno polaganje izolacijskih plošč brez toplotnih mostov, izvedbo potrebnih prilagoditev ob stikih, robovih in prebojih ter mehansko pritrditev z ustreznimi pritrdili glede na vrsto podlage. V ceni so zajeti ves material, pritrdilni in pomožni material, transport, delo, zaščita izvedenih površin ter čiščenje po končanih delih. Toplotna izolacija mora biti izvedena neprekinjeno, kakovostno in skladno z zahtevami za zagotavljanje toplotne zaščite objekta.</t>
  </si>
  <si>
    <t xml:space="preserve">Dobava in izvedba akustičnega stropa (OH.2.03) skladno s projektno dokumentacijo in zahtevami akustične zaščite prostora. Izvede se spuščen oziroma obložen akustični strop iz sloja mineralne volne debeline 5,0 cm in zaključne akustične obloge iz plošč iz lesne volne z mineralnim vezivom, kot npr. Cewood ali enakovredno (debelina 1,5 cm, lesna vlakna debeline 1 mm). Plošče se pritrdijo na stropno konstrukcijo brez vidnih pritrdilnih elementov, skladno s predvidenim sistemom vgradnje (npr. z lepljenjem oziroma s skritim pritrjevanjem). Končna površina mora biti izvedena enakomerno, ravno in pripravljena v standardni barvi po izboru projektanta (kot npr. Cewood Natural). Sistem mora zagotavljati ustrezno zvočno absorpcijo ter izboljšanje akustičnih lastnosti prostora. Izvedba vključuje pripravo podkonstrukcije oziroma nosilne podlage, dobavo in vgradnjo mineralne volne, namestitev akustičnih panelov, vse potrebne pritrdilne in pomožne materiale, prilagoditve ob stikih, robovih in prebojih ter izvedbo zaključkov. Končna površina mora biti izvedena ravno, enakomerno in skladno z zahtevano finalno obdelavo. V ceni so zajeti material, transport, delo, pritrdilni elementi, zaščita obstoječih površin in čiščenje po končanih delih.
</t>
  </si>
  <si>
    <t>Strešna zasteklitev Schüco FWS 50 ali enakovredno. Proizvajalec je dolžan predložiti statični izračun.
Samonosilna, toplotno izolirana konstrukcija SCHÜCO FWS 50 ali enakovredno iz stebrov in prečk za zasteklitev streh. Vidna širina stebrov in prečk znaša 50 mm. 
Globina profilov se določa po statičnih zahtevah proizvajalca. Vertikale od 50 do 250 mm, horizontale od 6 do 180 mm. Minimalni naklon strehe ≥ 7°.
Pritrditev prečk na vertikale se izvede s T spojniki, ki se pritrdijo v vijačni kanal na prečki. Vertikalni profili v področju stika s prečko niso porezkani. 
Stebri in prečke so na zunanji strani pokriti s pokrivnim profilom po izbiri projektanta.
Vse zatesnitve stekel in vstavnih elementov morajo biti izvedene z EPDM tesnili.
Kontroliran odvod kondenza iz vseh ravnin navzven. Posebna horizontalna guma z integriranim kanalom za odvod kondenza. Vulkanizirani tesnilni vogali z integrirano membrano za prezračevanje in kontroliran odvod kondenza.
Zaključki na gradbeni element morajo biti izvedeni po RAL smernicah montaže - znotraj paronepropustni, zunaj paropropustni, vodotesni.
Debelina stekla 4 do 50 mm. V strešno konstrukcijo se lahko vstavijo fiksne zasteklitve, paneli in strešna okna serije Schüco AW RO 50 ali enakovredno.</t>
  </si>
  <si>
    <t>Zasteklitev:
- troslojna sončno zaščitno steklo, Ug = 0,6 W/m2K
   kot npr. COOL-LITE XTREME 51/23
- TGI distančnik stekla
- steklo za strešne zasteklitve: zunanje steklo kaljeno, notranje lepljeno
- debelino in obdelavo posameznih stekel v sestavi določi izvajalec skupaj z izbranim dobaviteljem stekla</t>
  </si>
  <si>
    <t>Ostalo:
- sistemski PVC adapter profili po obodu
- tesnjenje po RAL smernicah motaže po obodu
- skupaj z vsem potrebnim montažnim, pritrdilnim in tesnilnim materialom</t>
  </si>
  <si>
    <t>Dimenzije in delitev:
SV.A1 dim. 9,24x3,66 m
- po shemi iz PZI načrta arhitekture</t>
  </si>
  <si>
    <t>Barva profilov:
- elektrostatično prašno barvano
- RAL po izbiri arhitekta</t>
  </si>
  <si>
    <t>Oprema (okna za NODT):
- strešno okno AW RO 50 ali enakovredno
- okno za odvod dima in toplote
- motorni pogon vezan na sistem AJP</t>
  </si>
  <si>
    <t>Sistem:
Schüco FWS 50 ali enkovredno
- vertikalni profil po statičnih zahtevah proizvajalca
- horizontalni profil po statičnih zahtevah proizvajalca</t>
  </si>
  <si>
    <t>Druge zahteve: sistem za odvod NODT zagotavlja min. 3 m2 odvoda</t>
  </si>
  <si>
    <t>Kompletna dobava in montaža strešni svetlobnik z NODT</t>
  </si>
  <si>
    <t>Dimenzije in delitev:
SV.OS dim. 8,30x5,13 m
- po shemi iz PZI načrta arhitekture</t>
  </si>
  <si>
    <t>Dimenzije in delitev:
SV.A2 dim. 3,37x3,66 m
- po shemi iz PZI načrta arhitekture</t>
  </si>
  <si>
    <t>Druge zahteve: sistem za odvod NODT zagotavlja min. 5 m2 odvoda</t>
  </si>
  <si>
    <t>Strešna okna za steklene strešne zasteklitve:
- Schüco AWS RO 50 ali enakovredno.
- Toplotno izoliran sistem za okna vstavljena v steklene strešne zasteklitve. Elektromotorno izrivno odpiranje.
- Zasteklitev debeline 22 - 74 mm. 
- Velikost kril do 4,5 m2, teža kril do 250 kg.
- Za naklone strehe od 2⁰ do 75⁰.
- Certificirano skladno z EN 12101-2 za elemente za naravni odvod dima in toplote, vezano na AJP
- Za elemente do površine 2,73 m2 z naklonom strehe 7 - 20°</t>
  </si>
  <si>
    <t>Postavke za izkop za izvedbo po načrtih arhitekture, zunanjo in prometno ureditev ter krajinske arhitekure upoštevani enotno v tem sklopu. Postavke za izkop za izvedbo komunalnih vodov so upoštevane v posameznih sklopih za komunalne vode.</t>
  </si>
  <si>
    <t>Načrt zunanje ureditve, interni del</t>
  </si>
  <si>
    <t>Ponudnik:</t>
  </si>
  <si>
    <t>Naslov ponudnika:</t>
  </si>
  <si>
    <t>INTERNI DEL</t>
  </si>
  <si>
    <t>1,58% celote</t>
  </si>
  <si>
    <t>98,42% celote</t>
  </si>
  <si>
    <t>DDV 9,5% (stanovanjski del)</t>
  </si>
  <si>
    <t>DDV 22% (poslovni del)</t>
  </si>
  <si>
    <t>AR_A1</t>
  </si>
  <si>
    <t>AR_A2</t>
  </si>
  <si>
    <t>AR_A3</t>
  </si>
  <si>
    <t>AR_A4</t>
  </si>
  <si>
    <t>AR_A5</t>
  </si>
  <si>
    <t>AR_A6</t>
  </si>
  <si>
    <t>AR_A7</t>
  </si>
  <si>
    <t>AR_B1</t>
  </si>
  <si>
    <t>AR_B2</t>
  </si>
  <si>
    <t>AR_B3</t>
  </si>
  <si>
    <t>AR_B4</t>
  </si>
  <si>
    <t>AR_B5</t>
  </si>
  <si>
    <t>AR_B6</t>
  </si>
  <si>
    <t>AR_B7</t>
  </si>
  <si>
    <t>AR_B8</t>
  </si>
  <si>
    <t>AR_B9</t>
  </si>
  <si>
    <t>AR_B10</t>
  </si>
  <si>
    <t>AR_B11</t>
  </si>
  <si>
    <t>AR_B12</t>
  </si>
  <si>
    <t>AR_B13</t>
  </si>
  <si>
    <t>AR_B14</t>
  </si>
  <si>
    <t>AR_B</t>
  </si>
  <si>
    <t>AR_A</t>
  </si>
  <si>
    <t>REKAPITULACIJA DEL PO NAČRTU ARHITEKTURE (AR)</t>
  </si>
  <si>
    <t>SKUPAJ DELA PO NAČRTU ARHITEKTURE (brez DDV)</t>
  </si>
  <si>
    <t>5. V vseh postavkah tesarskih del je v ceni za enoto mere opažev obvezno zajeti potrebno opaževanje, razopaževanje, čiščenje in mazanje opažev ter zlaganje na primernih deponijah skupaj z vsemi transporti in pomožnimi deli.</t>
  </si>
  <si>
    <t>8. Recepturo in vgrajevanje betona obdela tehnolog za betone v sodelovanju s tehnologom za izvedbo tesnitev. Sodelovanje obojih zagotovi izvajalec.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t>
  </si>
  <si>
    <t>Pri vsaki posamezni postavki popisa je potrebno upoštevati pripadajoče tehnične detajle, kjer so natančno opredeljene sestave konstrukcij, materiali, debeline slojev, načini izvedbe, priključki, zaključki in zahtevani načini pritrjevanja. Vse postavke vključujejo izvedbo skladno z detajli, tudi če posamezni elementi niso izrecno navedeni v opisu postavke, vendar so razvidni iz projektne dokumentacije.
Pri površinah fasad so podane neto površine fasade, brez površin fasadnih odprtin - obdelave špalet so ločene popisne postavke. Pri površinah prezračevane fasade je prikazana neto kvadratura, brez zavihanih delov kovinske obloge fasade.
V primeru neskladij, nejasnosti ali manjkajočih podatkov je izvajalec dolžan pred izvedbo opozoriti projektanta oziroma odgovornega nadzornika ter pridobiti ustrezno uskladitev. Vsa dela morajo biti izvedena strokovno, skladno s pravili stroke, veljavnimi tehničnimi predpisi, standardi in zahtevami projektne dokumentacije.</t>
  </si>
  <si>
    <r>
      <t xml:space="preserve">Kompletna izdelava, dobava in montaža 
SIGMA ELEMENTI (ALI ENAKOVREDNO)
</t>
    </r>
    <r>
      <rPr>
        <b/>
        <sz val="12"/>
        <color indexed="8"/>
        <rFont val="Arial Narrow"/>
        <family val="2"/>
        <charset val="238"/>
      </rPr>
      <t>BLOK D1</t>
    </r>
  </si>
  <si>
    <r>
      <t xml:space="preserve">Kompletna izdelava, dobava in montaža 
SIGMA ELEMENTI  (ALI ENAKOVREDNO)
</t>
    </r>
    <r>
      <rPr>
        <b/>
        <sz val="12"/>
        <color indexed="8"/>
        <rFont val="Arial Narrow"/>
        <family val="2"/>
        <charset val="238"/>
      </rPr>
      <t>BLOK D2</t>
    </r>
  </si>
  <si>
    <r>
      <t xml:space="preserve">Kompletna izdelava, dobava in montaža 
SIGMA ELEMENTI  (ALI ENAKOVREDNO)
</t>
    </r>
    <r>
      <rPr>
        <b/>
        <sz val="12"/>
        <color indexed="8"/>
        <rFont val="Arial Narrow"/>
        <family val="2"/>
        <charset val="238"/>
      </rPr>
      <t>BLOK D3</t>
    </r>
  </si>
  <si>
    <r>
      <t xml:space="preserve">Kompletna izdelava, dobava in montaža 
SIGMA ELEMENTI  (ALI ENAKOVREDNO)
</t>
    </r>
    <r>
      <rPr>
        <b/>
        <sz val="12"/>
        <color indexed="8"/>
        <rFont val="Arial Narrow"/>
        <family val="2"/>
        <charset val="238"/>
      </rPr>
      <t>BLOK E1</t>
    </r>
  </si>
  <si>
    <r>
      <t xml:space="preserve">Kompletna izdelava, dobava in montaža 
SIGMA ELEMENTI  (ALI ENAKOVREDNO)
</t>
    </r>
    <r>
      <rPr>
        <b/>
        <sz val="12"/>
        <color indexed="8"/>
        <rFont val="Arial Narrow"/>
        <family val="2"/>
        <charset val="238"/>
      </rPr>
      <t>BLOK E2</t>
    </r>
  </si>
  <si>
    <r>
      <t xml:space="preserve">Kompletna izdelava, dobava in montaža 
SIGMA ELEMENTI  (ALI ENAKOVREDNO)
</t>
    </r>
    <r>
      <rPr>
        <b/>
        <sz val="12"/>
        <color indexed="8"/>
        <rFont val="Arial Narrow"/>
        <family val="2"/>
        <charset val="238"/>
      </rPr>
      <t>BLOK E3</t>
    </r>
  </si>
  <si>
    <t xml:space="preserve">Navedba SIGMA in drugih komercialnih imen v posameznih postavkah predstavlja primer zahtevanega tipa in kakovostnega razreda; dopusten je enakovreden sistem drugega proizvajalca z najmanj enakimi tehničnimi, funkcionalnimi, kakovostnimi in trajnostnimi lastnostmi. </t>
  </si>
  <si>
    <t>1/ Izdelava SIGMA ELEMENTA (ali enakovredno)</t>
  </si>
  <si>
    <t>2/ Izdelava SIGMA ELEMENTA (ali enakovredno)</t>
  </si>
  <si>
    <t>3/ Izdelava SIGMA ELEMENTA (ali enakovredno)</t>
  </si>
  <si>
    <t>4/ Izdelava SIGMA ELEMENTA (ali enakovredno)</t>
  </si>
  <si>
    <t>5/ Izdelava SIGMA ELEMENTA (ali enakovredno)</t>
  </si>
  <si>
    <t>6/ Izdelava SIGMA ELEMENTA (ali enakovredno)</t>
  </si>
  <si>
    <t>7/ Izdelava SIGMA ELEMENTA (ali enakovredno)</t>
  </si>
  <si>
    <t>8/ Izdelava SIGMA ELEMENTA (ali enakovredno)</t>
  </si>
  <si>
    <t>9/ Izdelava SIGMA ELEMENTA (ali enakovredno)</t>
  </si>
  <si>
    <t>10/ Izdelava SIGMA ELEMENTA (ali enakovredno)</t>
  </si>
  <si>
    <t>13/ Montaža  SIGMA ELEMENTOV (ali enakovredno)</t>
  </si>
  <si>
    <t>11/ Montaža  SIGMA ELEMENTOV (ali enakovredno)</t>
  </si>
  <si>
    <t>14/ Montaža  SIGMA ELEMENTOV (ali enakovredno)</t>
  </si>
  <si>
    <t xml:space="preserve">9/ Montaža  SIGMA ELEMENTOV (ali enakovredno) </t>
  </si>
  <si>
    <t>Pri vsaki posamezni postavki popisa je potrebno upoštevati pripadajoče tehnične detajle, kjer so natančno opredeljene sestave konstrukcij, materiali, debeline slojev, načini izvedbe, priključki, zaključki in zahtevani načini pritrjevanja. Vse postavke vključujejo izvedbo skladno z detajli, tudi če posamezni elementi niso izrecno navedeni v opisu postavke, vendar so razvidni iz projektne dokumentacije.
V primeru neskladij, nejasnosti ali manjkajočih podatkov je izvajalec dolžan pred izvedbo opozoriti projektanta oziroma odgovornega nadzornika ter pridobiti ustrezno uskladitev. Vsa dela morajo biti izvedena strokovno, skladno s pravili stroke, veljavnimi tehničnimi predpisi, standardi in zahtevami projektne dokumentacije.</t>
  </si>
  <si>
    <t>(ukinjeno)</t>
  </si>
  <si>
    <t>***Pri vseh postavkah, če ni zapisano drugače, upoštevati estrih: armirano cementni estrih; trdnost najmanj CT-C20-F4, skladno s SIST EN 13813.  Estrih strojno zaglajen (zniveliran), dilatiran od sten (tudi od suhomontažnih) za 1 cm. Pri estrihu je potrebno upoštevati vse obrobne samolepilne dilatacijske trakove ob stenah iz zaprto celičnega polietilena PE-LD. Dovoljena vlažnost 1,5 CM-%. Sušenje estriha naj poteka po predpisanem protokolu.</t>
  </si>
  <si>
    <t xml:space="preserve">Pri izvajanju tlakarskih del je v cenah posameznih postavk upoštevati vsa pripravljalna, pomožna, transportna in zaključna dela, ves potreben material, pritrdilna in vezna sredstva ter vse ostalo, potrebno za popolno in funkcionalno izvedbo posamezne postavke skladno s projektno dokumentacijo, navodili proizvajalcev in pravili stroke.
1. Pred pričetkom del je izvajalec dolžan pregledati podlage ter preveriti njihovo ravnost, trdnost, čistost, suhost oziroma vlažnost in druge lastnosti, ki vplivajo na kakovost izvedbe. Morebitne neustreznosti je treba pred pričetkom del pisno sporočiti nadzoru.
2. V ceni posameznih postavk je upoštevati vsa običajna pripravljalna dela na podlagi, kot so čiščenje, odpraševanje, brušenje, lokalne izravnave, zapolnitve manjših poškodb in razpok, grundiranje oziroma izvedba ustreznih predpremazov, kadar so ti potrebni za pravilno izvedbo predvidenega sistema.
3. Pred izvedbo zaključnih tlakov izvajalec skupaj z nadzorom in projektantom arhitekture pregleda površine ter po potrebi uskladi smer polaganja, raster, začetne in zaključne linije, potek stikov, dilatacij, rezov in druge vidne detajle.
4. Vse zaključne talne obloge in premazi morajo biti izvedeni enakomerno, ravno in brez vidnih napak, poškodb, madežev, neželenih barvnih odstopanj, valovanja, odstopanja oziroma drugih pomanjkljivosti, razen kadar je drugačen videz značilnost izbranega materiala oziroma sistema.
5. Upoštevati je obstoječe oziroma projektirane konstrukcijske in delovne dilatacije ter jih ustrezno prenesti skozi posamezne sloje tlaka in zaključne obloge, kjer to zahteva izbrani sistem.
6. V ceni je upoštevati vse potrebne zaključke ob stenah, pragovih, vratih, jaških, stebrih, instalacijskih prebojih, talnih odtokih in drugih stikih, vključno z vsemi potrebnimi rezi, prilagoditvami in obdelavami robov.
</t>
  </si>
  <si>
    <t>7. Pri stikih različnih vrst tlakov je zagotoviti medsebojno višinsko uskladitev in kakovostno izvedbo prehodov skladno z detajli projekta. Morebitni prehodni, zaključni ali dilatacijski profili se izvedejo skladno s posameznimi postavkami oziroma projektno dokumentacijo.
8. Materiale je pred vgradnjo ustrezno skladiščiti in po potrebi aklimatizirati v skladu z navodili proizvajalca. Talne obloge in premazi se lahko izvajajo šele pri ustreznih pogojih temperature, relativne zračne vlage in vlažnosti podlage.
9. Pri parketu je pred polaganjem obvezno preveriti vlažnost estriha oziroma druge podlage ter zagotoviti pogoje, ki jih zahteva proizvajalec izbranega parketa, lepila in zaključne obdelave.
10. Pri epoksidnih, antistatičnih in drugih smolnih tlakih oziroma premazih mora izvajalec upoštevati celoten sistem izbranega proizvajalca, vključno s pripravo podlage, predpremazi, osnovnimi in zaključnimi sloji ter vsemi potrebnimi dodatki. Zahtevane tehnične lastnosti posameznega sistema morajo biti po izvedbi dokazljive z ustrezno dokumentacijo.
11. Pri antistatičnih oziroma elektroprevodnih tlakih je potrebno izvesti vse potrebne elemente sistema za doseganje projektiranih električnih lastnosti ter po izvedbi opraviti zahtevane meritve in predložiti zapisnik o meritvah.
12. Pri zunanjih tlakih oziroma keramičnih ploščah na podstavkih je zagotoviti stabilno in ravno izvedbo, ustrezno nastavitev podstavkov, pravilno višino končnega tlaka, možnost nemotenega odvodnjavanja pod tlakom ter možnost kasnejšega dostopa do površine pod ploščami.
13. Pri brušenih oziroma vidnih betonskih površinah je v ceni upoštevati potrebno brušenje, lokalne sanacije manjših nepravilnosti, obdelavo robov in druge postopke, potrebne za doseganje projektiranega končnega videza. Naravne variacije v strukturi in barvi betona se ne štejejo za napako, če so v okviru potrjenega vzorca oziroma pričakovanega videza vidnega betona.
14. Pred izvedbo večjih površin lahko projektant oziroma nadzor zahteva izvedbo vzorčne površine posamezne talne obloge, premaza ali obdelave. Potrjena vzorčna površina predstavlja merilo za kakovost končne izvedbe.
15. Po zaključku del je potrebno izvedene površine očistiti, odstraniti vse ostanke materialov in jih ustrezno zaščititi pred poškodbami do prevzema oziroma zaključka gradbenih del.
16. Izvajalec mora pred vgradnjo preveriti skladnost izbranih materialov in sistemov s projektno dokumentacijo ter predložiti zahtevane tehnične liste, izjave o lastnostih, certifikate, navodila za vgradnjo in vzdrževanje ter drugo zahtevano dokazno dokumentacijo.</t>
  </si>
  <si>
    <r>
      <t>OPOMBA:</t>
    </r>
    <r>
      <rPr>
        <b/>
        <sz val="10"/>
        <rFont val="Arial Narrow"/>
        <family val="2"/>
      </rPr>
      <t xml:space="preserve"> </t>
    </r>
    <r>
      <rPr>
        <sz val="10"/>
        <rFont val="Arial Narrow"/>
        <family val="2"/>
      </rPr>
      <t>Pri izvajanju slikopleskarskih del je upoštevati vsa pripravljalna dela, pomožna in zaključna dela. Hkrati je potrebno tudi upoštevati:</t>
    </r>
  </si>
  <si>
    <r>
      <rPr>
        <u/>
        <sz val="10"/>
        <rFont val="Arial Narrow"/>
        <family val="2"/>
      </rPr>
      <t>OPOMBA:</t>
    </r>
    <r>
      <rPr>
        <sz val="10"/>
        <rFont val="Arial Narrow"/>
        <family val="2"/>
      </rPr>
      <t xml:space="preserve"> Pri izvajanju estrihov je upoštevati vsa pripravljalna, pomožna in zaključna dela. Hkrati je potrebno upoštevati še:</t>
    </r>
  </si>
  <si>
    <r>
      <rPr>
        <b/>
        <sz val="10"/>
        <color rgb="FF000000"/>
        <rFont val="Arial Narrow"/>
        <family val="2"/>
        <charset val="238"/>
      </rPr>
      <t xml:space="preserve">Navedba SIGMA in drugih komercialnih imen v posameznih postavkah predstavlja primer zahtevanega tipa in kakovostnega razreda; </t>
    </r>
    <r>
      <rPr>
        <sz val="10"/>
        <color indexed="8"/>
        <rFont val="Arial Narrow"/>
        <family val="2"/>
        <charset val="238"/>
      </rPr>
      <t>dopusten je enakovreden sistem drugega proizvajalca z najmanj enakimi tehničnimi, funkcionalnimi, kakovostnimi in trajnostnimi lastnostmi. 
Posamezne količine in posebnosti so navedene v spodnjih podpostavkah; če ni izrecno navedeno drugače, se šteje, da so v ceni posamezne podpostavke zajeta vsa dela in materiali, potrebni za kompletno izvedbo</t>
    </r>
  </si>
  <si>
    <r>
      <t>OPOMBA:</t>
    </r>
    <r>
      <rPr>
        <sz val="10"/>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</si>
  <si>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r>
      <t xml:space="preserve">1. Vsa utrjevanja dna izkopa, tampona, nasutij in zasipov je potrebno izvajati do predpisane zbitosti v skladu z načrtom gradbenih konstrukcij in geotehničnim poročilom ali po navodilih projektanta. </t>
    </r>
    <r>
      <rPr>
        <i/>
        <sz val="10"/>
        <rFont val="Arial Narrow"/>
        <family val="2"/>
      </rPr>
      <t>V ceno je vkalkulirati izdelavo poročila o opravljenih meritvah utrjene tamponske temeljne blazine, v kolikor je to potrebno.</t>
    </r>
  </si>
  <si>
    <r>
      <t xml:space="preserve">3. </t>
    </r>
    <r>
      <rPr>
        <i/>
        <sz val="10"/>
        <rFont val="Arial Narrow"/>
        <family val="2"/>
      </rPr>
      <t xml:space="preserve">Obračun izkopanih, nasutih, zasutih in odpeljanih materialov se obračunava v raščenem stanju. Stalne koeficiente razrahljivosti je upoštevati v E.M. posamezne postavke. </t>
    </r>
  </si>
  <si>
    <r>
      <t xml:space="preserve">V fazi 1, ki je predmet izvedbe, se izvedejo objekti nizov D in E (D1, D2, D3 ter E1, E2, E3) skupaj s pripadajočo podzemno garažo, prometno, komunalno in zunanjo ureditvijo.
Pod objekti je predvidena enotna podzemna garaža, ki povezuje vse objekte znotraj posameznih nizov. Dostop v garažo je omogočen preko dveh uvozno-izvoznih klančin.
</t>
    </r>
    <r>
      <rPr>
        <b/>
        <sz val="10"/>
        <color indexed="8"/>
        <rFont val="Arial Narrow"/>
        <family val="2"/>
      </rPr>
      <t>Skupna površina območja faze 1 znaša približno 18.355 m².</t>
    </r>
  </si>
  <si>
    <t>**Izdelava in predaja dokazila o zanesljivosti objekta (DZO) z navodili za obratovanje in vzdrževanje (NOV)</t>
  </si>
  <si>
    <t>Izdelava, zbiranje, usklajevanje in predaja celotnega DZO skladno z veljavno zakonodajo in projektno dokumentacijo.
Postavka vključuje vodilno mapo, vsa zahtevana dokazila izvajalca in podizvajalcev, izjave o lastnostih, certifikate, ateste, zapisnike o meritvah in preizkusih ter druga dokazila o ustreznosti vgrajenih materialov, proizvodov, naprav in sistemov.
Vključena je tudi priprava in ureditev NOV z navodili proizvajalcev, zahtevami za uporabo, preglede, servisiranje in vzdrževanje vgrajenih elementov, naprav in sistemov.
NOV morajo biti ločena na javni in interni del.
Dokumentacija se preda investitorju urejena v digitalni obliki in treh tiskanih izvodih. Vključena so vsa potrebna dopolnjevanja do popolnosti dokumentacije in pridobitve uporabnega dovoljenja.</t>
  </si>
  <si>
    <t xml:space="preserve">V poglavju »Razna dela« so zajeta vsa zaključna, dokazilna in spremljajoča dela, potrebna za dokončanje, tehnični pregled, primopredajo in uporabo objekta. Izvajalec mora v okviru posameznih postavk zagotoviti izdelavo in predajo zahtevane dokumentacije izvedenega stanja, vključno s PID, POV in geodetskim posnetkom izvedenega stanja, izvedbo zahtevanih meritev zvočne zaščite ter končno generalno čiščenje objekta in pripadajočih površin pred predajo naročniku. Ob zaključku del je izvajalec dolžan investitorju predati seznam vseh sodelujočih pri gradnji (posameznih delavcev), za poimensko javno zahvalo. Vsa dokumentacija, meritve in ostala dela morajo biti izvedena skladno z veljavno zakonodajo, tehničnimi predpisi, standardi, projektno dokumentacijo ter zahtevami pristojnih organov in naročnika. </t>
  </si>
  <si>
    <t>– priprava in izravnava AB podlage;</t>
  </si>
  <si>
    <t>– zaščitni oziroma ločilni geotekstil min. 300 g/m², kjer ga zahteva sistem;</t>
  </si>
  <si>
    <t>– sistemska izvedba vseh notranjih in zunanjih vogalov, prebojev, zaključkov in priključkov;</t>
  </si>
  <si>
    <t>– preizkus vodotesnosti pred predajo.</t>
  </si>
  <si>
    <r>
      <t>Kompletna izvedba notranje hidroizolacijske obloge bazena geotermalne vode (E1)</t>
    </r>
    <r>
      <rPr>
        <sz val="10"/>
        <color rgb="FF000000"/>
        <rFont val="Arial Narrow"/>
        <family val="2"/>
        <charset val="238"/>
      </rPr>
      <t xml:space="preserve"> z vsemi pripravljalnimi, pomožnimi in zaključnimi deli, obdelavo vogalov, stikov, prebojev in drugih detajlov ter z vsemi potrebnimi horizontalnimi in vertikalnimi transporti. Sistem mora biti namenjen trajnemu stiku z vodo ter kemično odporen na sestavo geotermalne vode skladno s  kemijsko analizo. Izvedba skladno z navodili proizvajalca in kot celovit sistem enega proizvajalca.</t>
    </r>
  </si>
  <si>
    <r>
      <t xml:space="preserve">– armirana PVC-P hidroizolacijska membrana za bazene, d = min. 1,5 mm, kot npr. </t>
    </r>
    <r>
      <rPr>
        <sz val="10"/>
        <color rgb="FF000000"/>
        <rFont val="Arial Narrow"/>
        <family val="2"/>
        <charset val="238"/>
      </rPr>
      <t>Sikaplan WP 3100-15 R ali enakovredno, z varjenimi stiki;</t>
    </r>
  </si>
  <si>
    <t>Dobava in vgradnja pregradnih nenosilnih zidov z zidnimi ploščami iz porobetona (kot npr. Ytong ZP 10) debeline 10cm, zidanje s tankoslojno lepilno malto, ter sidranje v nosilni zid z elastičnimi sidri in PU peno po vertikalnem in horizontalnem stiku (po navodilih proizvajalca). Vključno s polaganjem prve vrste v podaljšano malto 1:2:8 in izvedbo zidarskih vezi skladno z navodili stroke.</t>
  </si>
  <si>
    <t>Dobava in vgradnja materialov za obdelavo površin iz porobetona. Postavka zajema tudi pripravo površine, po potrebi brušenje za grobo izravnavo ter odprašitev. Površina se obdela z lahkim mineralnim lepilom bele barve, visoke paropropustnosti, namenjenim za obdelavo materialov iz penobetona. V prvo roko se vtisne armirna mrežica iz steklenih vlaken, v drugi roki se površina zagladi; za ojačitev vogalov se obvezno uporabijo vogalniki z mrežico. Površina se dodatno slikopleskarsko obdela z belo barvo.</t>
  </si>
  <si>
    <t>Strojni površinski  odriv ali odkop terena I. in II. kategorije (humusa) v celotni debelini ≤ 20 cm, s transportom na začasno deponijo gradbišča na gradbeni parceli v oddaljenost do 150 m. Humus se hrani na deponiji zaradi kasnejše uporabe pri zunanji ureditvi. (Upoštevan je volumen izkopa v raščenem stanju)</t>
  </si>
  <si>
    <t xml:space="preserve"> - AB konstrukcija (znotraj: kitano, brušeno, barvano RAL)
- osnovni premaz (npr.: weber podklad haft)
- fasadno lepilo (npr.: webertherm demit stirofix)
- toplotna izolacija (fasadne plošče EPS z razbremenilnimi regami, npr.: webertherm demit original EVO 035, λ=0,035 W/mK) deb. 20 cm (v spodnjem delu XPS namesto EPS, sestava OV.1.04)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(valjčkan, npr.: weberpas extraClean 1,5mm, R735 - 1961A)</t>
  </si>
  <si>
    <t xml:space="preserve"> - AB konstrukcija (znotraj: kitano, brušeno, barvano RAL)
- osnovni premaz (npr.: weber podklad haft)
- fasadno lepilo (npr.: webertherm demit stirofix)
- toplotna izolacija (kamena volna, λ=0,035 W/mK) deb. 20 cm (v spodnjem delu XPS namesto volne, sestava OV.1.04) 
- mehansko pritrjevanje izolacijskih plošč (npr.: weber fasadna sidra HTR-P 6 sider/m2, brez poglabljanja v izolacijo)
- malta za izdelavo armirnega sloja (npr.: webertherm demit original)
- armirna mreža (npr.: webertherm 9901)
- osnovni premaz (npr.: weber G700)
- silikoniziran samočistilen in visoko paropropusten zaključni sloj (valjčkan, npr.: weberpas extraClean 1,5mm, R735 - 1961A)</t>
  </si>
  <si>
    <t>Kompletna dobava vsega potrebnega materiala ter izvedba napisa na fasadi objekta (naziv objekta, npr. "D1")  z uporabo izdelane šablone in barvanja s čopičem oziroma brizganjem (sprej), skladno z grafično predlogo in potrjeno tipografijo iz projektne dokumentacije.
V postavko je vključeno:
•izdelava šablone za napis na podlagi projektne grafične predloge, 
•zakoličba in natančna določitev položaja napisa na fasadi, 
•priprava podlage (čiščenje in po potrebi razmaščevanje površine), 
•zaščita okoliških površin pred onesnaženjem med izvedbo, 
•dobava vseh potrebnih barv in pomožnih materialov, primernih za zunanjo uporabo ter odpornih proti UV-sevanju in vremenskim vplivom, 
•izvedba napisa s čopičem ali brizganjem (sprej) preko šablone, z enakomernim nanosom barve in ostrimi robovi napisa, 
•odstranitev zaščit, čiščenje delovišča ter odprava morebitnih madežev ali poškodb zaradi izvedbe, 
•vsi transporti, pomožni materiali, delovni odri oziroma dvižna mehanizacija (če so potrebni za izvedbo), meritve, zaščita izvedenih del in vsi ostali stroški za izvedbo popolnoma dokončanega napisa. 
Barvni odtenek, tip pisave, dimenzije in natančna lokacija napisa se izvedejo po potrditvi projektanta in naročnika pred izvedbo.</t>
  </si>
  <si>
    <t>ZJ 500.02</t>
  </si>
  <si>
    <t>Opomba: Površinski izkopi plodne zemljine 1. kategorije in široki izkopi vezljive zemljine 3. kategorije so upoštevani v popisu del načrta arhitekture</t>
  </si>
  <si>
    <t>ZJ 500.02.02</t>
  </si>
  <si>
    <t>ZJ 500.02.02.01</t>
  </si>
  <si>
    <t>ZJ 500.02.03</t>
  </si>
  <si>
    <t>ZJ 500.02.03.01</t>
  </si>
  <si>
    <t>ZJ 500.02.04</t>
  </si>
  <si>
    <t>ZJ 500.02.04.01</t>
  </si>
  <si>
    <t>ZJ 500.02.05</t>
  </si>
  <si>
    <t>ZJ 500.02.05.01</t>
  </si>
  <si>
    <t>ZJ 500.02.05.02</t>
  </si>
  <si>
    <t>ZJ 500.02.09</t>
  </si>
  <si>
    <t>ZJ 500.02.09.01</t>
  </si>
  <si>
    <t>ZJ 500.02.09.02</t>
  </si>
  <si>
    <t>ZJ 500.03</t>
  </si>
  <si>
    <t>ZJ 500.03.01</t>
  </si>
  <si>
    <t>ZJ 500.03.01.01</t>
  </si>
  <si>
    <t>ZJ 500.03.01.02</t>
  </si>
  <si>
    <t>ZJ 500.03.02</t>
  </si>
  <si>
    <t>ZJ 500.03.02.01</t>
  </si>
  <si>
    <t>ZJ 500.03.02.02</t>
  </si>
  <si>
    <t>ZJ 500.03.04</t>
  </si>
  <si>
    <t>ZJ 500.03.04.01</t>
  </si>
  <si>
    <t>ZJ 500.03.04.02</t>
  </si>
  <si>
    <t>ZJ 500.03.05</t>
  </si>
  <si>
    <t>ZJ 500.03.05.01</t>
  </si>
  <si>
    <t>ZJ 500.03.05.02</t>
  </si>
  <si>
    <t>ZJ 500.04</t>
  </si>
  <si>
    <t>ZJ 500.04.02</t>
  </si>
  <si>
    <t>ZJ 500.04.02.01</t>
  </si>
  <si>
    <t>ZJ 500.04.02.02</t>
  </si>
  <si>
    <t>ZJ 500.05</t>
  </si>
  <si>
    <t>ZJ 500.05.01</t>
  </si>
  <si>
    <t>ZJ 500.05.01.01</t>
  </si>
  <si>
    <t>ZJ 500.05.02</t>
  </si>
  <si>
    <t>ZJ 500.05.02.01</t>
  </si>
  <si>
    <t>ZJ 500.05.02.02</t>
  </si>
  <si>
    <t>ZJ 500.05.02.03</t>
  </si>
  <si>
    <t>ZJ 500.05.03</t>
  </si>
  <si>
    <t>ZJ 500.05.03.01</t>
  </si>
  <si>
    <t>ZJ 500.05.05</t>
  </si>
  <si>
    <t>ZJ 500.05.05.01</t>
  </si>
  <si>
    <t>ZJ 500.05.05.02</t>
  </si>
  <si>
    <t>ZJ 500.07</t>
  </si>
  <si>
    <t>ZJ 500.07.08</t>
  </si>
  <si>
    <t>ZJ 500.07.08.03</t>
  </si>
  <si>
    <t>ZJ 500.07.08.04</t>
  </si>
  <si>
    <t>Izkop vezljive zemljine/zrnate kamnine - 3. kategorije za temelje, kanalske rove, prepuste, jaške in drenaže, širine od 0,8 m do 1,0 in globine do 6,5 m - strojno, planiranje dna ročno.  Izkop se se izvede pod kotom 90 stopinj (količine so upoštevane za 90° izkop).</t>
  </si>
  <si>
    <t>Dobava in polaganje PVC DN160 mm nazivne togosti SN8 cevi za kanalizacijo, vključno s fazonskimi kosi, s tesnjenjem stikov, vključno s prenosi do mesta vgradnje, polaganje, vgrajevanje in tesnjenje po navodilih proizvajalca.</t>
  </si>
  <si>
    <t>Dobava in polaganje PVC DN200 mm nazivne togosti SN8 cevi za kanalizacijo, vključno s fazonskimi kosi, s tesnjenjem stikov, vključno s prenosi do mesta vgradnje, polaganje, vgrajevanje in tesnjenje po navodilih proizvajalca.</t>
  </si>
  <si>
    <t>Dobava in polaganje PVC DN250 mm nativne togosti SN8 cevi za kanalizacijo, vključno s fazonskimi kosi, s tesnjenjem stikov, vključno s prenosi do mesta vgradnje, polaganje, vgrajevanje in tesnjenje po navodilih proizvajalca.</t>
  </si>
  <si>
    <t>Dobava in polaganje PVC DN315 mm nativne togosti SN8 cevi za kanalizacijo, vključno s fazonskimi kosi, s tesnjenjem stikov, vključno s prenosi do mesta vgradnje, polaganje, vgrajevanje in tesnjenje po navodilih proizvajalca.</t>
  </si>
  <si>
    <t>Dobava in polaganje armirane betonske cevi DN400 mm za kanalizacijo, s tesnjenjem stikov, vključno s prenosi do mesta vgradnje, polaganje, vgrajevanje in tesnjenje po navodilih proizvajalca.</t>
  </si>
  <si>
    <t>N 4 4 115</t>
  </si>
  <si>
    <t>Nabava, transport in izvedba linijskih požiralnikov SIST EN 1433 s povozno LTŽ rešetko nosilnosti C250 kN in peskolovom, svetle širine 100mm z vsem potrebnim delom in materialom. Postavka vključuje dobavo in vgradnja zbiralnika – revizijskega elementa linijske kanalete z vodotesnim priključkom na zvezno cev do primarnega meteornega kanala</t>
  </si>
  <si>
    <t>Nabava, transport in izvedba ponikovalnega AB jaška DN 2000 mm po detajlu! Globina ponikalnega jaška znaša do 4,5 m. Perforiran jašek  vključno s pranim prodnim nasutjem 8/32mm, peščenim fitrnim dnom in filcem (geotekstilom), perforiranega dela je 2,0m. Na jašek se vgradi pokrov duktilne litine premera DN600 mm in nosilnosti C250 kN. Dobava in vgradnja armiranobetonskega venca jaška v skladu SIST EN124-2:2015</t>
  </si>
  <si>
    <t>Izvedba opaža za ..............</t>
  </si>
  <si>
    <t>Dobava in montaža talne doze:</t>
  </si>
  <si>
    <t>Talna doza 7M, komplet s pokrovom, kot npr.:  TEM talna doza MODUL 7M</t>
  </si>
  <si>
    <t xml:space="preserve">Dobava in montaža: 
Naravni odvod dima in toplote
</t>
  </si>
  <si>
    <t xml:space="preserve">Krmilna centrala za proženje 24V DC elementov namenjena odvodu dima in toplote.
Avtonomija sekundarne močnostne podpore 72ur, avtomatski preklop na rezervno napajanje in nazaj.
Vse linije kontrolirane.
Proizvajalec: D+H Mechatronic AG
Dobavitelj: ZIP inženiring d.o.o. Tolmin
Skladno s standardom EN 12101-10; Oskrba z energijo
Vsi krmilni elementi so medsebojno usklajeni na krmilno omarico dobavitelja ZIP inženiring.
</t>
  </si>
  <si>
    <t>Opis krmilnih funkcij: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ZIP Inženiring d.o.o. Tolmin)</t>
  </si>
  <si>
    <t>Krmilna centrala CPS-P1-20; Dobavitelj: ZIP inženiring d.o.o. Tolmin
- 1x ohišje
- 1x identifikacija napake; stanje krmilja, kontrola linij, izpad omrežja, napaka Akku, itd.
- 1x prenos signala dež/veter
- 1x požarna linija
- 2x grupa motornih pogonov 24Vdc
- Akku
- Vds certifikat EN 12101-10</t>
  </si>
  <si>
    <t>SHEV ročni javljalnik RT45/G; funkcija - normalno, napaka, požar, reset -</t>
  </si>
  <si>
    <t xml:space="preserve">Ventilacijska tipka LT 84-U; funkcija - odpira, stop, zapira - </t>
  </si>
  <si>
    <t>Dežni / veterni senzor WRS-S</t>
  </si>
  <si>
    <t>Testiranje, zagon sistema, predaja in šolanje uporabnika</t>
  </si>
  <si>
    <t xml:space="preserve">Dobava in montaža centrale in elementov: 
Naravni odvod dima in toplote - Skupaj
</t>
  </si>
  <si>
    <t>Dobava in montaža napajalnih in signalnih kablov
Naravni odvod dima in toplote
Dobava in polaganje kablov: 
Požarno odporni kabli se polagajo na požarno odporne kabelske police in na požarno odporne kabelske spone
Kabliranje je potrebno uskladiti s dejansko dobavljeno opremo.</t>
  </si>
  <si>
    <t>NHXMH-J 3x1,5mm2</t>
  </si>
  <si>
    <t>NHXMH-J 4x1,5mm2</t>
  </si>
  <si>
    <t>NHXH-J 3x1,5mm2 FE180/E30-E60</t>
  </si>
  <si>
    <t>J-H(St)H 2x2x0,8mm</t>
  </si>
  <si>
    <t>J-H(St)H 2x2x0,8mm FE180/E30-E90</t>
  </si>
  <si>
    <t>J-H(St)H 4x2x0,8mm FE180/E30-E90</t>
  </si>
  <si>
    <t>Priklop sistema odčitavanja toplotne energije in vode:
(Števci toplotne energije in vore, ter centrale Enerkon so zajeti v načrtu strojnih inštalacij.
V načrtu električnih inštalacij je zajeto kabliranje in električni priklop.</t>
  </si>
  <si>
    <t>Priklop centrale Enerkon</t>
  </si>
  <si>
    <t>Priklop števca toplotne energije</t>
  </si>
  <si>
    <t>Priklop števca hladne vode</t>
  </si>
  <si>
    <t>Priklop števca tople vode</t>
  </si>
  <si>
    <t>Dobava in montaža kabla J-H(St)H 2x0.8 mm</t>
  </si>
  <si>
    <t>ZUNANJA RAZSVETLJAVA</t>
  </si>
  <si>
    <t>20.05.2026
Revizija: R1 - 19.08.2026</t>
  </si>
  <si>
    <t>PLITKA GEOTERMIJA - PODTALNA VODA</t>
  </si>
  <si>
    <t xml:space="preserve">Sklop zajema vsa potrebna dela, inštalacije in naprave od črpalnih vrtin ČV1 in ČV2, vključno s potopnimi črpalkami podtalne vode, do bazena podtalne vode v stavbi E1, vključno s črpališčem oziroma sistemskimi črpalkami podtalne vode, do vstopa v energetske prostore, vključno s priključkom na toplotni prenosnik PV_TP ter do ponornih vrtin PV1 in PV2, vključno z zbiralnikom podtalne vode
</t>
  </si>
  <si>
    <t xml:space="preserve">Zakoličba osi cevovodov z zavarovanjem osi,  oznako vozlišč, odcepov in zakoličba mesta povezave na obstoječi cevovod ter vris v kataster in izdelava geodetskega posnetka za celotno traso cevnih razvodov podtalne vode v terenu:
- 2 x razvod PE 100 DN125 od ČV do vstopa v stavbo E1 (30m),
- 5 x razvod PE DN125 od izstopa iz stavbe E1 do kolektorja (380m),
- 2 x razvod PE 100 DN150 od kolektorja do lokacije ponorja  (65m),
- 1 x razvod PE 100 DN125 od trase do vstopa v stavbo E3  (5m),
- 1 x razvod PE 100 DN125 od trase do vstopa v stavbo D2  (50m),
v skupni dolžini:
</t>
  </si>
  <si>
    <t xml:space="preserve">Priprava gradbišča, odstranitev eventuelnih ovir in ureditev delovnega platoja. Po končanih delih se gradbišče pospravi in vzpostavi v prvotno stanje
</t>
  </si>
  <si>
    <r>
      <t xml:space="preserve">Dobava in montaža oplaščenih polietilenskih cevi PE100, SDR 11, PN 16 bar (pri varnostnem faktorju C=1,25). Cevi za pitno vodo, po ISO 4427 in SIST EN 12201, skladiščenjem na lokaciji, z raznosom in polaganjem v jarek, spojnimi kosi, čelnim ekstruderskim varjenjem ali z elektrofuzijskim varjenjem elektrovarilne obojke PE100 </t>
    </r>
    <r>
      <rPr>
        <sz val="10"/>
        <rFont val="Symbol"/>
        <family val="1"/>
        <charset val="2"/>
      </rPr>
      <t>f</t>
    </r>
    <r>
      <rPr>
        <sz val="10"/>
        <rFont val="Arial Narrow"/>
        <family val="2"/>
        <charset val="238"/>
      </rPr>
      <t xml:space="preserve">125 ter s pripravo zvarnega spoja (čiščenje, razmaščevanje ipd.) in dodajnim materialom in ostalimi ustreznimi pripomočki za varjenje (odvisno od načina varjenja). 
</t>
    </r>
    <r>
      <rPr>
        <u/>
        <sz val="10"/>
        <rFont val="Arial Narrow"/>
        <family val="2"/>
        <charset val="238"/>
      </rPr>
      <t xml:space="preserve">Cev je v izvedbi z zaščitnim plaščem (trdi polipropilen) in z detekcijsko žico.
</t>
    </r>
  </si>
  <si>
    <r>
      <rPr>
        <b/>
        <sz val="10"/>
        <rFont val="Arial Narrow"/>
        <family val="2"/>
        <charset val="238"/>
      </rPr>
      <t>Zbirni kolektor</t>
    </r>
    <r>
      <rPr>
        <sz val="10"/>
        <rFont val="Arial Narrow"/>
        <family val="2"/>
        <charset val="238"/>
      </rPr>
      <t xml:space="preserve"> podtalne vode pred ponornimi vrtinami iz PE100, SDR11 cevi (</t>
    </r>
    <r>
      <rPr>
        <sz val="10"/>
        <rFont val="Symbol"/>
        <family val="1"/>
        <charset val="2"/>
      </rPr>
      <t>f</t>
    </r>
    <r>
      <rPr>
        <sz val="10"/>
        <rFont val="Arial Narrow"/>
        <family val="2"/>
        <charset val="238"/>
      </rPr>
      <t>200x18,2) in priključki za vsako posamezno dovodno vejo (5x</t>
    </r>
    <r>
      <rPr>
        <sz val="10"/>
        <rFont val="Symbol"/>
        <family val="1"/>
        <charset val="2"/>
      </rPr>
      <t>f</t>
    </r>
    <r>
      <rPr>
        <sz val="10"/>
        <rFont val="Arial Narrow"/>
        <family val="2"/>
        <charset val="238"/>
      </rPr>
      <t>125x11,4) in odvodni veji (2x</t>
    </r>
    <r>
      <rPr>
        <sz val="10"/>
        <rFont val="Symbol"/>
        <family val="1"/>
        <charset val="2"/>
      </rPr>
      <t>f</t>
    </r>
    <r>
      <rPr>
        <sz val="10"/>
        <rFont val="Arial Narrow"/>
        <family val="2"/>
        <charset val="238"/>
      </rPr>
      <t xml:space="preserve">150x14,6), dolžine cca. 3,2m izdelan iz oplaščenih polietilenskih cevi PE100, SDR 11, PN 16 bar (pri varnostnem faktorju C=1,25). Cevi za pitno vodo, po ISO 4427 in SIST EN 12201, skladiščenjem na lokaciji, z raznosom in polaganjem v jarek, spojnimi kosi, čelnim ekstruderskim varjenjem ali z elektrofuzijskim varjenjem elektrovarilne obojke ter s pripravo zvarnega spoja (čiščenje, razmaščevanje ipd.) in dodajnim materialom in ostalimi ustreznimi pripomočki za varjenje (odvisno od načina varjenja). 
Vključno s setom za odzračenje in preprečevanje vodne natege PE100, SDr11, DN25, 1 x  veja z odzračnim ventilom, 1 x veja z nepovratnim ventilom in zapornim ventilom ter PE JAŠKOM S POHODNIM POKROVOM </t>
    </r>
    <r>
      <rPr>
        <sz val="10"/>
        <rFont val="Symbol"/>
        <family val="1"/>
        <charset val="2"/>
      </rPr>
      <t>f</t>
    </r>
    <r>
      <rPr>
        <sz val="10"/>
        <rFont val="Arial Narrow"/>
        <family val="2"/>
        <charset val="238"/>
      </rPr>
      <t xml:space="preserve">600X500(h)
</t>
    </r>
    <r>
      <rPr>
        <u/>
        <sz val="10"/>
        <rFont val="Arial Narrow"/>
        <family val="2"/>
        <charset val="238"/>
      </rPr>
      <t xml:space="preserve">Cev je v izvedbi z zaščitnim plaščem (trdi polipropilen) in z detekcijsko žico.
</t>
    </r>
  </si>
  <si>
    <t xml:space="preserve">Izvedba tlačnega preizkusa po standardu SIST EN 805, vključno s polnitvijo, odzračenjem in izpiranjem cevovoda. Preizkus se izvede sektorsko in končno pri tlaku 6,0 bar (6,0bar&gt;STP=MDPx1,5=4,5bar).
</t>
  </si>
  <si>
    <t xml:space="preserve">Nabava in transport materiala za izdelavo nasipa nad položeno cevjo. Na nasip za izravnavo jarka se izvede 3-5cm debel nasip za poravnavo tal v katerega si cev izdela ležišče. Obsip cevi se izvaja v slojih po 15-20cm istočasno na obeh straneh cevi. Obsip cevi je treba skrbno utrditi, da bo preprečeno poznejše posedanje terena nad izskopom. Zasipi vodovodnih cevi morajo biti sproti vibracijsko utrjevani v slojih deb. 30-40cm. Debelina utrjevanja nikakor ne sme biti večja od 50cm. Paziti je potrebno, da se cev ne premakne iz lezišča. Obsip in nasip se utrjujeta po stardednem Proktorjevem postopku do 90% trdnosti. Obsipni material je 2 x sejani pesek.
</t>
  </si>
  <si>
    <t xml:space="preserve">Potopna večstopenjska črpalka z vgrajenim nepovratnim ventilom, z zaprtimi tekači in usmerniki, ki so integrirani v stopenjska ohišja. Os je izvedena z drsnimi ležaji, ki so mazani s črpanim medijem.
</t>
  </si>
  <si>
    <r>
      <t xml:space="preserve">Obseg dobave:
- potopna črpalka z vgrajenim nepovratnim ventilom,
- elektromotor 
- premera: 6˝
- moč P=15 kW
- direktni zagon (frekvenčni regulator ali mehki zagon)
- napajalni kabel, tip: H07RN-F, dimenzija: 4x10mm2 =&gt; za skupno oddaljenost od mesta priklopa na napajanje do ca. 100m
- dolžina: 30m
- hladilni plašč: Φ256x1250mm
- material: INOX pločevina
- mrežica hladilnega plašča: Φ256x325mm
- material: INOX pločevina
- rehodni kos navojno 5˝ / DN125 PN10-16
- material: INOX
</t>
    </r>
    <r>
      <rPr>
        <u/>
        <sz val="10"/>
        <rFont val="Arial Narrow"/>
        <family val="2"/>
        <charset val="238"/>
      </rPr>
      <t>- jeklena INOX povezovalna cev DN125 (fi139,7x3,0, 1.4404, po EN 10217-7), za priključitev na potopno črpalko z ustreznim spojem na črpalko ter priključkom v jašku s spojko tipa ZSM, ustrezne dolžine (cca. 16m),</t>
    </r>
    <r>
      <rPr>
        <sz val="10"/>
        <rFont val="Arial Narrow"/>
        <family val="2"/>
        <charset val="238"/>
      </rPr>
      <t xml:space="preserve">
</t>
    </r>
    <r>
      <rPr>
        <u/>
        <sz val="10"/>
        <rFont val="Arial Narrow"/>
        <family val="2"/>
        <charset val="238"/>
      </rPr>
      <t>- termična zaščita črpalke (suhi tek ali zastojni tlak)</t>
    </r>
    <r>
      <rPr>
        <sz val="10"/>
        <rFont val="Arial Narrow"/>
        <family val="2"/>
        <charset val="238"/>
      </rPr>
      <t xml:space="preserve">
</t>
    </r>
  </si>
  <si>
    <t xml:space="preserve">Krmilna omara za frekvenčno regulacijo dveh potopnih črpalk 15 kW, vsaka nameščena v svoji vrtini - regulacija na konstanten nivo v rezervoarju.
</t>
  </si>
  <si>
    <t xml:space="preserve">- 2x frekvenčni regulator DANFOS tip AQUADrive FC 202 vgrajena v omaro
- 2x krmilnik Xylem-Lowara tip Xydrovar X+ Smart Controller za regulacijo na konstanten nivo v rezervoarju (nastavljanje in prikaz obratovalnih parametrov, prikaz napak, itd …)
- 1x zvezna nivojska sonda z 10m kabla (merilno območje 0-5m, 4-20mA)
- 2x modul za sonde (za priklop kapacitivnih sond iz vsake vrtine – za varovanje pred delovanjem ˝na suho˝)
- 2x komplet kapacitivni sond z 10m kabla (3 sonde / komplet) – priložene ob dobavi (vgradijo se v vsako vrtino)
- 2x plovno stikalo za izklop potopnih črpalk v primeru izpada zvezne nivojske sonde
- 2x plovno stikalo za izklop sistemskih črpalk v primeru izpada zvezne nivojske sonde
- izbirno stikalo lokalno-0-daljinsko
- ciklično in paralelno obratovanje
- svetlobna signalizacija delovanja in napak na vratih omarice
- zaščita pred kratkim stikom z varovalkami in preobremenitvijo z elektronskim bimetalnim relejem v regulatorju.
- zaščita pred suhim tekom z modulom za sonde s sondami potopljene v vrtino
</t>
  </si>
  <si>
    <t xml:space="preserve">- elektronsko z nastavitvijo parametra obremenitve na frekvenčnem regulatorju.
- priključne sponke
Izhodni signali (digitalni):
- napaka za vsako črpalko (2x izhodni digitalni signal)
- obratovanje za vsako črpalko (2x izhodni digitalni signal)
- ˝ni vode˝ za vsako črpalko oz. vrtino (2x izhodni digitalni signal)
Vhodni signali (digitalni):
- Kapacitivne sonde (zaščita ˝ni vode˝ v vsaki vrtini)
- Plovno stikalo (nameščeno v rezervoarju) – izklop črpalk v primeru okvare nivojske sonde za regulacijo (1x digitalni signal)
Izhodna/vhodna signalizacija:
- 2x priključni konektor za ModBus komunikacijo (za vsako črpalko posebej)
• grelec s termostatom
• vse v omari za montažo na v notranjosti objekta
• dimenzije omarice: ca. 1200x1000x300mm
</t>
  </si>
  <si>
    <t xml:space="preserve">Nepovratni prirobnični kroglični ventil PN16 za horizontalno vgradnjo, iz nodularne litine, za vodo,  EPDM tesnjenje, vključno s protiprirobnicami, tesnilnim materialom  ter vijaki, maticami in podložkami iz nerjavnega jekla
</t>
  </si>
  <si>
    <t xml:space="preserve">Vmesni kos iz nerjavnega jekla za vodo, s prirobničnimi priključki iz nerjavnega jekla PN16, material 1.4301 ali podobno,  vključno s protiprirobnicami, tesnili in tesnilnim obročem ter vijaki, maticami in podložkami iz nerjavnega jekla 
</t>
  </si>
  <si>
    <t>DN125, l&lt;1,0m (natančne izmere nareiti na licu mesta ob montaži</t>
  </si>
  <si>
    <t xml:space="preserve">Izdelava prebojev fi 150 za prehod cevi DN125 skozi zunanjo steno črpalnega jaška, skupaj s trajnim elastičnim materialom za tesnenje prebojev
</t>
  </si>
  <si>
    <r>
      <t xml:space="preserve">Visoko učinkovita regulirana obtočna črpalka z mokrotekočim rotorjem in frekvenčnim pretvornikom, </t>
    </r>
    <r>
      <rPr>
        <b/>
        <sz val="10"/>
        <rFont val="Arial Narrow"/>
        <family val="2"/>
        <charset val="238"/>
      </rPr>
      <t xml:space="preserve">za sanitarno vodo </t>
    </r>
    <r>
      <rPr>
        <sz val="10"/>
        <rFont val="Arial Narrow"/>
        <family val="2"/>
        <charset val="238"/>
      </rPr>
      <t>od 2°C do 90°C,</t>
    </r>
    <r>
      <rPr>
        <b/>
        <sz val="10"/>
        <rFont val="Arial Narrow"/>
        <family val="2"/>
        <charset val="238"/>
      </rPr>
      <t xml:space="preserve"> ohišje iz nerjavnega jekla</t>
    </r>
    <r>
      <rPr>
        <sz val="10"/>
        <rFont val="Arial Narrow"/>
        <family val="2"/>
        <charset val="238"/>
      </rPr>
      <t xml:space="preserve"> za sanitarno vodo, za vertikalno ali horizontalno vgradnjo, s prirobničnimii priključki PN10, skupaj s protiprirobnicami, tesnilnim in pritrdilnim materialom, izolacijsko školjko za ogrevanje, z vgrajenim diferencialnim senzorjem tlaka in temperature, z naslednjimi bistvenimi lastnostmi:
Sposobnost krmiljenja:
- krmiljenje na proporcionalni tlak
- krmiljenje na konstantni tlak
- krmiljenje na stalno temperaturo
- delovanje na konstantni karakteristiki
- delovanje pri maks. ali min. karakteristiki
- avtomatsko znižano nočno delovanje
- možnost prikaza izračunanega pretoka
- analogni vhod za krmiljenje iz zunanje krmilne naprave (4-20 mA in/ali 0-10VDC)
- digitalni vhod
(pred nabavo uskladiti z zahtevami krmilnika podtalne vode K_PV)
</t>
    </r>
  </si>
  <si>
    <t xml:space="preserve">V=43m3/h
H=147 kPa ≈ 15 m
DN65 PN10, DN50 PN10
Pelmax=4,0 W, U=380-480 V, 3 f
</t>
  </si>
  <si>
    <t xml:space="preserve">Jeklena nerjavna šivna cev (1.4401, EN 10217, EN 10220) za pitno vodo, nadtlaka do 10 barg, tempetrature 15°C, za tlačno stopnjo PN16, vključno s cevnimi odrezki in varilnim materialom (v zaštitni atmosferi argona)
</t>
  </si>
  <si>
    <t>Proizvod Zagože nali podobno</t>
  </si>
  <si>
    <t xml:space="preserve">Zaporna loputa PN16 iz nodularne litine tip LUG. (končna loputa),  za pitno vodo, EPDM tesnjenje, vključno protiprirobnicami iz nerjavnega jekla, tesnilnim materialom  ter vijaki, maticami in podložkami iz nerjavnega jekla
 </t>
  </si>
  <si>
    <t xml:space="preserve">Primarna stran toplotnih prenosnikov v energetskih prostorih stavbe D2 in E3
</t>
  </si>
  <si>
    <t>Zaporna loputa PN16 iz nodularne litine tip LUG. (končna loputa),  za vodo, EPDM tesnjenje, vključno s protiprirobnicami, tesnilnim materialom  ter vijaki, maticami in podložkami iz nerjavnega jekla</t>
  </si>
  <si>
    <r>
      <t xml:space="preserve">Ultrazvočni števec </t>
    </r>
    <r>
      <rPr>
        <b/>
        <sz val="10"/>
        <rFont val="Arial Narrow"/>
        <family val="2"/>
        <charset val="238"/>
      </rPr>
      <t>za merjenje</t>
    </r>
    <r>
      <rPr>
        <sz val="10"/>
        <rFont val="Arial Narrow"/>
        <family val="2"/>
        <charset val="238"/>
      </rPr>
      <t xml:space="preserve"> </t>
    </r>
    <r>
      <rPr>
        <b/>
        <sz val="10"/>
        <rFont val="Arial Narrow"/>
        <family val="2"/>
        <charset val="238"/>
      </rPr>
      <t>toplotne energije</t>
    </r>
    <r>
      <rPr>
        <sz val="10"/>
        <rFont val="Arial Narrow"/>
        <family val="2"/>
        <charset val="238"/>
      </rPr>
      <t xml:space="preserve">, za toplo vodo do 90°C, vključno z računsko enoto, certificiran pri zavodu za meroslovje, s prirobničimi priključki PN16, skupaj s protiprirobnicami, tesnilnim in pritrdilnim materialom, za vertikalno in horizontalno vgradnjo, z naslednjimi bistvenimi lastnostmi:
- certifikat CE
- metrološki razred 2 ali 3
- okoljski razred Skladno z EN 1434, razred C
- temperatura okolice od 5 do 55 °C,
- napajanje 230 VAC
</t>
    </r>
  </si>
  <si>
    <t xml:space="preserve">V nasledni sestavi:
- merilnik pretoka
- računska enota
- 2 kos Pt500 temperaturno tipalo, skupaj s potopnima tulkama Pt500 in cevno objemko za uvaritev v jekleno cev
- M-BUS komunikacijski modul, s protokolom in programsko opremo za daljinski prenos podatkov (preko podatkovnega kabla)
- povezovalni kabli med tipali, računsko enoto in merilnikom pretoka
</t>
  </si>
  <si>
    <t xml:space="preserve"> cev DN125 fi133,0x4,0</t>
  </si>
  <si>
    <t xml:space="preserve">Pregled ustreznosti tesnitve protipožarnih prehodov instalacij (10 x požarni preboj preboj; stavba E1) s strani pooblaščene institucije , vključno z izdelavo poročila.
</t>
  </si>
  <si>
    <t xml:space="preserve">Zagon sistema in vseh naprav v obsegu potopnih in sistemskih črpalk ter krmilnika potopnih črpalk K_PV, vključno z interaktivnim šolanjem uporabnika
</t>
  </si>
  <si>
    <t xml:space="preserve">Izdelava funkcionalnih shem energetskega sistema za izobešanje na vidno mesto na ustrezen trajni način (uokvirjeno in zastekljeno ali kaširano)
</t>
  </si>
  <si>
    <t xml:space="preserve">Dobava in montaža opozorilnih napisnih ploščic za črpališče (vstop nezaposlenim prepovedan) in napisnih opozorilnih tabel za nevarnost
</t>
  </si>
  <si>
    <t xml:space="preserve">Predaja, informacijsko ustrezno opremljenih gradnikov/modelov, vgrajenih bistvenih strojnih inštalacij in opreme, za potrebe izdelave PID dokumentacije.
Ustrezna oblika zapisa gradnikov/modellov: *.rvt oziroma v skladu z BIM projektno nalogo
</t>
  </si>
  <si>
    <t xml:space="preserve">Elektro magnetni zaporni plinski ventil s prirobničnimi priključki, skupaj s protiprirobnicami, tesnilnim in pritrdilnim materialom, vezan na APC oziroma detekcijo plina v plinski kotlovnici, skupaj s pritrdilnim in tesnilnim materialom in DVGW atestom za plin.
 Brez napetosti zaprt, napajalno napetost in signalne povezave uskladiti s APC) 
</t>
  </si>
  <si>
    <t xml:space="preserve">Jeklena cev za zaščito plinske cevi na prehodu skozi stene in stropove, vključno s tesnenjem medprostora z ustreznim polnilom, v primeru prehajanja različnih požarnih con tesniti s ustrezno protipožarno maso
</t>
  </si>
  <si>
    <t xml:space="preserve">Prezračevalni kanal za naravno prezračevanje energetskega prostora in dovod zraka za zgorevanje, pod stropom za odvod zraka in pri tleh za dovod zraka z zajemom id odvodom zraka v gradbenem jašku ob stavbi.
</t>
  </si>
  <si>
    <t xml:space="preserve">- notranja zaščitna rešetka, jeklena 150x150mm ali ekvivalentnega preseka
</t>
  </si>
  <si>
    <t>Ogrevalna TČ za notranjo postavitev z integrirano regulacijo in upravljalno enoto, ki se lahko s pomočjo seta za stensko montažo (posebni pribor)
uporablja kot ožičen upravljalnik. Variabilne možnosti priključitve vodov podtalnice in ogrevanja na hrbtno steno ohišja.</t>
  </si>
  <si>
    <t xml:space="preserve">Optimizirana zvočna izolacija z zvočno izoliranim kovinskim ohišjem, ter prosto nihajočo podstavno ploščo kompresorja. Omogoča direktni priklop na ogrevalni sistem. Dostop za vzdrževalna opravila s prednje strani, z desne in leve strani ni potreben minimalni odmik.
Visoka COP števila zaradi digitalnega upravljanja hladilnega kroga in izpolnjevanja zahtev po EN 14511 za večje volumske pretoke na strani izkoriščanja toplote.
Senzorični nadzor hladilnega kroga za visoko varnost delovanja in integrirano merjenje toplotnih količin (prikaz izračunanih toplotnih količin za ogrevanje in pripravo sanitarne vode na upravljalniku TČ (WPM)).
</t>
  </si>
  <si>
    <t xml:space="preserve">Univerzalna sestava z dvema kompresorjema za prilagajanje moči, opcijska priprava tople sanitarne vode in fleksibilne razširitveni možnosti za:
</t>
  </si>
  <si>
    <t xml:space="preserve">- bivalentno ali bival. regenerativno obratovanje
- razdelilne sisteme z nemešalnimi in mešalnimi ogrevalnimi krogi
Integrirani mehki zaganjalnik, tipali predtoka in povratka. V obsegu dobave lovilec nečistoč za toplotni vir, zunanje tipalo (tip NTC-2k) in obtočna črpalka  ogrevalnega kroga (potrebno upoštevati tlačni padec).
Toplotna črpalka ustreza veljavnim normam in varnostnim predpisom ter tehničnimi pogoji priključevanja (TAB) EVU in je VDE-testirana.
</t>
  </si>
  <si>
    <t xml:space="preserve">Tehnični podatki:
Postavitev / znotraj 
Mejne temp. delovanja:
- Ogrevalna voda / hladna voda: 60 stop. C / 7 stop. C
- Voda: 7 stop. C do 25 stop. C
Toplotna moč / COP:
- pri W10/W55*: 104,20 kW / 3,70
- pri W10/W35*: 118,50 kW / 5,90
Imenska električna moč:
- pri W10/W35: 20,10 kW
Maksimalna električna moč:
- pri W10/W35: 35,3 kW
Raven zvočne moči: 66 db (A)
Hladilno sredstvo R410A: 23,00 kg
Volumski pretok hladilne vode (toplotni vir) pri not. tlač. Razl.:
27,7 m3/h / 21500 Pa
Volumski pretok ogrevne vode pri notranji tlačni razliki: 
20,6 m3/h / 36000 Pa
Mere (Š x G x V):
1348 x 831 x 1891 mm
Masa (vklj. z embalažo): 604 kg
Krmilna napetost: 230 V
Močnostna napetost: 3 / 400 V / 50 Hz
Zagonski tok z mehkim zaganjalnikom: 53 A
Priklop za ogrevanje:
N 2 1/2 cole
Priklop za toplotni vir:
N 2 1/2 cole
</t>
  </si>
  <si>
    <t>QTPL=118,5 kW W10/W35</t>
  </si>
  <si>
    <t xml:space="preserve">Kaskadni regulator toplotnih črpalk, vključno s kabliranjem (dolžina trase od TČ do energetskega prostora cca. 30m, gledati pozicijo kabliranje TČ/PK)
</t>
  </si>
  <si>
    <t xml:space="preserve">Hranilnik ogrevalne vode za ogrevalne sisteme, iz kakovostnega jekla St. 37-2.
</t>
  </si>
  <si>
    <t xml:space="preserve">Vsestranska toplotna izolacija iz 140mm poliesterskega flisa, za montažo na kraju samem, trije delni odseki z obešalno letvijo. Zunanji plašč iz polistirena.
</t>
  </si>
  <si>
    <t xml:space="preserve">Velike revizijske odprtine omogočajo učinkovito čiščenje ogrevalnih površin.
Ostale komponente:
- analog. manometer in digitalni senzor tlaka
- zbirni lonec za zrak z avtomatično odzračevanje
- ultrazvočni merilnik pretoka
Tih in modul. sevalni gorilnik, ki zagotavlja nizke emisije CO- in Nox.
Elektronska regulacija zgorevanja sistem SCOT neprekinjeno skrbi za optimalno zgorevanje z visokim izkoristko in nizkimi emisijami, ter nudi dodatne prednosti:
- enostaven zagon
- izravnavanje tlačnega nihanja in kakovosti plina
- avtomatično prepoznavanje različnih vrst plina
- enostavni preklop na tekoči plin brez dodatnih vgradnih delov.
</t>
  </si>
  <si>
    <t xml:space="preserve">- regulacija temperature in volumskega pretoka kretnice za preprečitev dviga temperature povratka.
- razbremenilne uvodnice za kable zunanjih komponent. Kovinska površina
na uvodnicah za oklop nizkonapetostnih vodov.
- CAN-Bus vmesnik za komunikacijo z ostalimi regulacijskimi komponentami
sistema
Sistem lahko razširimo na do 24 mešalnih ogrevalnih krogov, na katere lahko povežemo po 3 sobna tipala.
Kakovost ogrevalne vode v sistemu mora izpolnjevati zahteve predpisa VDI 2035, oz. primerljivih nacionalnih ali regionalnih predpisov.
</t>
  </si>
  <si>
    <t xml:space="preserve">Set plinske razdelilne cevi DN50 2-modul
Za priključitev dveh WTC-GW 80/100-A v vrsto ali štirih WTC-GW 80/100-A pri montaži hrbtna na hrbtno stran.
S prirobnicam DN50 PN6, varjene in rumeno lakirane, vključno z zaključnim čepom Rp1. Z vijaki, maticam in tesnili ter slepo protiprirobnico DN50 PN6
</t>
  </si>
  <si>
    <t>TP_PK</t>
  </si>
  <si>
    <t xml:space="preserve">Celotne mere, vključno s podstavkom in priključnimi seti:
Širina/višina/globina v mm 533 / 783 / 350
Kot sistemska ločitev za generatorje toplote, kjer sistemska voda ne ustreza
VDI 2035 ali podobnih nacionalnih predpisov ali drugačnega tlaka.
ravni tlaka med primarnim in sekundarnim sistemom.
Tehnični podatki ploščnega toplotnega izmenjevalnika:
Maks. obratovalna temperatura: 225 °C pri maks. delovnem tlaku 27 barov
Izguba tlaka v toplotnem izmenjevalniku: na strani kotla VL/RL
pri 80/60 °C 104 mbar
pri 70/55 °C 175 mbar
Teža: 43 kg
</t>
  </si>
  <si>
    <t xml:space="preserve">Vključno s kabliranjem (dolžina trase do 10m, gledati pozicijo kabliranje TČ/PK)
</t>
  </si>
  <si>
    <t xml:space="preserve">- možnost oddaljanega nadzora preko internetne povezave in aplikacije za nadzor naprave (WEB), preko fiksne ali mobilne komunikacijske povezave
</t>
  </si>
  <si>
    <t xml:space="preserve">3-potni regulacijski ventil za vodo do 110°C, z navojnimi priključki PN10, skupaj tesnilnim in pritrdilnim materialom, izolacijsko školjko za ogrevanje, vključno z elektro motornim pogonom (zvezna regulacija, 0-10V 0-10V ali 4-20mA) in prehodnimi kosi za montažo v razvod cevi za spajanje s press fitingi
</t>
  </si>
  <si>
    <t xml:space="preserve">3-potni preklopni ventil za vodo do 110°C, z navojnimi priključki PN10, skupaj tesnilnim in pritrdilnim materialom, izolacijsko školjko za ogrevanje, vključno z elektro motornim pogonom (iz AB v B ali C prehod) in prehodnimi kosi za montažo v razvod cevi za spajanje s press fitingi
</t>
  </si>
  <si>
    <t xml:space="preserve">Proizvod Herz, tip 3-potni delilni/preklopni (pogon 24V ali 230V AC) ali podobno
</t>
  </si>
  <si>
    <t xml:space="preserve">Proizvod HP Control, loputa s pogonom ON/OFF (24V ali 230V) ali podobno
</t>
  </si>
  <si>
    <t xml:space="preserve">Zapotna loputa za vgradnjo med prirobnicami, namenjena za hladno ali toplo vodo do 120 °C, skupaj s tesnilnim materialom in vijaki, protiprirobnicami
</t>
  </si>
  <si>
    <t xml:space="preserve">Nepovratna loputa za vgradnjo med prirobnice, za toplo vodo do 90°C, s prirobničimi priključki,  skupaj s tesnilnim materialom in vijaki, protiprirobnicami in prehodnimi kosi za montažo v razvod cevi za spajanje s press fitingi
</t>
  </si>
  <si>
    <t xml:space="preserve">DN 40 PN10 (z zaklepom proti proti nepooblaščenemu zapiranju
(blokirana v odprtem  položaju - izvedba s snemljivo ročico ali z zaklepom)
</t>
  </si>
  <si>
    <r>
      <t xml:space="preserve">Ultrazvočni števec </t>
    </r>
    <r>
      <rPr>
        <b/>
        <sz val="10"/>
        <rFont val="Arial Narrow"/>
        <family val="2"/>
        <charset val="238"/>
      </rPr>
      <t>za merjenje</t>
    </r>
    <r>
      <rPr>
        <sz val="10"/>
        <rFont val="Arial Narrow"/>
        <family val="2"/>
        <charset val="238"/>
      </rPr>
      <t xml:space="preserve"> </t>
    </r>
    <r>
      <rPr>
        <b/>
        <sz val="10"/>
        <rFont val="Arial Narrow"/>
        <family val="2"/>
        <charset val="238"/>
      </rPr>
      <t>toplotne energije</t>
    </r>
    <r>
      <rPr>
        <sz val="10"/>
        <rFont val="Arial Narrow"/>
        <family val="2"/>
        <charset val="238"/>
      </rPr>
      <t xml:space="preserve">, za toplo vodo do 90°C, vključno z računsko enoto, certificiran pri zavodu za meroslovje, s prirobničimi priključki PN16, skupaj s protiprirobnicami, tesnilnim in pritrdilnim materialom, za vertikalno in horizontalno vgradnjo, z naslednjimi bistvenimi lastnostmi:
- certifikat CE
- metrološki razred 2 ali 3
- okoljski razred Skladno z EN 1434, razred C
- temperatura okolice od 5 do 55 °C,
- napajanje 230 VAC
</t>
    </r>
  </si>
  <si>
    <t xml:space="preserve">Vzdrževanje tlaka:
- 1 kompresor, telo ventila z enim prelivnim ventilom in varnostnim ventilom
- varčuje s prostorom, montaža na primarno posodo 
- vsebuje montažni komplet za priključitev na zračni strani  s primarno posodo
Dopolnjevanje vode:
- Fillsafe: nadzor in regulacija enote za dopolnjevanje 
EC izjava o skladnosti:
- 2006/42/ES, 2014/30/EC.
Maksimalen dovoljen tlak: PS 6 bar
Električna napetost: 230V / 50Hz
Nivo hrupa: SPL 59 dB(A)
Električna moč: PA 0,6 kW
</t>
  </si>
  <si>
    <t xml:space="preserve">Primarna posoda, vzdrževanje tlaka s kompresorjem, podnožje s senzorjem za merjenje količine vode, jeklena, varjena, barva berilij, za ogrevanje, solarne in hladilne vodne sisteme, dodatki proti zmrzovanju do 50%;
• airproof blazina iz butila skladno z DIN 4807 T3 in internimi standardi 
• blazino je možno odzračiti na vrhu, odvod kondenza na dnu
• podnožje za pokončno montažo
• vključno s fleksibilnim priključkom za priključitev na vodni strani
• endoskopska revizijska odprtina za notranjo kontrolo
• izvedba CE- testirana skladno s PED/DEP/ 97/23/EC, 5 letna garancija za posodo
• vključno zaporna pipa za vzdrževanje in demontažo razteznih posod, zaščitena pred nepooblaščenim zaprtjem, z izpustom, 
• Skladno s PED 2014/68/EU
Nominalen volumen: VN XX litrov
Maksimalen dovoljen tlak: PS 6 bar
</t>
  </si>
  <si>
    <t xml:space="preserve">Avtomatski odzračnik DN25 (R1"), za vza hladno in toplo vodo od 2°C do 90°C in PN16, vključno z  navojno krogelno pipo DN15 (R1/2") PN16 (montaža na hidravlične kretnice in hranilnike ter najvišje točke cevnih razvodov)
</t>
  </si>
  <si>
    <t xml:space="preserve">Montažni sklop s cevnim ločevalnikom za preprečevanje povratnega pretoka tipa BA, z zapornimi ventili, s filtrom, z navojnimi priključki.  Telo iz medenine, odporne na razcinkanje. Osi kontrolnega ventila, sedež izpustnega ventila in vzmeti iz nerjavečega jekla. Tesnila iz NBR. Zaščitna naprava v skladu s standardom EN 12729. Maksimalna temperatura delovanja 65°C. Maksimalni delovni pritisk 10 bar, za varovanje pred onesnaženjem vode do kategorije 4 po EN1717. S certifikatom DVGW. Komplet tlačnih priključkov na vstopu, vmes in na izstopu in odtočni lijak z objemko za pritrditev. 
Filter v Y-obliki. Telo iz brona. Mreža filtra iz nerjavečega jekla. Tesnilo iz Saital K. Prehodnost filtra 0,8 mm.
Zaporni kroglični ventil na vstopu in izstopu. Telo iz medenine.
</t>
  </si>
  <si>
    <t xml:space="preserve">Fleksibilna gibljiva cev za vodo vključno s kolutom za pritrditev na steno in navojnimi priključki 3/4" za priključitev na polnilne priključke sistema
</t>
  </si>
  <si>
    <r>
      <t xml:space="preserve">Protikondenčno izolirane plošče za izolacijo cevnih razvodov vodenih po objektu  s certifikatom o skladnosti, izdelana iz sintetičnega kavčuka z zaprto celično strukturo, težko gorljiv - vrste B-s3,d0 klasificirano po EN13501, toplotne prevodnosti l&lt; 0,033 W/mK pri 0oC, primerna za temperaturno območje - 40 do +105oC, s koeficientom upornosti proti difuziji pare m &gt; 10000, skupaj s spojnim materialom.
</t>
    </r>
    <r>
      <rPr>
        <b/>
        <sz val="10"/>
        <rFont val="Arial Narrow"/>
        <family val="2"/>
        <charset val="238"/>
      </rPr>
      <t xml:space="preserve">CEVNI RAZVOD DN125 PODTALNE VODE NA PRIMARNI STRANI TČ
</t>
    </r>
  </si>
  <si>
    <t xml:space="preserve">Sistemske cevi iz ogljikovega jekla za mehansko spajanje, za hladno in toplo vodo od 2°C do 90°C, iz nelegiranega jekla  1.0215 E220 (EN 10305), zunaj in znotraj galvansko pocinkane, vključno s fazonskimi kosi z EPDM tesnili, pritrdilnim in tesnilnim materialom, cevnimi objemkami, obešalnim in podpornim materialom in nosilci iz sistemskih profilov
</t>
  </si>
  <si>
    <r>
      <t>Toplotni in protikondenčni izolacijski cevaki za izolacijo cevnih razvodov vodenih po objektu s certifikatom o skladnosti, izdelana iz sintetičnega kavčuka z zaprto celično strukturo, težko gorljiv - vrste B-s3,d0 klasificirano po EN13501, toplotne prevodnosti l&lt; 0,033 W/mK pri 0</t>
    </r>
    <r>
      <rPr>
        <vertAlign val="superscript"/>
        <sz val="10"/>
        <rFont val="Arial Narrow"/>
        <family val="2"/>
        <charset val="238"/>
      </rPr>
      <t>o</t>
    </r>
    <r>
      <rPr>
        <sz val="10"/>
        <rFont val="Arial Narrow"/>
        <family val="2"/>
        <charset val="238"/>
      </rPr>
      <t>C (po standrdih EN ISO 13787, EN 12667,EN ISO 8497), primerna za temperaturno območje - 40 do +110</t>
    </r>
    <r>
      <rPr>
        <vertAlign val="superscript"/>
        <sz val="10"/>
        <rFont val="Arial Narrow"/>
        <family val="2"/>
        <charset val="238"/>
      </rPr>
      <t>o</t>
    </r>
    <r>
      <rPr>
        <sz val="10"/>
        <rFont val="Arial Narrow"/>
        <family val="2"/>
        <charset val="238"/>
      </rPr>
      <t xml:space="preserve">C (po standardih EN 14706, EN 14707, EN 14304), s koeficientom upornosti proti difuziji pare m &gt; 10000 (po standardu EN 12086, EN 13469), skupaj s spojnim materialom, vključno z izolacijo fazonskih kosov.
</t>
    </r>
  </si>
  <si>
    <r>
      <rPr>
        <b/>
        <sz val="10"/>
        <rFont val="Arial Narrow"/>
        <family val="2"/>
        <charset val="238"/>
      </rPr>
      <t>IZVEN TOPLOTNEGA OVOJA STAVBE</t>
    </r>
    <r>
      <rPr>
        <sz val="10"/>
        <rFont val="Arial Narrow"/>
        <family val="2"/>
        <charset val="238"/>
      </rPr>
      <t xml:space="preserve">, </t>
    </r>
    <r>
      <rPr>
        <b/>
        <sz val="10"/>
        <rFont val="Arial Narrow"/>
        <family val="2"/>
        <charset val="238"/>
      </rPr>
      <t>prostori v kleti, garaža</t>
    </r>
    <r>
      <rPr>
        <sz val="10"/>
        <rFont val="Arial Narrow"/>
        <family val="2"/>
        <charset val="238"/>
      </rPr>
      <t xml:space="preserve"> (proti kondenzna zaščita), protizmrzovalna zaščita s samoregulacijskimi grelnimi kabli
</t>
    </r>
  </si>
  <si>
    <t xml:space="preserve">Nosilne podpore in konzole cevi za ogrevanje skladno z  EN 1991 in 1993 sestavljene iz nosilnih pocinkanih profilov, pocinkanih  tirnic z zaključnimi čepi, navojnih pocinkanih palic s pritrdilnim materialom, kondenzacijsko zaščitene -  brez toplotnih mostov, dvotočkovnih pocinkanih držal z gumi objemkami iz  standardnega podpornega materiala, skupaj s pritrdilnim materialom
</t>
  </si>
  <si>
    <r>
      <t xml:space="preserve">Izdelava prehodov vertikalnih inštalacij </t>
    </r>
    <r>
      <rPr>
        <u/>
        <sz val="10"/>
        <rFont val="Arial Narrow"/>
        <family val="2"/>
        <charset val="238"/>
      </rPr>
      <t>grelnega sistema</t>
    </r>
    <r>
      <rPr>
        <sz val="10"/>
        <rFont val="Arial Narrow"/>
        <family val="2"/>
        <charset val="238"/>
      </rPr>
      <t xml:space="preserve"> v jaških tipa PJ (PJ-P in PJ-S) v naknando izvedenem betonu (d=22cm) med etažami na način:
- z vstavljanjem uvodnic (jeklena pločevina ali ustrezno) v opaž naknadnega betona jaška tipa PJ, skladno s prikazom tipske izvedbe vodenja vertikalnih cevnih inštalacij na risbah tip TR in dejanskim potekom cevi prikazanem v risbah tipa TRBIM in v BIM modelu </t>
    </r>
    <r>
      <rPr>
        <b/>
        <sz val="10"/>
        <rFont val="Arial Narrow"/>
        <family val="2"/>
        <charset val="238"/>
      </rPr>
      <t>ali</t>
    </r>
    <r>
      <rPr>
        <sz val="10"/>
        <rFont val="Arial Narrow"/>
        <family val="2"/>
        <charset val="238"/>
      </rPr>
      <t xml:space="preserve">
- z vrtanjem v naknadni beton.
Dimenzija uvodnice ali vrtane luknje (premer) mora biti v skladu z dimenzijo cevi in potrebnim odmikom (X) za potrebe požarnega tesnjenja v skladu z navodili izbranega proizvajalca proti požarnega tesnila (EI60).
</t>
    </r>
  </si>
  <si>
    <r>
      <t xml:space="preserve">Tesnenje  prehodov negorljivih cevi z gorljivo izolacijo (armafleks) skozi požarne meje stropove / tla cevnih razvodov </t>
    </r>
    <r>
      <rPr>
        <u/>
        <sz val="10"/>
        <rFont val="Arial Narrow"/>
        <family val="2"/>
        <charset val="238"/>
      </rPr>
      <t xml:space="preserve">grelnega sistema </t>
    </r>
    <r>
      <rPr>
        <sz val="10"/>
        <rFont val="Arial Narrow"/>
        <family val="2"/>
        <charset val="238"/>
      </rPr>
      <t xml:space="preserve">iz predhodne postavke
</t>
    </r>
  </si>
  <si>
    <t xml:space="preserve">Ob montaži je potrebno upoštevati navodila proizvajalca. Po montaži je potrebno zaporo označiti s podatki o sistemu in izdelovalcu. Za celotno konstrukcijo je potrebno predložiti ustrezna dokazila o požarnih odpornostih.
</t>
  </si>
  <si>
    <t>Vključno s:</t>
  </si>
  <si>
    <r>
      <rPr>
        <b/>
        <sz val="10"/>
        <rFont val="Arial Narrow"/>
        <family val="2"/>
        <charset val="238"/>
      </rPr>
      <t xml:space="preserve">PE-Xa cev za talno ogrevanje </t>
    </r>
    <r>
      <rPr>
        <sz val="10"/>
        <rFont val="Arial Narrow"/>
        <family val="2"/>
        <charset val="238"/>
      </rPr>
      <t xml:space="preserve">z difuzijskim slojem iz EVOH-a (etil-vinil- alkohol) z dodatnim zunanjim zaščitnim slojem v beli barvi in dvema modrima črtama. Ustreza standardu EN ISO 15875 „Plastični cevni sistemi za instalacije s toplo in hladno vodo - zamrežen polietilen“ in ustreza zahtevam za tesnost na kisik v skladu s standardom DIN 4726. Cevi namenjene za talno ogrevanje in hlajenje, so primerne za spajanje z  Q&amp;E fitingi in vijačnimi fitingi. Razred uporabe: 4+5/ 6 bar Maksimalna načrtovana temperatura: 90 °C.Temperatura, pri kateri nastanejo poškodbe: 100 °C. Načrtovan tlak 6/10 barov pri 90°C/70°C
Požarni razred: E v skladu s standardom DIN EN 13501-1
</t>
    </r>
  </si>
  <si>
    <r>
      <rPr>
        <b/>
        <sz val="10"/>
        <rFont val="Arial Narrow"/>
        <family val="2"/>
        <charset val="238"/>
      </rPr>
      <t>Cevni lok 90°</t>
    </r>
    <r>
      <rPr>
        <sz val="10"/>
        <rFont val="Arial Narrow"/>
        <family val="2"/>
        <charset val="238"/>
      </rPr>
      <t xml:space="preserve">, kot opora oziroma držalo za PE-Xa cevi v predelu razdelilca.
</t>
    </r>
  </si>
  <si>
    <t xml:space="preserve">Referenčni proizvod:  Uponor Multi razmejitveni proﬁ l 1800 x 100 x 10 mm
</t>
  </si>
  <si>
    <r>
      <t>Priključitev instalacije razvoda talnega ogrevanja na pred fabricirano kopalnico:
- 2 x DN15  (</t>
    </r>
    <r>
      <rPr>
        <sz val="10"/>
        <rFont val="Symbol"/>
        <family val="1"/>
        <charset val="2"/>
      </rPr>
      <t xml:space="preserve">Æ </t>
    </r>
    <r>
      <rPr>
        <sz val="10"/>
        <rFont val="Arial Narrow"/>
        <family val="2"/>
        <charset val="238"/>
      </rPr>
      <t>16x2</t>
    </r>
    <r>
      <rPr>
        <sz val="13"/>
        <rFont val="Arial Narrow"/>
        <family val="2"/>
        <charset val="238"/>
      </rPr>
      <t xml:space="preserve">) </t>
    </r>
    <r>
      <rPr>
        <sz val="10"/>
        <rFont val="Arial Narrow"/>
        <family val="2"/>
        <charset val="238"/>
      </rPr>
      <t xml:space="preserve">za potrebe kopalnice
Vključno z skupaj z navojnimi privijali za priključitev PE-Xa cevi, tesnilnim in pritrdilnim materialom.
</t>
    </r>
  </si>
  <si>
    <r>
      <t>Tlačno neodvisni ventil za hidravlično uravnoteženje z regulacijskim ventilom in s termostatskim pogonom za vzdrževanje minimalnega pretoka v odvisnosti od temperature vode v dvižnem vodu, z navojnimi priključki, skupaj s pritrdilnim in tesnilnim materialom, za vodo do 90</t>
    </r>
    <r>
      <rPr>
        <sz val="10"/>
        <rFont val="Calibri"/>
        <family val="2"/>
        <charset val="238"/>
      </rPr>
      <t>°</t>
    </r>
    <r>
      <rPr>
        <sz val="11"/>
        <rFont val="Arial Narrow"/>
        <family val="2"/>
        <charset val="238"/>
      </rPr>
      <t xml:space="preserve">C
</t>
    </r>
  </si>
  <si>
    <t xml:space="preserve">Pripravljalna dela, zarisovanje, poskusno obratovanje in vregulacija  sistemov v času zagonskega obratovanja ter zaključna dela. Vključno z nastavitvijo nazivnih pretokov na rezdelilnikih talnega ogrevanja in prednastavitve tlačno neodvisnih regulacijskih ventilov z izdajo poročila, ter osnovno nastavitev sobnega regulatorja ogrevanja.
</t>
  </si>
  <si>
    <t xml:space="preserve">Multi split sistem sestavljen iz ene zunanje enote in 2-eh notranjih enot
</t>
  </si>
  <si>
    <t xml:space="preserve">Vključno s predizoliranimi bakrenimi cevmi, za povezavo med notranjimi in zunanjimi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z materialom za lotanje, s tesnilnim in obešalnim materialom, z dodatkom za razrez, po VDI 2035, DIN 18380.   
  </t>
  </si>
  <si>
    <t xml:space="preserve">Priključevanje napajalnih kabelskih povezav v razdelilni omarici v energetskem prostoru. Nabajalne in signalne kabelske povezav do razdelilne omarice, vključno s razdelilno omarico niso predmet obsega dobave iz te postavke.
</t>
  </si>
  <si>
    <t xml:space="preserve">Pregled ustreznosti tesnitve protipožarnih prehodov instalacij s strani pooblaščene institucije, vključno z izdelavo poročila. Izvedba pregleda v skladu z napredovanjem del in gradbenim zapiranjem prebojev ali jaškov.
</t>
  </si>
  <si>
    <t>Število požarnih zatesnitev</t>
  </si>
  <si>
    <t xml:space="preserve">Dobava in montaža opozorilnih napisnih ploščic za energetski prostor (vstop nezaposlenim prepovedan) in napisnih opozorilnih tabel za nevarnost
</t>
  </si>
  <si>
    <r>
      <t xml:space="preserve">raven hrupa skladno s TSG-1-005:2012, Preglednica 1 (LAeq v dB(A)) in Preglednica 2 (LAFmax v dB(A)), merjeno skladno s EN ISO 10140-1:5 in EN ISO 3741:2010, pri </t>
    </r>
    <r>
      <rPr>
        <b/>
        <sz val="10"/>
        <rFont val="Arial Narrow"/>
        <family val="2"/>
        <charset val="238"/>
      </rPr>
      <t xml:space="preserve">nazivnem pretoku zraka
</t>
    </r>
    <r>
      <rPr>
        <sz val="10"/>
        <rFont val="Arial Narrow"/>
        <family val="2"/>
        <charset val="238"/>
      </rPr>
      <t xml:space="preserve">Raven hrupa na razdalji 1,0m od prezračevalne naprave, ne sme presegati cca. </t>
    </r>
    <r>
      <rPr>
        <b/>
        <sz val="10"/>
        <rFont val="Arial Narrow"/>
        <family val="2"/>
        <charset val="238"/>
      </rPr>
      <t xml:space="preserve">30dB(A) </t>
    </r>
    <r>
      <rPr>
        <sz val="10"/>
        <rFont val="Arial Narrow"/>
        <family val="2"/>
        <charset val="238"/>
      </rPr>
      <t xml:space="preserve">(mejna vrednost ravni hrupa se nanaša na opremljen prostor).
</t>
    </r>
  </si>
  <si>
    <t xml:space="preserve">Zajem in odvod zraka na fasado. Detajl zajema/odvoda zraka na fasadi, pozicijo prezračevalne naprave, uskladiti s smernicami arhitekta ter skladno s tehničnimi zahtevami proizvajalca prezračevalne naprave ter zahtevami NPV.
</t>
  </si>
  <si>
    <t xml:space="preserve">OPOMBA:
Dopustna je tudi vgradnja dveh ali več naprav, v primeru kadar ena naprava ne dosega ustreznega nazivnega pretoka pri mejni vrednosti hrupa, pod pogojem, da so izpolnjene vse ostale zahteve za prezračevalno napravo.
</t>
  </si>
  <si>
    <t xml:space="preserve">opcijsko: možnost povezljivosti z wi-fi omrežjem in upravljanjem preko ustreznega vmesnika s pametnim telefonom ali drugo napravo (priporočljivo: vklop/izklop, nastavitev hitrosti, tedenski programator, diagnostika ipd.)
</t>
  </si>
  <si>
    <r>
      <t xml:space="preserve">raven hrupa skladno s TSG-1-005:2012, Preglednica 1 (LAeq v dB(A)) in Preglednica 2 (LAFmax v dB(A)), merjeno skladno s EN ISO 10140-1:5 in EN ISO 3741:2010, pri </t>
    </r>
    <r>
      <rPr>
        <b/>
        <sz val="10"/>
        <rFont val="Arial Narrow"/>
        <family val="2"/>
        <charset val="238"/>
      </rPr>
      <t xml:space="preserve">reduciranem pretoku zraka
</t>
    </r>
    <r>
      <rPr>
        <sz val="10"/>
        <rFont val="Arial Narrow"/>
        <family val="2"/>
        <charset val="238"/>
      </rPr>
      <t xml:space="preserve">Raven hrupa na razdalji 1,0m od prezračevalne naprave, ne sme presegati cca. </t>
    </r>
    <r>
      <rPr>
        <b/>
        <sz val="10"/>
        <rFont val="Arial Narrow"/>
        <family val="2"/>
        <charset val="238"/>
      </rPr>
      <t xml:space="preserve">30dB(A) </t>
    </r>
    <r>
      <rPr>
        <sz val="10"/>
        <rFont val="Arial Narrow"/>
        <family val="2"/>
        <charset val="238"/>
      </rPr>
      <t xml:space="preserve">(mejna vrednost ravni hrupa se nanaša na opremljen prostor).
</t>
    </r>
  </si>
  <si>
    <r>
      <rPr>
        <b/>
        <sz val="10"/>
        <rFont val="Arial Narrow"/>
        <family val="2"/>
        <charset val="238"/>
      </rPr>
      <t>OPOMBA</t>
    </r>
    <r>
      <rPr>
        <sz val="10"/>
        <rFont val="Arial Narrow"/>
        <family val="2"/>
        <charset val="238"/>
      </rPr>
      <t xml:space="preserve">:
Dobava in montaža kopalniških ventilatorjev, vključno s priključevanjem s fleksibilno cevjo zvito iz aluminijaste pločevine z dvoslojnim prekritjem, ustreza zahtevam po DIN 24146, dolžine do 1,0m, dimenzije DN80/DN100, radij upogiba 1xDN, na priključke DN100 skupaj s tesnenjem, za odvod zraka na streho na inštalacijskih blokih ali v primeru terasnih etaž skozi streho na prosto skupaj s strešnim zaključkom, je zajeta v obsegu dobavitelja sanitarnih kabin.
Količina naprav je navedena samo informativno.
</t>
    </r>
  </si>
  <si>
    <r>
      <t xml:space="preserve">Ostali prostori (hišnik, čistila) 
</t>
    </r>
    <r>
      <rPr>
        <sz val="10"/>
        <rFont val="Arial Narrow"/>
        <family val="2"/>
        <charset val="238"/>
      </rPr>
      <t xml:space="preserve">Dobava in montaža odvodnih ventilatorjev, vključno s priključevanjem s fleksibilno cevjo zvito iz aluminijaste pločevine z dvoslojnim prekritjem, ustreza zahtevam po DIN 24146, dolžine do 1,0m, dimenzije DN80/DN100, radij upogiba 1xDN, na priključno cev DN100 skupaj s tesnenjem, za odvod zraka na prosto, izpih v fasadne elemente, </t>
    </r>
    <r>
      <rPr>
        <b/>
        <sz val="10"/>
        <rFont val="Arial Narrow"/>
        <family val="2"/>
        <charset val="238"/>
      </rPr>
      <t xml:space="preserve">(IZVEDBO USKLADITI Z ARHITEKTOM)
Vnaz=30/60m3/h
</t>
    </r>
  </si>
  <si>
    <t xml:space="preserve">Odvodni difuzor, skupaj z umirjevalno komoro s stranskim priključkom, dušilno loputo, tesnilnim in pritrdilnim materialom. Okvir in lamele iz prašno barvane jeklene pločevine, barva (RAL9010) pred dobavo uskladiti z naročnikom (arhitektom), skupaj s tesnilnim, montažnim in pritrdilnim materialom.
</t>
  </si>
  <si>
    <t xml:space="preserve">Fleksibilna akustično dušilna in izolacijski prezračevalna cev, skupaj s tesnilnim materialom, požarna klasifikacija najmanj B-s1,d0 po EN13501-1. Sestavljena iz mikroperforirane notranje cevi, 25mm izolacije iz steklene volne debeline 25 mm (z gostoto 16 kg/m³) ter iz aluminij/poliester laminata, ki služi za parno zaporo. Z dodatno folijo med notranjo cevjo in izolacijo za preprečevanja vstopa steklenih vlaken v tok zraka.
Premer razred B, Zrakotesnost razred C </t>
  </si>
  <si>
    <r>
      <t xml:space="preserve">Prezračevalni kanali - pravokotnega in okroglega (spiro) preseka izdelani iz pocinkane jeklene pločevine debeline po SIST EN 1505 in SIST EN 1506 , tlačne stopnje L : +1000/-500 Pa, razred tesnosti B po EN 1507, oblike F (vzdolžno zarobljeni) ali spiralno spojeni, med seboj prirobnično ali s spojnimi kosi spojeni, skupaj z vodilnimi usmerniki v lokih po EN1505  in fazonskimi kosi;  obešalnim, pritrdilnim in tesnilnim materialom, z upoštevanim dodatkom za odrez, gumijastimi tesnili:Debelina pločevine glede na nazivni velikost: 
do DN 500-500 mm                       0,6 mm
do DN 1000-1000 mm                   0,8 mm
DN 1000-2000 mm                       1,0 mm
</t>
    </r>
    <r>
      <rPr>
        <b/>
        <sz val="10"/>
        <rFont val="Arial Narrow"/>
        <family val="2"/>
        <charset val="238"/>
      </rPr>
      <t xml:space="preserve">Za izdelavo priključkov na zunanje fasadne zaključne elemente za zajem ali izpuh zraka (v sklopu arhitekture za zunanjo fasado)
Vse izolirano i izolacijskimi protikondenčnimi ploščami!
</t>
    </r>
  </si>
  <si>
    <t xml:space="preserve">Priklop horizontalnih odvodni cevi za NAPE na vertikalne prezračevalne cevi zajete v predfabriciranih jaških, vključno z okroglim kanalskim razvodom Ø125 (dolžine do 2m) s fazonskimi kosi,  spojnim in tesnilnim materialom.
Vključno snemljiv pokrov iz pocinkane pločevine prašno barvanim (bela barva) s tesnilom. 
</t>
  </si>
  <si>
    <t xml:space="preserve">Pregled in preizkus delovanja požarnih loput in javljanja na AJP ter ustreznosti tesnitve protipožarnih prehodov instalacij s strani pooblaščene institucije, vključno z izdelavo poročila.
</t>
  </si>
  <si>
    <t>PREZRAČEVANJE PROSTOROV - JAVNI PROGRAM</t>
  </si>
  <si>
    <r>
      <t xml:space="preserve">Prezračevalni kanali - pravokotnega in okroglega (spiro) preseka izdelani iz pocinkane jeklene pločevine debeline po SIST EN 1505 in SIST EN 1506 , tlačne stopnje L : +1000/-500 Pa, razred tesnosti B po EN 1507, oblike F (vzdolžno zarobljeni) ali spiralno spojeni, med seboj prirobnično ali s spojnimi kosi spojeni, skupaj z vodilnimi usmerniki v lokih po EN1505  in fazonskimi kosi;  obešalnim, pritrdilnim in tesnilnim materialom, z upoštevanim dodatkom za odrez, gumijastimi tesnili:Debelina pločevine glede na nazivni velikost: 
do DN 500-500 mm                       0,6 mm
do DN 1000-1000 mm                   0,8 mm
DN 1000-2000 mm                       1,0 mm
</t>
    </r>
    <r>
      <rPr>
        <b/>
        <sz val="10"/>
        <rFont val="Arial Narrow"/>
        <family val="2"/>
        <charset val="238"/>
      </rPr>
      <t xml:space="preserve">Za izdelavo priključkov na zunanje fasadne zaključne elemente za zajem ali izpuh zraka (v sklopu arhitekture za zunanjo fasado ali na strehi)
Vse izolirano z izolacijskimi protikondenčnimi ploščami!
</t>
    </r>
  </si>
  <si>
    <r>
      <t>Toplotni in protikondenčni izolacijski cevaki za izolacijo cevnih razvodov vodenih po objektu s certifikatom o skladnosti, izdelana iz sintetičnega kavčuka z zaprto celično strukturo, težko gorljiv - vrste B-s3,d0 klasificirano po EN13501, toplotne prevodnosti l&lt; 0,033 W/mK pri 0</t>
    </r>
    <r>
      <rPr>
        <vertAlign val="superscript"/>
        <sz val="10"/>
        <rFont val="Arial Narrow"/>
        <family val="2"/>
        <charset val="238"/>
      </rPr>
      <t>o</t>
    </r>
    <r>
      <rPr>
        <sz val="10"/>
        <rFont val="Arial Narrow"/>
        <family val="2"/>
        <charset val="238"/>
      </rPr>
      <t>C (po standrdih EN ISO 13787, EN 12667,EN ISO 8497), primerna za temperaturno območje - 40 do +110</t>
    </r>
    <r>
      <rPr>
        <vertAlign val="superscript"/>
        <sz val="10"/>
        <rFont val="Arial Narrow"/>
        <family val="2"/>
        <charset val="238"/>
      </rPr>
      <t>o</t>
    </r>
    <r>
      <rPr>
        <sz val="10"/>
        <rFont val="Arial Narrow"/>
        <family val="2"/>
        <charset val="238"/>
      </rPr>
      <t xml:space="preserve">C (po standardih EN 14706, EN 14707, EN 14304), s koeficientom upornosti proti difuziji pare m &gt; 10000 (po standardu EN 12086, EN 13469),  različnih debelin, skupaj s spojnim materialom, vključno z izolacijo fazonskih kosov, vključno lepilo in bandažirni trak, za razvode sanitarne  vode.
</t>
    </r>
  </si>
  <si>
    <t xml:space="preserve">Difuzijsko tesna večplastna cev (sestavljena iz: PE-RT - vezni sloj - brezšivni aluminij - vezni sloj - PE-RT), namenjena za pitno vodo  skladno s standardom DIN 1988 TRWI. Certifikat vključuje pozitivno ugotovitev za material, da je le ta skladen s higienskimi zahtevami opisanimi v priporočilu KTW (uporaba plastike pri pitni vodi). Cev sestavljena iz brezšivne aluminijaste cevi, ki preprečuje vdiranje kisika in kompenzira povratne sile ter spremembe dolžine pri spreminjanju temperature. Znotraj in zunaj je nameščen sloj iz visokotemperaturno odpornega polietilena (v skladu s standardom DIN 16833). Požarna klasifikacija E v skladu z DIN 13501-1. Debelina izolacije 10 mm in 13mm, toplotna prevodnost λ=0,040 W/m*K. S čvrsto, brezšivno zunanjo folijo v sivi barvi RAL 7004. Oba konca cevi opremljena z zaključno kapo (za higienično tesnjenje v skladu z DIN 806).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</si>
  <si>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r>
      <rPr>
        <b/>
        <sz val="10"/>
        <rFont val="Arial Narrow"/>
        <family val="2"/>
        <charset val="238"/>
      </rPr>
      <t>Poševnosedežni</t>
    </r>
    <r>
      <rPr>
        <sz val="10"/>
        <rFont val="Arial Narrow"/>
        <family val="2"/>
        <charset val="238"/>
      </rPr>
      <t xml:space="preserve"> zaporni ventil posebej prilagojen uporabi za pitno vodo z DVGW certifikatom. Ohišje in zgornji del ventila iz rdeče ali silicijeve litine po DIN EN 1982, deli v stiku z vodo ustrezni za uporabo v instalacijah pitne vode, v skladu z osnovo ocenjevanja  kovin UBA (nemška zvezna agencija za okolje), sedež in enota ventila iz nerjavečega jekla, z vretenastim prenosom in indikatorjem odprto / zaprto, ročka z izmenljivo oznako zelena / rdeča, s čepom za praznenje 1/4'', delovni tlak max.: 16 bar (PN 16), delovna temperatura max.: 90 °C, z DVGW oznako, skupaj s tesnilnim materialom, prehodnimi in reducirnimi kosi za priklop na cevni razvod s press fittingi.
</t>
    </r>
  </si>
  <si>
    <t xml:space="preserve">Avtomatski motorni samočistilni filter DN50, 90 mikron inox AISI 316 filter mrežica, časovna avtomatika za aktivacijo čiščenja filtra, mehanizem izpiranja: protitočni vodni curek, čistilne ščetke v filtru izdelane iz posebnih posrebrenih najlonskih vlaken, ki zagotavljajo bakteriostatične pogoje v filtrirnem sistemu, temperatura 5-40°C, delovni tlak 1,5-16 bar, kapaciteta (dp=0,2/0,5bar) 14,2-6,5 m3/h , 230VAC, 50Hz.
Vključno z zagonom naprave, izvedbo By-pass linije, navojnimi privijali, prehodnimi in spojnimi kosi, tesnilnim in pritrdilnim materialom.
</t>
  </si>
  <si>
    <t xml:space="preserve">- zidne kromirane medeninaste enoročne mešalne baterije DN 15 za trokadero z dolgim izpustom in ročnim tušem z držalom  in z vgrajenima nepovratnima loputata po (EN 1717: EB-tip)  ter 2 x kotni ventil DN 15 za NP10
</t>
  </si>
  <si>
    <t xml:space="preserve">- 1 x kotni ventil DN 15 za NP10, za priključitev sanitarnih armatur iz medenine za STV;
'- 1 x kombiniran kotni ventil DN 15 za NP10, za priključitev sanitarnih armatur za SHV s priključkom za pomivalni stroj, z vgrajeno nepovratno loputo po (EN 1717: EB-tip) in navojnim priključkom 3/4"
Izdelek kot npr.: proizvod SHELL Comfort 03 555 06 99
</t>
  </si>
  <si>
    <r>
      <t xml:space="preserve">- 1 x enoročna mešalna baterija </t>
    </r>
    <r>
      <rPr>
        <b/>
        <sz val="10"/>
        <rFont val="Arial Narrow"/>
        <family val="2"/>
        <charset val="238"/>
      </rPr>
      <t>po izboru arhitekta</t>
    </r>
    <r>
      <rPr>
        <sz val="10"/>
        <rFont val="Arial Narrow"/>
        <family val="2"/>
        <charset val="238"/>
      </rPr>
      <t xml:space="preserve">, verižico in zamaškom, max. 6l/min brez oz. 8l/min z omejevalnikom pretoka  in z vgrajenima nepovratnima loputata po (EN 1717: EB-tip)  ter 2 x kotni ventil DN 15 za NP10
</t>
    </r>
  </si>
  <si>
    <t xml:space="preserve">1x Pretočni podumivalniški električni grelniki sanitarne tople vode volumna V = 5L, 10Bar,  Pel&lt;1,9kW 230V/50Hz, ustrezno izoliran, vključno z magnezijevo anodo, vključno s konzolami in pritrdilnim materialom, povezovalnimi fleksibilnimi cevmi, varnostno povratnimi ventili na vzmet, rskupaj s obratovalnimi navodili, certifikati, atesti in garancijo  (prostor za čistila) 
</t>
  </si>
  <si>
    <t xml:space="preserve">Priključitev vodovodne instalacije na pred fabricirano kopalnico:
-	2x DN 20 (1x hladna voda in 1x topla voda) za potrebe kopalnice
Vključno z skupaj z navojnimi privijali za priključitev Pex cevi, tesnilnim in pritrdilnim materialom.
</t>
  </si>
  <si>
    <r>
      <t xml:space="preserve">Izdelava </t>
    </r>
    <r>
      <rPr>
        <b/>
        <sz val="10"/>
        <rFont val="Arial Narrow"/>
        <family val="2"/>
        <charset val="238"/>
      </rPr>
      <t>prebojev</t>
    </r>
    <r>
      <rPr>
        <sz val="10"/>
        <rFont val="Arial Narrow"/>
        <family val="2"/>
        <charset val="238"/>
      </rPr>
      <t xml:space="preserve"> skozi armirano betonske in zidane stene ter stropove z vrtanjem, izdelava različnih utorov in druga pomožna gradbena dela za nemoteno izvedbo instalacij.
</t>
    </r>
  </si>
  <si>
    <r>
      <t xml:space="preserve">Tesnjenje vseh prebojev z ustrezno polnilno maso na prehodih skozi preboje istega požarnega sektorja (protihrupno in izolacijsko).
</t>
    </r>
    <r>
      <rPr>
        <u/>
        <sz val="10"/>
        <rFont val="Arial Narrow"/>
        <family val="2"/>
        <charset val="238"/>
      </rPr>
      <t xml:space="preserve">Gradbeni del zapiranja prebojev je predmet načrta arhitekture oziroma gradbenih konstrukcij.
</t>
    </r>
  </si>
  <si>
    <r>
      <t xml:space="preserve">Izdelava prehodov vertikalnih inštalacij </t>
    </r>
    <r>
      <rPr>
        <u/>
        <sz val="10"/>
        <rFont val="Arial Narrow"/>
        <family val="2"/>
        <charset val="238"/>
      </rPr>
      <t>sanitarne hladne vode - HSV</t>
    </r>
    <r>
      <rPr>
        <sz val="10"/>
        <rFont val="Arial Narrow"/>
        <family val="2"/>
        <charset val="238"/>
      </rPr>
      <t xml:space="preserve"> v jaških tipa PJ (PJ-P in PJ-S) v naknando izvedenem betonu (d=22cm) med etažami na način:
- z vstavljanjem uvodnic (jeklena pločevina ali ustrezno) v opaž naknadnega betona jaška tipa PJ, skladno s prikazom tipske izvedbe vodenja vertikalnih cevnih inštalacij na risbah tip TR in dejanskim potekom cevi prikazanem v risbah tipa TRBIM in v BIM modelu </t>
    </r>
    <r>
      <rPr>
        <b/>
        <sz val="10"/>
        <rFont val="Arial Narrow"/>
        <family val="2"/>
        <charset val="238"/>
      </rPr>
      <t>ali</t>
    </r>
    <r>
      <rPr>
        <sz val="10"/>
        <rFont val="Arial Narrow"/>
        <family val="2"/>
        <charset val="238"/>
      </rPr>
      <t xml:space="preserve">
- z vrtanjem v naknadni beton.
Dimenzija uvodnice ali vrtane luknje (premer) mora biti v skladu z dimenzijo cevi in potrebnim odmikom (X) za potrebe požarnega tesnjenja v skladu z navodili izbranega proizvajalca proti požarnega tesnila (EI60).
</t>
    </r>
  </si>
  <si>
    <t xml:space="preserve">Gradbeni del zapiranja prebojev je predmet načrta arhitekture oziroma gradbenih konstrukcij.
</t>
  </si>
  <si>
    <t xml:space="preserve">Nosilne cevne podpore in konzole za nerjaveče cevi hladne in tople vode sestavljene iz nosilnih pocinkanih tirnic z zaključnimi čepi, navojnih pocinkanih palic s pritrdilnim materialom, dvotočkovnih pocinkanih držal z gumi objemkami, iz  standardnega podpornega materiala kot npr. Sikla ali enakovredno, skupaj s pritrdilnim materialom v skupni masi
</t>
  </si>
  <si>
    <t xml:space="preserve">Pločevinasti umivalnik, beli, 1.klasa, dimenzije 470x345 mm za vgradnjo v energetski prostor in prostor vodooskrbe. 1 kos zidna enoročna  baterija z sa SHV z gibljivim izlivom, verižico in zamaškom, max. 6l/min brez oz. 8l/min z omejevalnikom pretoka. 1 kos instalacijski element za umivalnik s pritrdilnim in tesnilnim materialom. 1 kos sifon. Komplet pritrdilni material in nosilna podkonstrukcija.
</t>
  </si>
  <si>
    <t xml:space="preserve">Razkuževanje po SIST EN 806-4: 2010 (točka 6.4 in izpiranje vodovodne instalacije po SIST EN 806-4: 2010 (točka 6.2), izvedba dezinfekcije in bakteriološke analize (velja za celoten objekt), kar izdela pooblaščena organizacija in izda končno potrdilo o analizi vzorca
</t>
  </si>
  <si>
    <r>
      <t>PRED IZDELANA SANITARNA KABINA SE DOBAVI S TOVARNIŠKO SPOJENIMI IN VGRAJENIMI SLEDEČIMI T-KOSI ZA PRIKLJUČITEV KANALIZACIJE VKLJUČNO Z INTERNIMI RAZVODI :
- 1 x npr. Geberit Silent PP Ø110 priključen WC kotliček</t>
    </r>
    <r>
      <rPr>
        <sz val="13"/>
        <rFont val="Arial Narrow"/>
        <family val="2"/>
        <charset val="238"/>
      </rPr>
      <t xml:space="preserve">
</t>
    </r>
    <r>
      <rPr>
        <sz val="10"/>
        <rFont val="Arial Narrow"/>
        <family val="2"/>
        <charset val="238"/>
      </rPr>
      <t xml:space="preserve">- 1 x npr. Geberit Silent PP Ø110/50/110 priključen odtok za pralni stroj
</t>
    </r>
  </si>
  <si>
    <r>
      <t xml:space="preserve">DOBAVITELJ PRED IZDELANIH SANITARNIH KABIN DOBAVI IN PO POSTAVITVI SANITARNIH KABIN NA KONČNO LOKACIJO V OBJEKTU VGRADI SLEDEČE: 
- 1 x T-kos npr. Geberit Silent PP Ø110/50/110 V KANALIZACIJSKO VERTIKALO, TER POVEŽE SKUPEN ODTOK UMIVALNIKA IN TUŠA NA T-KOS.
- 2 x IZVEDE PRIKLJUČITEV Ø110 KANALIZACIJSKE CEVI NA ZGORNJI IN SPODNJI T-KOS
- 1 x VERTIKALNO SPAJANJE ODTOČNE KANALIZACIJE MED SANITARNIMA KABINAMA Ø110 (VMESNI KOS ALI PODOBNO)
- 1 x IZVEDE POŽARNO TESNITEV NA PREHODU Ø110 KANALIZACIJSKE CEVI SKOZI BETONSKO ETAŽNO PLOŠČO
</t>
    </r>
    <r>
      <rPr>
        <b/>
        <sz val="10"/>
        <rFont val="Arial Narrow"/>
        <family val="2"/>
        <charset val="238"/>
      </rPr>
      <t xml:space="preserve">
(vse pred izdelane sanitarne kabine razen sanitarne kabine v pritličjih z izvedenim vzporedno oddušno/razbremenilno odtočno cevjo)</t>
    </r>
    <r>
      <rPr>
        <sz val="10"/>
        <rFont val="Arial Narrow"/>
        <family val="2"/>
        <charset val="238"/>
      </rPr>
      <t xml:space="preserve">
</t>
    </r>
  </si>
  <si>
    <r>
      <t>PRED IZDELANA SANITARNA KABINA SE DOBAVI S TOVARNIŠKO SPOJENIMI IN VGRAJENIMI SLEDEČIMI T-KOSI ZA PRIKLJUČITEV KANALIZACIJE VKLJUČNO Z INTERNIMI RAZVODI :
- 1 x npr. Geberit Silent PP Ø110 priključen WC kotliček</t>
    </r>
    <r>
      <rPr>
        <sz val="13"/>
        <rFont val="Arial Narrow"/>
        <family val="2"/>
        <charset val="238"/>
      </rPr>
      <t xml:space="preserve">
</t>
    </r>
    <r>
      <rPr>
        <sz val="10"/>
        <rFont val="Arial Narrow"/>
        <family val="2"/>
        <charset val="238"/>
      </rPr>
      <t xml:space="preserve">- 1 x npr. Geberit Silent PP Ø110/50/110 priključen odtok za pralni stroj
- 1 x oddušna/razbremenilna odtočna cev, npr. Geberit Silent PP Ø110, vključno s fazonskimi kosi T-kos, loki)
</t>
    </r>
  </si>
  <si>
    <r>
      <t xml:space="preserve">DOBAVITELJ PRED IZDELANIH SANITARNIH KABIN DOBAVI IN PO POSTAVITVI SANITARNIH KABIN NA KONČNO LOKACIJO V OBJEKTU VGRADI SLEDEČE: 
- 1 x T-kos npr. Geberit Silent PP Ø110/50/110 V KANALIZACIJSKO VERTIKALO, TER POVEŽE SKUPEN ODTOK UMIVALNIKA IN TUŠA NA T-KOS.
- 2 x IZVEDE PRIKLJUČITEV Ø110 KANALIZACIJSKE CEVI NA ZGORNJI IN SPODNJI T-KOS
- 1 x VERTIKALNO SPAJANJE ODTOČNE KANALIZACIJE MED SANITARNIMA KABINAMA Ø110 (VMESNI KOS ALI PODOBNO)
- 2 x IZVEDE POŽARNO TESNITEV NA PREHODU Ø110 KANALIZACIJSKE CEVI SKOZI BETONSKO ETAŽNO PLOŠČO
</t>
    </r>
    <r>
      <rPr>
        <b/>
        <sz val="10"/>
        <rFont val="Arial Narrow"/>
        <family val="2"/>
        <charset val="238"/>
      </rPr>
      <t>(vse pred izdelane sanitarne kabine v pritličjih z izvedenim vzporedno oddušno/razbremenilno odtočno cevjo)</t>
    </r>
    <r>
      <rPr>
        <sz val="10"/>
        <rFont val="Arial Narrow"/>
        <family val="2"/>
        <charset val="238"/>
      </rPr>
      <t xml:space="preserve">
</t>
    </r>
  </si>
  <si>
    <t xml:space="preserve">OPOMBA: 
VSI ODCEPNI VSI KANALIZACIJSKI PRIKLJUČNI T-KOSI NA VERTIKALNIH RAZVODIH DIMENZIJE DN100 SE DOBAVIJO V NIZKOŠUMNI  POSEBNI IZVEDBI, KI USTVARI VRTINČNI TOK VODE V CEVEH IN USTVARI  ZRAČNI STEBER V SREDINI CEV!!
</t>
  </si>
  <si>
    <r>
      <t xml:space="preserve">PP-MX (polipropilenski) kanalizacijski lok za prehod kanalizacijskih vertikal v horizontalne razvode kanalizacije za stavbe višine nad 10m (za sisteme brez odzračnih obvodov). Z visokim nivojem dušenja, primerno v kombinaciji z npr. sistemom Geberit Silent-PP + Geberit Silent-Pro Carve.
Vključno z izoliranimi protihrupnimi cevnimi objemkami in tesnilnim materialom.
</t>
    </r>
    <r>
      <rPr>
        <b/>
        <sz val="10"/>
        <rFont val="Arial Narrow"/>
        <family val="2"/>
        <charset val="238"/>
      </rPr>
      <t xml:space="preserve">OPOMBA:
UPORABIJO SE NA VSEH PREHODIH DN100 VERTIKAL V HORIZONATALE RAZVODE V KLETNI ETAŽI!!!
</t>
    </r>
    <r>
      <rPr>
        <sz val="10"/>
        <rFont val="Arial Narrow"/>
        <family val="2"/>
        <charset val="238"/>
      </rPr>
      <t xml:space="preserve">
</t>
    </r>
  </si>
  <si>
    <t xml:space="preserve">Prečrpalna naprava z 110l posodo za črpalno fekalno vodo, pod talne izvedbe, dim. 525x500x602mm, 1x vtok DN100, 1x prečrpavanje DN50, 1x odzračenje DN50, dovod vodnikov DN65, skupaj z 1 črpalko DOC 7, Q=10m3/h=166l/min, Hnaz=7,0m, 1/N/PE 230V; 0,78kW, 3,47A, kontroler višine nivoja, protipovratni ventil DN50, max. temp. vode 40 st. C, z vsemi potrebnimi komponentami za namestitev, vključno z zagonom naprave.
</t>
  </si>
  <si>
    <t xml:space="preserve">Prečrpalna naprava z 85l posodo za črpalno fekalno vodo, pod talne izvedbe, dim. 570x300x600mm, 3x vtok DN40, 1x prečrpavanje DN32, 1x odzračenje DN50, dovod vodnikov DN50, skupaj z 1 črpalko DOC 7, Q=10m3/h=166l/min, Hnaz=7,0m, 1/N/PE 230V; 0,78kW, 3,47A, kontroler višine nivoja, protipovratni ventil DN50, max. temp. vode 40 st. C, z vsemi potrebnimi komponentami za namestitev, vključno z zagonom naprave.
</t>
  </si>
  <si>
    <r>
      <t xml:space="preserve">Izdelava prehodov vertikalnih inštalacij </t>
    </r>
    <r>
      <rPr>
        <u/>
        <sz val="10"/>
        <rFont val="Arial Narrow"/>
        <family val="2"/>
        <charset val="238"/>
      </rPr>
      <t>vertikalne kanalizacije</t>
    </r>
    <r>
      <rPr>
        <sz val="10"/>
        <rFont val="Arial Narrow"/>
        <family val="2"/>
        <charset val="238"/>
      </rPr>
      <t xml:space="preserve"> v jaških tipa PJ (PJ-P in PJ-S) v naknando izvedenem betonu (d=22cm) med etažami na način:
- z vstavljanjem uvodnic (jeklena pločevina ali ustrezno) v opaž naknadnega betona jaška tipa PJ, skladno s prikazom tipske izvedbe vodenja vertikalnih cevnih inštalacij na risbah tip TR in dejanskim potekom cevi prikazanem v risbah tipa TRBIM in v BIM modelu </t>
    </r>
    <r>
      <rPr>
        <b/>
        <sz val="10"/>
        <rFont val="Arial Narrow"/>
        <family val="2"/>
        <charset val="238"/>
      </rPr>
      <t>ali</t>
    </r>
    <r>
      <rPr>
        <sz val="10"/>
        <rFont val="Arial Narrow"/>
        <family val="2"/>
        <charset val="238"/>
      </rPr>
      <t xml:space="preserve">
- z vrtanjem v naknadni beton.
Dimenzija uvodnice ali vrtane luknje (premer) mora biti v skladu z dimenzijo cevi in potrebnim odmikom (X) za potrebe požarnega tesnjenja v skladu z navodili izbranega proizvajalca proti požarnega tesnila (EI60).
</t>
    </r>
  </si>
  <si>
    <r>
      <t xml:space="preserve">Izdelava </t>
    </r>
    <r>
      <rPr>
        <b/>
        <sz val="10"/>
        <rFont val="Arial Narrow"/>
        <family val="2"/>
        <charset val="238"/>
      </rPr>
      <t>prebojev</t>
    </r>
    <r>
      <rPr>
        <sz val="10"/>
        <rFont val="Arial Narrow"/>
        <family val="2"/>
        <charset val="238"/>
      </rPr>
      <t xml:space="preserve"> skozi armirano betonske in zidane stene ter stropove z vrtanjem, izdelava različnih utorov in druga pomožna gradbena dela za nemoteno izvedbo instalacij
</t>
    </r>
  </si>
  <si>
    <r>
      <t xml:space="preserve">vrtanje luknje do </t>
    </r>
    <r>
      <rPr>
        <sz val="10"/>
        <rFont val="Symbol"/>
        <family val="1"/>
        <charset val="2"/>
      </rPr>
      <t>f 65</t>
    </r>
    <r>
      <rPr>
        <sz val="10"/>
        <rFont val="Arial Narrow"/>
        <family val="2"/>
        <charset val="238"/>
      </rPr>
      <t xml:space="preserve"> mm - do 700mm</t>
    </r>
  </si>
  <si>
    <t xml:space="preserve">Tesnenje  prehodov gorljivih cevi  skozi požarne meje stropove / tla cevnih razvodov vertikalne kanalizacije iz predhodne postavke
</t>
  </si>
  <si>
    <t>Vertikalni prehodi (cevne inštalacije kanalizacije v jaških tipa PJ)</t>
  </si>
  <si>
    <t>za cev 40mm (v sklopu instalacijskih blokov)</t>
  </si>
  <si>
    <t xml:space="preserve">Tesnenje  prehodov gorljivih cevi  skozi požarne meje stropove / tla cevnih razvodov vertikalne kanalizacije 
</t>
  </si>
  <si>
    <t xml:space="preserve">Cevni prezračevalnik DN75/90/110, ustrezen EN12380 A1, z masivno gumijasto membrano, integrirano toplotno izolacijo in ustničnim tesnilom. Primeren za montažo na natične objemke DN90 ter posnete konce plastičnih in litih cevi DN75/90/110.
</t>
  </si>
  <si>
    <t xml:space="preserve">Tesnostni preizkus notranje kanalizacije z nadtlakom 0,5 bar (5 m vodnega stolpca) in preizkus kanalizacije na pretok. Zajeta tudi izdelava zapisnika.
</t>
  </si>
  <si>
    <t>POŽARNA OPREMA IN NOTRANJI HIDRANTI</t>
  </si>
  <si>
    <t xml:space="preserve">Euro zidna hidrantna omarica izdelana po SISt EN 671-1 z oznako CE za vgradno v zid z 30m, gumi cev DN25 na navijalnem bobnu po EN694, 1 kos EURO ročnik DN19/10 po EN671, 1 kos priključni ventil 1'' MS,  in gasilskim ventilom, označevalne nalepke po SIST 1013,  skupaj s pritrdilnim materialom, izjava o skladnosti, navodila za vgradno in uporabo ter vzdrževanje.
Dimenzije omarice:670x720x260
</t>
  </si>
  <si>
    <t xml:space="preserve">Euro zidna vgradna/nadometna  hidrantna omarica izdelana po SISt EN 671-1 z oznako CE za vgradno v zid z 30m, gumi cev DN19 na navijalnem bobnu po EN694, 1 kos EURO ročnik DN19/6 po EN671, 1 kos priključni ventil 1'' MS,  in gasilskim ventilom, označevalne nalepke po SIST 1013,  skupaj s pritrdilnim materialom, izjava o skladnosti, navodila za vgradno in uporabo ter vzdrževanje.
Dimenzije omarice: 750x800x160
</t>
  </si>
  <si>
    <t xml:space="preserve">Elektronska higienska izpiralna enota za časovno krmiljeno intervalno izpiranje vode v objektih za preprečevanje stagnacije skladno z veljavnimi standardi in smernicami, za turbulentno menjavo vode v cevovodih do DN50, izvedba z dvojnim priklopom. Omočeni kovinski deli iz dezincifikacijsko odporne rdeče litine in nerjavnega jekla, vsi materiali primerni za pitno vodo. Dobava z montažnim okvirjem, nastavitvijo globine, pritrdilnim materialom, reverzibilnim pokrovom z magnetnim odpiranjem, integrirano zaporno funkcijo, magnetnim ventilom s finim filtrom, integrirano zaščito proti povratnemu sesanju, nadzorom preliva ter prostim iztokom skladno z DIN EN 1717. Pretok 10 l/min. Vgrajena krmilna enota PURE z intervalnim izpiranjem, LED prikazom stanja, zvočno signalizacijo napak, zapisom do 100.000 dogodkov preko USB ter brezpotencialnim kontaktom za signal napake. Krmilnik predhodno vgrajen v ohišje, dolžina kabla 5 m. Vključno z vsemi potrebnimi priključnimi, tesnilnimi, montažnimi in zagonskimi del
</t>
  </si>
  <si>
    <t xml:space="preserve">Nosilne podpore in konzole cevi po EN 12236 sestavljene iz nosilnih pocinkanih profilov, pocinkanih  tirnic z zaključnimi čepi, navojnih pocinkanih palic s pritrdilnim materialom, kondenzacijsko zaščitene -  brez toplotnih mostov, dvotočkovnih pocinkanih držal z gumi objemkami iz  standardnega podpornega materiala, skupaj s pritrdilnim materialom
 </t>
  </si>
  <si>
    <t>Število požarnih zatesnitev vodovoda</t>
  </si>
  <si>
    <t>Število požarnih zatesnitev kanalizacije</t>
  </si>
  <si>
    <t>Preizkus in izvedba meritev notranjega hidratnega omrežja, vključno z izdajo poročila s strani pooblaščene institucije.</t>
  </si>
  <si>
    <t>Predaja, informacijsko ustrezno opremljenih gradnikov/modelov, vgrajenih bistvenih strojnih inštalacij in opreme, za potrebe izdelave PID dokumentacije.
Ustrezna oblika zapisa gradnikov/modellov: *.rvt oziroma v skladu z BIM projektno nalogo</t>
  </si>
  <si>
    <t xml:space="preserve">Dobava in montaža reverzibilnega potisnega ventilatorja za stropno vgradnjo, Tmax= 300/400°C v časovnem obdobju 120min, vgrajenega med dušilnika zvoka, z zaščitnimi mrežami, okrogle izvedbe, komplet z montažni materialom za montažo pod strop. Ventilator je izdelan v skladu s standardom EN12101-3. Dušilnika zvoka sta iz negorljivega materiala po DIN 4102 po smernici EU 97/69. Zaščita motorja IP 54, izolacijski razred motorja H (odvod dima); IP55, izolacijski razred motorja F (CO - izpuh) v skladu z EN 60045-5/IEC 85. 
</t>
  </si>
  <si>
    <t xml:space="preserve">Ohišje je izdelano iz jeklene plošče brez izkrivljanja, barva RAL 7035, zaščitni sistem brez čelnih priključkov IP 55, za okoljske pogoje: -10°C do +60 ° C, 5-80% relativne vlažnosti. Ključavnica za vrata je štiritočkovni paličasti zapah z ročico z vzmetnim zaklepanjem in 5 mm DIN-ključavnico z dvojno brado (DDB), ne posega v notranjost omare. Standardno zaklepanje se lahko zamenja s polcilindrom (DIN-cilinder) in drugimi vložki iz pribora. Dvokrilna vrata so opremljena z levo notranjo vrtljivo ročico.Ožičenje v zaprtih kabelskih kanalih, stopnja polnjenja maks. 80%. Povezava z napravami na vratih krmilne omarice in premičnih konstrukcijskih elementih v zaščitnih ceveh, ožičenje s fleksibilnimi kabli s konektorji kablov. Vsi priključki za napajalno in krmilno napetost na vhodnih in izhodnih sponkah kot priključne sponke z ozemljitvenim in nevtralnim priključnim kablom za prerez preseka vodnika do 25 mm2 s tehnologijo vzmetne sponke brez vijakov. Sistem za pritrditev ozemljitvenega kabla za ozemljitev oklopa z velikimi kontaktnimi površinami. Ločevalne prirobnice kablov ločene z navojnimi priključki, zaščito IP 54 ali talne plošče z vhodnimi kabli v prilagojeni velikosti za kabel. Označevanje potrošnega materiala s tiskanimi nalepkami in označevanje z vgraviranimi sistemi in opremo. Popolnoma ožičen in pregledan, pripravljen za priključitev, opremljen z zgoraj opisanimi komponentami, vključno z. material za ožičenje, montažni pribor, pritrdilni elementi in majhni deli.
</t>
  </si>
  <si>
    <t xml:space="preserve">V načinu prezračevanja se lahko vsak ventilator centralno preklopi na vrtilno frekvenco 1 ali vrtilno frekvenco 2. Trenutno uporabljena stikalna stopnja je prikazana optično na pripadajoči krmilni enoti. Vključena je vgrajena varnostna oprema za nadtok motorja. Po vklopu zaščite motorja se ventilator izklopi, napaka se prikaže optično na pripadajoči krmilni enoti in posreduje na centralni prikaz obvestila o napaki preko centralnega obvestila.
</t>
  </si>
  <si>
    <t xml:space="preserve">V načinu odvajanja dima se ventilator preklopi na vrtilno frekvenco 2. Integrirana varnostna oprema za prekoračitev toka motorja se med odvodom dima ne aktivira. Aktiviranje zaščite motorja ne izklopi ventilatorja. Preobremenitev motorja je prikazana samo optično na pripadajoči krmilni enoti in posredovana na centralni prikaz obvestila o napakah preko centralnega obvestila. V načinu odvajanja dima ventilator še naprej teče do točke mehanskega uničenja.
</t>
  </si>
  <si>
    <r>
      <t xml:space="preserve">- gasilno stikalo FWS-P4, zaščite IP44, dimenzije 125x125x70mm,  s ključem </t>
    </r>
    <r>
      <rPr>
        <b/>
        <sz val="10"/>
        <color theme="1"/>
        <rFont val="Arial Narrow"/>
        <family val="2"/>
        <charset val="238"/>
      </rPr>
      <t>za vsak dimni sektor</t>
    </r>
    <r>
      <rPr>
        <sz val="10"/>
        <color theme="1"/>
        <rFont val="Arial Narrow"/>
        <family val="2"/>
        <charset val="238"/>
      </rPr>
      <t xml:space="preserve"> in možnostjo izbiranja med vklopom, izklopom ali stanja pripravljenosti. LED diode (1x rumena, 1x zelena, 2x rdeča) signalizirajo stanje napake, stanje pripravljenosti, stanje požara ali stanje izklopa požara. Reset stikala se izvede z izbiro pozicije IZKLOP/OFF/AUS za 5 sekund.
</t>
    </r>
  </si>
  <si>
    <t xml:space="preserve">Pripravljalna dela, zarisovanje, označevanje ventilatorjev, zaključna dela, čiščenje objekta
</t>
  </si>
  <si>
    <t>Prikaz odstopanj poteka in lokacije strojnih inštalacij in naprav, na PZI risbah, za potrebe izdelave PID dokumentacije</t>
  </si>
  <si>
    <t>Prezr. javnega programa</t>
  </si>
  <si>
    <t xml:space="preserve">Zakoličba obstoječih komunalnih vodov s strani predstavnikov prizadetih komunalnih organizacij
</t>
  </si>
  <si>
    <t xml:space="preserve">Črpanje vode iz vodovodnega jarka v času gradnje
</t>
  </si>
  <si>
    <t xml:space="preserve">Nabava in transport materiala za izdelavo nasipa nad položeno cevjo. Na nasip za izravnavo jarka se izvede 3-5cm debel nasip za poravnavo tal v katerega si cev izdela ležišče. Obsip cevi se izvaja v slojih po 15-20cm istočasno na obeh straneh cevi. bsip cevi je treba skrbno utrditi, da bo preprečeno poznejše posedanje terena nad izskopom. Zasipi vodovodnih cevi morajo biti sproti vibracijsko utrjevani v slojih deb. 30-40cm. Debelina utrjevanja nikakor ne sme biti večja od 50cm. Paziti je potrebno, da se cev ne premakne iz lezišča. Obsip in nasip se utrjujeta po stardednem Proktorjevem postopku do 90% trdnosti. Obsipni material je 2 x sejani pesek.
</t>
  </si>
  <si>
    <t xml:space="preserve">Izvedba tlačnega preizkusa pos standardu SIST EN 805, vključno s polnitvijo, odzračenjem in izpiranjem cevovoda. Preizkus se izvede sektorsko in končno pri tlaku 11,5 bar, vodenje zapisnika. Izvede upravljavec sistema
</t>
  </si>
  <si>
    <t xml:space="preserve">Dezinfekcija cevovoda s polnitvijo, kloriranjem in končnim izpiranjem cevovoda, izvede pooblaščena organizacija, vodenje zapisnika
</t>
  </si>
  <si>
    <t xml:space="preserve">Proizvajalec/dobavitelj cevi in obojčnih fazonskih kosov naj bo isti 
</t>
  </si>
  <si>
    <t xml:space="preserve">Namestitev drogov in signalnih tablic zasunov po pravilniku upravljalca
</t>
  </si>
  <si>
    <t xml:space="preserve">VODOMERNI JAŠEK 1200 z litoželeznim pokrovom,  jašek je namenjen vgradnji vodomera zunaj objekta, omogoča lahek dostop, zaščito in nadzor nad vodovodno opremo, dvoslojno rebrasto telo iz polipropilena omogoča toplotno izolacijo in ubodno togost, talna plošča iz polipropilena ter tesnilni prehodi skozi steno omogočajo vodotesnost jaška, obbetoniran LTŽ pokrov 600×600 za povozne površine do 40 ton (izvedba po navodilih proizvajalca)
</t>
  </si>
  <si>
    <t xml:space="preserve">kot npr. Vodotehnik
VODOMERNI JAŠEK 1200 z litoželeznim pokrovom nosilnost 40 ton
</t>
  </si>
  <si>
    <t xml:space="preserve">VODOMERNI JAŠEK 600 z  PVC pokrovom,  jašek je namenjen vgradnji vodomera zunaj objekta, omogoča lahek dostop, zaščito in nadzor nad vodovodno opremo, dvoslojno rebrasto telo iz polipropilena omogoča toplotno izolacijo in ubodno togost, talna plošča iz polipropilena ter tesnilni prehodi skozi steno omogočajo vodotesnost jaška,  (izvedba po navodilih proizvajalca)
</t>
  </si>
  <si>
    <t>KOMUNALNI PRIKLJUČKI -  VODOVOD  FAZA 1 (HIŠNI PRIKLJUČKI)</t>
  </si>
  <si>
    <t xml:space="preserve">Sedlo/ventil, skupaj z gradbeno garnituro in cestno kapo z napisom ''PLIN''
</t>
  </si>
  <si>
    <t xml:space="preserve">Polaganje PE 100 cevi DN80 ᶲ90 (hišni priključek), za zemeljski plin serije SDR 17,6 za delovni tlak do 1 bar, vključno z izkopom in izvedbo peščene podlage, s fazonskimi kosi in elektro uvarnimi spojkami in zaključnim kosom
</t>
  </si>
  <si>
    <t xml:space="preserve">Prehodni kos PE ᶲ90/JE DN 80, vključno s pritrdilnim in spojnim materialom
</t>
  </si>
  <si>
    <t xml:space="preserve">Nadometna (opcija podometna - po izbiri naročnika oziroma arhitekta) plinska omarica iz nerjavne pločevine, velikosti 1.500x600x250mm(VxŠxG) z vratci in kjučem pod steklom, vključno in za vgradnjo naslednje opreme:
- glavna plinska požarna pipa DN50 - prirobnična izvedba s polnim presekom
- 230V elektro magnetni (napetost uskladiti s APC) zaporni plinski ventil DN50 - prirobnična izvedba, vezan na APC oziroma detekcijo plina v plinski kotlovnici
- manometer za območje do 160mbar, vključno z razbremenilno zaporno pipo, uvarno objemko 1/2" in tesnilnim materialom
- izpustna pipica 1/2"
- zaščitne cevi
- vse za zemeljski plin, vključno s protiprirobnicami, pritrdilnim in tesnilnim materialom in DVGW atestom za plin
Vključno z vsemi potrebnimi gradbenimi deli.
Velikost omarice preveriti glede na gabarite izbrane opreme v omarici pred nabavo.
</t>
  </si>
  <si>
    <t>NAČRT KRAJINSKE ARHITEKTURE, FAZA 1 - INTERNI DEL</t>
  </si>
  <si>
    <t>Filtrski sloj: geotekstil 300 g/m2, kot npr. Polyfelt ali enakovredno</t>
  </si>
  <si>
    <t>Ločilni sloj: geotekstil 200 g/m2, kot npr. Polyfelt ali enakovredno</t>
  </si>
  <si>
    <t>Pran rečni prod, 4-8 mm, višina plasti 0,4 m</t>
  </si>
  <si>
    <t>Izravnalni sloj - fini pesek, višina plasti 0,04 m</t>
  </si>
  <si>
    <t>Ločilni sloj: geotekstil 300 g/m2, kot npr. Polyfelt ali enakovredno</t>
  </si>
  <si>
    <t>Filtrski sloj: geotekstil 200 g/m2, kot npr. Polyfelt ali enakovredno</t>
  </si>
  <si>
    <r>
      <rPr>
        <b/>
        <sz val="10"/>
        <color theme="1"/>
        <rFont val="Calibri"/>
        <family val="2"/>
        <scheme val="minor"/>
      </rPr>
      <t xml:space="preserve">KOŠI ZA ODPADKE
ZP E1.3, ZP D1.3
</t>
    </r>
    <r>
      <rPr>
        <sz val="10"/>
        <color theme="1"/>
        <rFont val="Calibri"/>
        <family val="2"/>
        <scheme val="minor"/>
      </rPr>
      <t>Dobava in montaža koša za odpadke, kot npr. Atriva KO-55-4 ali enakovredne kakovosti, zunanje dimenzije 30 cm x 30 cm x 100 cm, prostornina najmanj 50 l oz. maks. +/- 10 % od prostornine referenčnega izdelka v skladu s katalogom urbane opreme MOMB. Izdelan iz vroče cinkanega in prašno barvanega jekla (RAL 8022) ali drugega korozijsko odpornega materiala. Pritrditev koša na betonski temelj z vijačnimi sidri, sidrnimi vijaki ali drugim primerljivim sistemom, ki mora zagotavljati stabilnost in odpornost proti vandalizmu.</t>
    </r>
  </si>
  <si>
    <r>
      <rPr>
        <b/>
        <sz val="10"/>
        <color theme="1"/>
        <rFont val="Calibri"/>
        <family val="2"/>
        <scheme val="minor"/>
      </rPr>
      <t xml:space="preserve">IGRALO PLEZALO
DI 12A
</t>
    </r>
    <r>
      <rPr>
        <sz val="10"/>
        <color theme="1"/>
        <rFont val="Calibri"/>
        <family val="2"/>
        <scheme val="minor"/>
      </rPr>
      <t>Dobava in montaža vadbene naprave plezalo kot npr. MODRO PROLUDIC  J5226sp3 (ali enake kakovosti). Dimenzije: širina 146 cm,  dolžina 146 cm, maksimalna višina 152 cm. Naprava omogoča različne višine postavitve prečnikov. Maksimalna višina prostega padca (FFH): 0,98 m. Območje varovalne podlage je 4,45 m  x 4,45 m. Nosilni stebri premera vsaj 100 mm iz barvanega vročecinkanega jekla, nosilne objemke aluminjaste, barvane. Prečniki iz nerjavečega jekla premera 34-40mm preplasteni z epoksidno barvo. Vsi pritrdilni elementi iz nerjavečega jekla. Izvedba komplet: dobava in montaža igrala,  kompletno s temeljenjem, izkopi in vsemi pomožnimi deli in prenosi.
Betonski temelji 30 cm x 30 cm x 30 cm (4 kom). Globina izkopa za temelj 52-60 cm (prilagojeno na višino nosilne strešne plošče).</t>
    </r>
  </si>
  <si>
    <r>
      <rPr>
        <b/>
        <sz val="10"/>
        <color theme="1"/>
        <rFont val="Calibri"/>
        <family val="2"/>
        <scheme val="minor"/>
      </rPr>
      <t xml:space="preserve">STRUKTURNE CELICE, PREZRAČEVALNE IN NAMAKALNE CEVI
ZP P7.5, ZP P7.6, ZP P7.7, ZP P7.8, P7.9, ZP P6, ZP P7.1, ZP P7.2, ZP P7.3, ZP P7.4
</t>
    </r>
    <r>
      <rPr>
        <sz val="10"/>
        <color theme="1"/>
        <rFont val="Calibri"/>
        <family val="2"/>
        <scheme val="minor"/>
      </rPr>
      <t>Dobava in polaganje strukturnih celic kot npr. TreeParker Modul 80 ali enakovredne kakovosti. Dimenzije posameznega modula 60 cm × 60 cm, višina: 80 cm. Sestava modula iz osnovne plošče, nosilnih stebrov in zgornje plošče. Izdelava iz recikliranega polimera ali enakovrednega trajnega materiala. Sistem mora omogočati neprekinjen volumen rastnega substrata. Moduli se vertikalno in horizontalno povezujejo. Sistem mora omogočati prezračevanje in namakanje koreninskega prostora. Sistem mora biti kompatibilen z geotekstilom ter omogočati vgradnjo na podložni agregat. Sistem mora zagotavljati predviden volumen rastnega prostora za razvoj koreninskega sistema dreves.
Prezračevalna cev, zaprta s perforiranim pokrovčkov/mrežico,  je nestisljiva gibljiva perforirana cev premera najmanj 80 mm in zaključena s perforiranim pokrovčkom ali mrežico. Izvedba T-sistema z vertikalnimi dovodom zraka in horizontalnim podzemnim razvodom.
Namakalna cev, zaprta s perforiranim pokrovčkov/mrežico, je nestisljiva gibljiva perforirana cev premera najmanj 80 mm in zaključena s perforiranim pokrovčkom ali mrežico. Izvedba T-sistema z vertikalnimi dovodom in horizontalnim podzemnim obročem. Zagotavljanje enakomerne distribucije vode po celotnem koreninskem prostoru.
Strukturne celice: 168 kosov
Prezračevalne cevi s pokrovčki: 10 kosov
Namakalne cevi s pokrovčki: 10 kosov</t>
    </r>
  </si>
  <si>
    <t>KI 10.2.4.7</t>
  </si>
  <si>
    <t>OSKRBA ZELENIH POVRŠIN V ROKU DVEH LET PO IZVEDBI</t>
  </si>
  <si>
    <t>KI 10.1.4.7.1</t>
  </si>
  <si>
    <t>DREVESA</t>
  </si>
  <si>
    <t>KI 10.1.4.7.1.1</t>
  </si>
  <si>
    <r>
      <t xml:space="preserve">NAMAKANJE DREVES NA VSEH POVRŠINAH
</t>
    </r>
    <r>
      <rPr>
        <sz val="10"/>
        <color theme="1"/>
        <rFont val="Calibri"/>
        <family val="2"/>
        <scheme val="minor"/>
      </rPr>
      <t>Dinamika polnjenja zalivalne vreče je prilagojena drevesni vrsti, letnemu času, padavinam in temperaturam. V primeru suše se pomladi vreče polnijo do 1x tedensko, poleti ob temperaturah nad 30 stopinj C najmanj dvakrat tedensko, jeseni po potrebi (ne več kot 1x na 10 dni). Pred zmrzaljo se vreče odstranijo in ponovno namestijo ob kol v prihodnji sezoni. Po vsakem polnjenju se preveri iztekanje vode, saj se s tem zagotavlja navlaženost tal ob sadiki.</t>
    </r>
  </si>
  <si>
    <t>KI 10.1.4.7.1.2</t>
  </si>
  <si>
    <r>
      <t xml:space="preserve">OBREZOVANJE IN DRUGA OSKRBA DREVES
</t>
    </r>
    <r>
      <rPr>
        <sz val="10"/>
        <color theme="1"/>
        <rFont val="Calibri"/>
        <family val="2"/>
        <scheme val="minor"/>
      </rPr>
      <t>1x letni pregled vitalnosti in zdravstvega stanja dreves in po oceni izvedena minimalna rez suhih, poškodovanih in strukturno neustreznih vej v obdobju vraščanja. Višina debla in končna oblika krošnje se oblikujeta postopoma z vzgojno rezjo v naslednjih letih. Pregled opore in priveza, odstranjevanje zarasti ob deblu in pletje na območju drevesnega kolobarja. V obdobju vraščanja se dreves ne gnoji z mineralnimi gnojili, saj zadostujejo založna gnojila v substratu ob sajenju.</t>
    </r>
  </si>
  <si>
    <t>KI 10.1.4.7.2</t>
  </si>
  <si>
    <t>ŽIVE MEJE</t>
  </si>
  <si>
    <t>KI 10.1.4.7.2.1</t>
  </si>
  <si>
    <r>
      <t xml:space="preserve">NAMAKANJE ŽIVIH MEJ
</t>
    </r>
    <r>
      <rPr>
        <sz val="10"/>
        <color theme="1"/>
        <rFont val="Calibri"/>
        <family val="2"/>
        <scheme val="minor"/>
      </rPr>
      <t>Namakanje v odbobju vraščanja ob odsotnosti padavin po naslednjem režimu: v obdobju suše pomladi 1x tedensko, poleti 2-3x tedensko in jeseni ne več kot 1x na 10 dni. Namakanje ročno s cevmi in cisterno. Količina vode na tekoči m žive meje 10 l/tm.</t>
    </r>
  </si>
  <si>
    <t>KI 10.1.4.7.2.2</t>
  </si>
  <si>
    <r>
      <t xml:space="preserve">OBREZOVANJE IN DRUGA OSKRBA ŽIVIH MEJ
</t>
    </r>
    <r>
      <rPr>
        <sz val="10"/>
        <color theme="1"/>
        <rFont val="Calibri"/>
        <family val="2"/>
        <scheme val="minor"/>
      </rPr>
      <t xml:space="preserve">Po sajenju ali 1 x v prvem letu posajenju krajšanje glavnega poganjka za zgostitev rasti ter korekcijska rez suhih in poškodovanih poganjkov. Odstanjevanje plevelne zarasti v pasu 40 cm od sajene linije ter ostankov po rezi. Po potrebi dopolnjevanje zastirke na območju korenin. Pregled, kontrola in dosaditev propadlih rastlin. </t>
    </r>
  </si>
  <si>
    <t>KI 10.1.4.7.3</t>
  </si>
  <si>
    <t>GRMOVNICE IN VZPENJALKE</t>
  </si>
  <si>
    <t>KI 10.1.4.7.3.1</t>
  </si>
  <si>
    <r>
      <t xml:space="preserve">NAMAKANJE GRMOVNIC IN VZPENJALK
</t>
    </r>
    <r>
      <rPr>
        <sz val="10"/>
        <color theme="1"/>
        <rFont val="Calibri"/>
        <family val="2"/>
        <scheme val="minor"/>
      </rPr>
      <t>Namakanje v odbobju vraščanja ob odsotnosti padavin po naslednjem režimu: v obdobju suše pomladi 1x tedensko, poleti 2-3x tedensko in jeseni ne več kot 1x na 10 dni. Namakanje ročno s cevmi in cisterno. Količina vode na posamezne gmovnice standardne sadike 15 l/kos.</t>
    </r>
  </si>
  <si>
    <t>KI 10.1.4.7.3.2</t>
  </si>
  <si>
    <r>
      <t xml:space="preserve">OBREZOVANJE IN DRUGA OSKRBA GRMOVNIC IN VZPENJALK
</t>
    </r>
    <r>
      <rPr>
        <sz val="10"/>
        <color theme="1"/>
        <rFont val="Calibri"/>
        <family val="2"/>
        <scheme val="minor"/>
      </rPr>
      <t xml:space="preserve">Po sajenju ali 1x v prvem letu posajenju krajšanje glavnega poganjka za zgostitev rasti ter korekcijska rez suhih in poškodovanih poganjkov. Odstanjevanje plevelne zarasti v pasu 40 cm od sajene linije ter ostankov po rezi. Po potrebi dopolnjevanje zastirke na območju korenin. Pregled, kontrola in dosaditev propadlih rastlin. </t>
    </r>
  </si>
  <si>
    <t>KI 10.1.4.7.4</t>
  </si>
  <si>
    <t>KI 10.1.4.7.4.1</t>
  </si>
  <si>
    <r>
      <t xml:space="preserve">NAMAKANJE GRED S TRAJNICAMI
</t>
    </r>
    <r>
      <rPr>
        <sz val="10"/>
        <color theme="1"/>
        <rFont val="Calibri"/>
        <family val="2"/>
        <charset val="238"/>
        <scheme val="minor"/>
      </rPr>
      <t xml:space="preserve">Po sajenju namakanje grede s količino 10 l/m2 z vodo s cisterne. V začetnem obdobju vzdrževanja namakanje po naslednjem režimu: v obdobju suše pomladi do 1x tedensko, poleti 2x tedensko in jeseni po potrebi do 1x tedensko. </t>
    </r>
  </si>
  <si>
    <t>KI 10.1.4.7.4.2</t>
  </si>
  <si>
    <r>
      <t xml:space="preserve">OSKRBA GRED S TRAJNICAMI
</t>
    </r>
    <r>
      <rPr>
        <sz val="10"/>
        <color theme="1"/>
        <rFont val="Calibri"/>
        <family val="2"/>
        <charset val="238"/>
        <scheme val="minor"/>
      </rPr>
      <t>Redni pregled nasadov (najmanj 2x v sezoni),</t>
    </r>
    <r>
      <rPr>
        <b/>
        <sz val="10"/>
        <color theme="1"/>
        <rFont val="Calibri"/>
        <family val="2"/>
        <scheme val="minor"/>
      </rPr>
      <t xml:space="preserve"> </t>
    </r>
    <r>
      <rPr>
        <sz val="10"/>
        <color theme="1"/>
        <rFont val="Calibri"/>
        <family val="2"/>
        <charset val="238"/>
        <scheme val="minor"/>
      </rPr>
      <t xml:space="preserve">pletje najmanj 5x v sezoni, v drugem letu najmanj 4x, da se zmanjša konkurenca plevelov in zagotovi dobra sklenjenost površine. Spomladansko čiščenje grede in odstranjevanje ostankov po rezi z odvozom. Po potrebi dopolnjevanje zastirke in čiščenje ter odstranjevanje komunalnih smeti.  </t>
    </r>
  </si>
  <si>
    <t>KI 10.1.4.7.5</t>
  </si>
  <si>
    <t>KOŠENI TRAVNIKI</t>
  </si>
  <si>
    <t>KI 10.1.4.7.5.1</t>
  </si>
  <si>
    <r>
      <t xml:space="preserve">NAMAKANJE KOŠENIH TRAVNIKOV
</t>
    </r>
    <r>
      <rPr>
        <sz val="10"/>
        <color theme="1"/>
        <rFont val="Calibri"/>
        <family val="2"/>
        <charset val="238"/>
        <scheme val="minor"/>
      </rPr>
      <t>Najmanj 10 l/m2 za posamezno namakanje, vključno z dovozom vode, manipulacijo in enakomernim razprševanjem s cevjo.</t>
    </r>
    <r>
      <rPr>
        <b/>
        <sz val="10"/>
        <color theme="1"/>
        <rFont val="Calibri"/>
        <family val="2"/>
        <scheme val="minor"/>
      </rPr>
      <t xml:space="preserve"> </t>
    </r>
    <r>
      <rPr>
        <sz val="10"/>
        <color theme="1"/>
        <rFont val="Calibri"/>
        <family val="2"/>
        <charset val="238"/>
        <scheme val="minor"/>
      </rPr>
      <t>V dveh letih okvirno 20 namakanj, odvisno od padavinske razporeditve.</t>
    </r>
  </si>
  <si>
    <t>KI 10.1.4.7.5.2</t>
  </si>
  <si>
    <r>
      <t xml:space="preserve">OSKRBA KOŠENIH TRAVNIKOV
</t>
    </r>
    <r>
      <rPr>
        <sz val="10"/>
        <color theme="1"/>
        <rFont val="Calibri"/>
        <family val="2"/>
        <scheme val="minor"/>
      </rPr>
      <t xml:space="preserve">Košnja v sezoni do 10x. Dosajevanje po potrebi glede na oceno vitalnosti površin. </t>
    </r>
  </si>
  <si>
    <t>KI 10.1.4.7.6</t>
  </si>
  <si>
    <t>EKSTENZIVNI TRAVNIKI</t>
  </si>
  <si>
    <t>KI 10.1.4.7.6.1</t>
  </si>
  <si>
    <r>
      <t xml:space="preserve">NAMAKANJE EKSTENZIVNIH TRAVNIKOV
</t>
    </r>
    <r>
      <rPr>
        <sz val="10"/>
        <color theme="1"/>
        <rFont val="Calibri"/>
        <family val="2"/>
        <charset val="238"/>
        <scheme val="minor"/>
      </rPr>
      <t>Le ob dolgotrajni suši. Najmanj 10 l/m2 za posamezno namakanje, vključno z dovozom vode, manipulacijo in enakomernim razprševanjem s cevjo.</t>
    </r>
    <r>
      <rPr>
        <b/>
        <sz val="10"/>
        <color theme="1"/>
        <rFont val="Calibri"/>
        <family val="2"/>
        <scheme val="minor"/>
      </rPr>
      <t xml:space="preserve"> </t>
    </r>
  </si>
  <si>
    <t>KI 10.1.4.7.6.2</t>
  </si>
  <si>
    <r>
      <t xml:space="preserve">OSKRBA EKSTENZIVNIH TRAVNIKOV
</t>
    </r>
    <r>
      <rPr>
        <sz val="10"/>
        <color theme="1"/>
        <rFont val="Calibri"/>
        <family val="2"/>
        <scheme val="minor"/>
      </rPr>
      <t xml:space="preserve">Košnja 2x. Ob košnji se odstrani odkos s terena. Dosajevanje po potrebi glede na oceno vitalnosti površin. </t>
    </r>
  </si>
  <si>
    <t>OSKRBA ZELENIH POVRŠIN V ROKU DVEH LET PO IZVEDBI skupaj</t>
  </si>
  <si>
    <t>Popis</t>
  </si>
  <si>
    <t>Gradbena dela</t>
  </si>
  <si>
    <t>Obrtniška dela</t>
  </si>
  <si>
    <t>AR_B12.2</t>
  </si>
  <si>
    <t>AR_B12.3</t>
  </si>
  <si>
    <t>AR_B12.4</t>
  </si>
  <si>
    <t>AR_B12.5</t>
  </si>
  <si>
    <t>AR_B12.6</t>
  </si>
  <si>
    <t>AR_B12.7</t>
  </si>
  <si>
    <t>AR_B12.8</t>
  </si>
  <si>
    <t>AR_B12.9</t>
  </si>
  <si>
    <t>AR_B12.10</t>
  </si>
  <si>
    <t>AR_B12.11</t>
  </si>
  <si>
    <t>AR_B12.12</t>
  </si>
  <si>
    <t>AR_B12.13</t>
  </si>
  <si>
    <t>AR_B12.14</t>
  </si>
  <si>
    <t>AR_B12.15</t>
  </si>
  <si>
    <t>AR_B12.16</t>
  </si>
  <si>
    <t>AR_B12.17</t>
  </si>
  <si>
    <t>AR_B12.18</t>
  </si>
  <si>
    <t>AR_B12.19</t>
  </si>
  <si>
    <t>AR_B12.20</t>
  </si>
  <si>
    <t>AR_B12.21</t>
  </si>
  <si>
    <t>AR_B12.22</t>
  </si>
  <si>
    <t>AR_B12.23</t>
  </si>
  <si>
    <t>AR_B12.24</t>
  </si>
  <si>
    <t>AR_B12.25</t>
  </si>
  <si>
    <t>AR_B12.26</t>
  </si>
  <si>
    <t>AR_B12.27</t>
  </si>
  <si>
    <t>AR_B12.28</t>
  </si>
  <si>
    <t>AR_B12.29</t>
  </si>
  <si>
    <t>AR_B12.30</t>
  </si>
  <si>
    <t>AR_B12.31</t>
  </si>
  <si>
    <t>AR_B12.32</t>
  </si>
  <si>
    <t>AR_B12.33</t>
  </si>
  <si>
    <t>AR_B12.34</t>
  </si>
  <si>
    <t>AR_B12.35</t>
  </si>
  <si>
    <t>AR_B12.36</t>
  </si>
  <si>
    <t>AR_B12.37</t>
  </si>
  <si>
    <t>AR_B12.38</t>
  </si>
  <si>
    <t>AR_B12.39</t>
  </si>
  <si>
    <t>AR_B12.40</t>
  </si>
  <si>
    <t>AR_B12.41</t>
  </si>
  <si>
    <t>AR_B12.42</t>
  </si>
  <si>
    <t>AR_B12.43</t>
  </si>
  <si>
    <t>AR_B12.44</t>
  </si>
  <si>
    <t>AR_B12.45</t>
  </si>
  <si>
    <t>AR_B12.46</t>
  </si>
  <si>
    <t>AR_B12.47</t>
  </si>
  <si>
    <t>AR_B12.48</t>
  </si>
  <si>
    <t>AR_B12.49</t>
  </si>
  <si>
    <t>AR_B12.50</t>
  </si>
  <si>
    <t>AR_B12.51</t>
  </si>
  <si>
    <t>AR_B12.52</t>
  </si>
  <si>
    <t>AR_B12.53</t>
  </si>
  <si>
    <t>AR_B12.54</t>
  </si>
  <si>
    <t>AR_B12.55</t>
  </si>
  <si>
    <t>AR_B12.56</t>
  </si>
  <si>
    <t>AR_B12.57</t>
  </si>
  <si>
    <t>AR_B12.58</t>
  </si>
  <si>
    <t>AR_B12.59</t>
  </si>
  <si>
    <t>AR_B12.60</t>
  </si>
  <si>
    <t>AR_B12.61</t>
  </si>
  <si>
    <t>AR_B12.62</t>
  </si>
  <si>
    <t>AR_B12.63</t>
  </si>
  <si>
    <t>AR_B12.64</t>
  </si>
  <si>
    <t>AR_B12.65</t>
  </si>
  <si>
    <t>AR_B12.66</t>
  </si>
  <si>
    <t>AR_B12.67</t>
  </si>
  <si>
    <t>AR_B12.68</t>
  </si>
  <si>
    <t>AR_B12.69</t>
  </si>
  <si>
    <t>AR_B12.70</t>
  </si>
  <si>
    <t>AR_B12.71</t>
  </si>
  <si>
    <t>AR_B12.72</t>
  </si>
  <si>
    <t>AR_B12.73</t>
  </si>
  <si>
    <t>AR_B12.74</t>
  </si>
  <si>
    <t>AR_B12.75</t>
  </si>
  <si>
    <t>AR_B12.76</t>
  </si>
  <si>
    <t>AR_B12.77</t>
  </si>
  <si>
    <t>AR_B12.78</t>
  </si>
  <si>
    <t>AR_B12.79</t>
  </si>
  <si>
    <t>AR_B12.80</t>
  </si>
  <si>
    <t>AR_B12.81</t>
  </si>
  <si>
    <t>AR_B12.82</t>
  </si>
  <si>
    <t>AR_B12.83</t>
  </si>
  <si>
    <t>AR_B12.84</t>
  </si>
  <si>
    <t>AR_B12.85</t>
  </si>
  <si>
    <t>AR_B12.86</t>
  </si>
  <si>
    <t>AR_B12.87</t>
  </si>
  <si>
    <t>AR_B12.88</t>
  </si>
  <si>
    <t>AR_B12.89</t>
  </si>
  <si>
    <t>AR_B12.90</t>
  </si>
  <si>
    <t>AR_B12.91</t>
  </si>
  <si>
    <t>AR_B12.92</t>
  </si>
  <si>
    <t>AR_B12.93</t>
  </si>
  <si>
    <t>AR_B12.94</t>
  </si>
  <si>
    <t>AR_B12.95</t>
  </si>
  <si>
    <t>AR_B12.96</t>
  </si>
  <si>
    <t>AR_B12.97</t>
  </si>
  <si>
    <t>AR_B12.98</t>
  </si>
  <si>
    <t>AR_B12.99</t>
  </si>
  <si>
    <t>AR_B12.100</t>
  </si>
  <si>
    <t>AR_B12.101</t>
  </si>
  <si>
    <t>AR_B12.102</t>
  </si>
  <si>
    <t>AR_B12.103</t>
  </si>
  <si>
    <t>AR_B12.104</t>
  </si>
  <si>
    <t>AR_B12.105</t>
  </si>
  <si>
    <t>AR_B12.106</t>
  </si>
  <si>
    <t>AR_B12.107</t>
  </si>
  <si>
    <t>AR_B12.108</t>
  </si>
  <si>
    <t>AR_B12.109</t>
  </si>
  <si>
    <t>AR_B12.110</t>
  </si>
  <si>
    <t>AR_B12.111</t>
  </si>
  <si>
    <t>AR_B12.112</t>
  </si>
  <si>
    <t>AR_B12.113</t>
  </si>
  <si>
    <t>AR_B12.114</t>
  </si>
  <si>
    <t>AR_B12.115</t>
  </si>
  <si>
    <t>AR_B12.116</t>
  </si>
  <si>
    <t>AR_B12.117</t>
  </si>
  <si>
    <t>AR_B12.118</t>
  </si>
  <si>
    <t>AR_B12.119</t>
  </si>
  <si>
    <t>AR_B12.120</t>
  </si>
  <si>
    <t>AR_B12.121</t>
  </si>
  <si>
    <t>AR_B12.122</t>
  </si>
  <si>
    <t>AR_B12.123</t>
  </si>
  <si>
    <t>AR_B12.124</t>
  </si>
  <si>
    <t>AR_B12.125</t>
  </si>
  <si>
    <t>AR_B12.126</t>
  </si>
  <si>
    <t>AR_B12.127</t>
  </si>
  <si>
    <t>AR_B12.128</t>
  </si>
  <si>
    <t>AR_B12.129</t>
  </si>
  <si>
    <t>AR_B12.130</t>
  </si>
  <si>
    <t>AR_B12.131</t>
  </si>
  <si>
    <t>AR_B12.132</t>
  </si>
  <si>
    <t>AR_B12.133</t>
  </si>
  <si>
    <t>AR_B12.134</t>
  </si>
  <si>
    <t>AR_B12.135</t>
  </si>
  <si>
    <t>AR_B12.136</t>
  </si>
  <si>
    <t>AR_B12.137</t>
  </si>
  <si>
    <t>AR_B12.138</t>
  </si>
  <si>
    <t>AR_B12.139</t>
  </si>
  <si>
    <t>AR_B12.140</t>
  </si>
  <si>
    <t>AR_B12.141</t>
  </si>
  <si>
    <t>AR_B12.142</t>
  </si>
  <si>
    <t>AR_B12.143</t>
  </si>
  <si>
    <t>AR_B12.144</t>
  </si>
  <si>
    <t>AR_B12.145</t>
  </si>
  <si>
    <t>AR_B12.146</t>
  </si>
  <si>
    <t>AR_B12.147</t>
  </si>
  <si>
    <t>AR_B12.148</t>
  </si>
  <si>
    <t>AR_B12.149</t>
  </si>
  <si>
    <t>AR_B12.150</t>
  </si>
  <si>
    <t>AR_B12.151</t>
  </si>
  <si>
    <t>AR_B12.152</t>
  </si>
  <si>
    <t>AR_B12.153</t>
  </si>
  <si>
    <t>AR_B12.154</t>
  </si>
  <si>
    <t>AR_B12.155</t>
  </si>
  <si>
    <t>AR_B12.156</t>
  </si>
  <si>
    <t>AR_B12.157</t>
  </si>
  <si>
    <t>AR_B12.158</t>
  </si>
  <si>
    <t>AR_B12.159</t>
  </si>
  <si>
    <t>AR_B12.160</t>
  </si>
  <si>
    <t>AR_B12.161</t>
  </si>
  <si>
    <t>AR_B12.162</t>
  </si>
  <si>
    <t>AR_B12.163</t>
  </si>
  <si>
    <t>AR_B12.164</t>
  </si>
  <si>
    <t>AR_B12.165</t>
  </si>
  <si>
    <t>AR_B12.166</t>
  </si>
  <si>
    <t>AR_B12.167</t>
  </si>
  <si>
    <t>AR_B12.168</t>
  </si>
  <si>
    <t>AR_B12.169</t>
  </si>
  <si>
    <t>AR_B12.170</t>
  </si>
  <si>
    <t>AR_B12.171</t>
  </si>
  <si>
    <t>AR_B12.172</t>
  </si>
  <si>
    <t>AR_B12.173</t>
  </si>
  <si>
    <t>AR_B12.174</t>
  </si>
  <si>
    <t>AR_B12.175</t>
  </si>
  <si>
    <t>AR_B12.176</t>
  </si>
  <si>
    <t>AR_B12.177</t>
  </si>
  <si>
    <t>AR_B12.178</t>
  </si>
  <si>
    <t>AR_B12.179</t>
  </si>
  <si>
    <t>AR_B12.180</t>
  </si>
  <si>
    <t>AR_B12.181</t>
  </si>
  <si>
    <t>AR_B12.182</t>
  </si>
  <si>
    <t>AR_B12.183</t>
  </si>
  <si>
    <t>AR_B12.184</t>
  </si>
  <si>
    <t>AR_B12.185</t>
  </si>
  <si>
    <t>AR_B12.186</t>
  </si>
  <si>
    <t>AR_B12.187</t>
  </si>
  <si>
    <t>AR_B12.188</t>
  </si>
  <si>
    <t>AR_B12.189</t>
  </si>
  <si>
    <t>AR_B12.190</t>
  </si>
  <si>
    <t>AR_B12.191</t>
  </si>
  <si>
    <t>AR_B12.192</t>
  </si>
  <si>
    <t>AR_B12.193</t>
  </si>
  <si>
    <t>AR_B12.194</t>
  </si>
  <si>
    <t>AR_B12.195</t>
  </si>
  <si>
    <t>AR_B12.196</t>
  </si>
  <si>
    <t>AR_B12.197</t>
  </si>
  <si>
    <t>AR_B12.198</t>
  </si>
  <si>
    <t>AR_B12.199</t>
  </si>
  <si>
    <t>AR_B12.200</t>
  </si>
  <si>
    <t>AR_B12.201</t>
  </si>
  <si>
    <t>AR_B12.202</t>
  </si>
  <si>
    <t>AR_B12.203</t>
  </si>
  <si>
    <t>AR_B12.204</t>
  </si>
  <si>
    <t>AR_B12.205</t>
  </si>
  <si>
    <t>AR_B12.206</t>
  </si>
  <si>
    <t>AR_B12.207</t>
  </si>
  <si>
    <t>AR_B12.208</t>
  </si>
  <si>
    <t>AR_B12.209</t>
  </si>
  <si>
    <t>AR_B12.210</t>
  </si>
  <si>
    <t>AR_B12.211</t>
  </si>
  <si>
    <t>AR_B12.212</t>
  </si>
  <si>
    <t>AR_B12.213</t>
  </si>
  <si>
    <t>AR_B12.214</t>
  </si>
  <si>
    <t>AR_B12.215</t>
  </si>
  <si>
    <t>AR_B12.216</t>
  </si>
  <si>
    <t>AR_B12.217</t>
  </si>
  <si>
    <t>AR_B12.218</t>
  </si>
  <si>
    <t>AR_B12.219</t>
  </si>
  <si>
    <t>AR_B12.220</t>
  </si>
  <si>
    <t>AR_B12.221</t>
  </si>
  <si>
    <t>AR_B12.222</t>
  </si>
  <si>
    <t>AR_B12.223</t>
  </si>
  <si>
    <t>AR_B12.224</t>
  </si>
  <si>
    <t>AR_B12.225</t>
  </si>
  <si>
    <t>AR_B12.226</t>
  </si>
  <si>
    <t>AR_B12.227</t>
  </si>
  <si>
    <t>AR_B12.228</t>
  </si>
  <si>
    <t>AR_B12.229</t>
  </si>
  <si>
    <t>AR_B12.230</t>
  </si>
  <si>
    <t>AR_B12.231</t>
  </si>
  <si>
    <t>AR_B12.232</t>
  </si>
  <si>
    <t>AR_B12.233</t>
  </si>
  <si>
    <t>AR_B12.234</t>
  </si>
  <si>
    <t>AR_B12.235</t>
  </si>
  <si>
    <t>AR_B12.236</t>
  </si>
  <si>
    <t>AR_B12.237</t>
  </si>
  <si>
    <t>AR_B12.238</t>
  </si>
  <si>
    <t>AR_B12.239</t>
  </si>
  <si>
    <t>AR_B12.240</t>
  </si>
  <si>
    <t>AR_B12.241</t>
  </si>
  <si>
    <t>AR_B12.242</t>
  </si>
  <si>
    <t>AR_B12.243</t>
  </si>
  <si>
    <t>AR_B12.244</t>
  </si>
  <si>
    <t>AR_B12.245</t>
  </si>
  <si>
    <t>AR_B12.246</t>
  </si>
  <si>
    <t>AR_B12.247</t>
  </si>
  <si>
    <t>AR_B12.248</t>
  </si>
  <si>
    <t>AR_B12.249</t>
  </si>
  <si>
    <t>AR_B12.250</t>
  </si>
  <si>
    <t>AR_B12.251</t>
  </si>
  <si>
    <t>AR_B12.252</t>
  </si>
  <si>
    <t>AR_B12.253</t>
  </si>
  <si>
    <t>AR_B12.254</t>
  </si>
  <si>
    <t>AR_B12.255</t>
  </si>
  <si>
    <t>AR_B12.256</t>
  </si>
  <si>
    <t>AR_B12.257</t>
  </si>
  <si>
    <t>AR_B12.258</t>
  </si>
  <si>
    <t>AR_B12.259</t>
  </si>
  <si>
    <t>AR_B12.260</t>
  </si>
  <si>
    <t>AR_B12.261</t>
  </si>
  <si>
    <t>AR_B12.262</t>
  </si>
  <si>
    <t>AR_B12.263</t>
  </si>
  <si>
    <t>AR_B12.264</t>
  </si>
  <si>
    <t>AR_B12.265</t>
  </si>
  <si>
    <t>AR_B12.266</t>
  </si>
  <si>
    <t>AR_B12.267</t>
  </si>
  <si>
    <t>AR_B12.268</t>
  </si>
  <si>
    <t>AR_B12.269</t>
  </si>
  <si>
    <t>AR_B12.270</t>
  </si>
  <si>
    <t>AR_B12.271</t>
  </si>
  <si>
    <t>AR_B12.272</t>
  </si>
  <si>
    <t>AR_B12.273</t>
  </si>
  <si>
    <t>AR_B12.274</t>
  </si>
  <si>
    <t>AR_B12.275</t>
  </si>
  <si>
    <t>AR_B12.276</t>
  </si>
  <si>
    <t>AR_B12.277</t>
  </si>
  <si>
    <t>AR_B12.278</t>
  </si>
  <si>
    <t>AR_B12.279</t>
  </si>
  <si>
    <t>AR_B12.280</t>
  </si>
  <si>
    <t>AR_B12.281</t>
  </si>
  <si>
    <t>AR_B12.282</t>
  </si>
  <si>
    <t>AR_B12.283</t>
  </si>
  <si>
    <t>AR_B12.284</t>
  </si>
  <si>
    <t>AR_B12.285</t>
  </si>
  <si>
    <t>AR_B12.286</t>
  </si>
  <si>
    <t>AR_B12.287</t>
  </si>
  <si>
    <t>AR_B12.288</t>
  </si>
  <si>
    <t>AR_B12.289</t>
  </si>
  <si>
    <t>AR_B12.290</t>
  </si>
  <si>
    <t>AR_B12.291</t>
  </si>
  <si>
    <t>AR_B12.292</t>
  </si>
  <si>
    <t>AR_B12.293</t>
  </si>
  <si>
    <t>AR_B12.294</t>
  </si>
  <si>
    <t>AR_B12.295</t>
  </si>
  <si>
    <t>AR_B12.296</t>
  </si>
  <si>
    <t>AR_B12.297</t>
  </si>
  <si>
    <t>AR_B12.298</t>
  </si>
  <si>
    <t>AR_B12.299</t>
  </si>
  <si>
    <t>AR_B12.300</t>
  </si>
  <si>
    <t>AR_B12.301</t>
  </si>
  <si>
    <t>AR_B12.302</t>
  </si>
  <si>
    <t>AR_B12.303</t>
  </si>
  <si>
    <t>AR_B12.304</t>
  </si>
  <si>
    <t>AR_B12.305</t>
  </si>
  <si>
    <t>AR_B12.306</t>
  </si>
  <si>
    <t>AR_B12.307</t>
  </si>
  <si>
    <t>AR_B12.308</t>
  </si>
  <si>
    <t>AR_B12.309</t>
  </si>
  <si>
    <t>AR_B12.310</t>
  </si>
  <si>
    <t>AR_B12.311</t>
  </si>
  <si>
    <t>AR_B12.312</t>
  </si>
  <si>
    <t>AR_B12.313</t>
  </si>
  <si>
    <t>AR_B12.314</t>
  </si>
  <si>
    <t>AR_B12.315</t>
  </si>
  <si>
    <t>AR_B12.316</t>
  </si>
  <si>
    <t>AR_B12.317</t>
  </si>
  <si>
    <t>AR_B12.318</t>
  </si>
  <si>
    <t>AR_B12.319</t>
  </si>
  <si>
    <t>AR_B12.320</t>
  </si>
  <si>
    <t>AR_B12.321</t>
  </si>
  <si>
    <t>AR_B12.322</t>
  </si>
  <si>
    <t>AR_B12.323</t>
  </si>
  <si>
    <t>AR_B12.324</t>
  </si>
  <si>
    <t>AR_B12.325</t>
  </si>
  <si>
    <t>AR_B12.326</t>
  </si>
  <si>
    <t>AR_B12.327</t>
  </si>
  <si>
    <t>AR_B12.328</t>
  </si>
  <si>
    <t>AR_B12.329</t>
  </si>
  <si>
    <t>AR_B12.330</t>
  </si>
  <si>
    <t>AR_B12.331</t>
  </si>
  <si>
    <t>AR_B12.332</t>
  </si>
  <si>
    <t>AR_B12.333</t>
  </si>
  <si>
    <t>AR_B12.334</t>
  </si>
  <si>
    <t>AR_B12.335</t>
  </si>
  <si>
    <t>AR_B12.336</t>
  </si>
  <si>
    <t>AR_B12.337</t>
  </si>
  <si>
    <t>AR_B12.338</t>
  </si>
  <si>
    <t>AR_B12.339</t>
  </si>
  <si>
    <t>AR_B12.340</t>
  </si>
  <si>
    <t>AR_B12.341</t>
  </si>
  <si>
    <t>AR_B12.342</t>
  </si>
  <si>
    <t>AR_B12.343</t>
  </si>
  <si>
    <t>AR_B12.344</t>
  </si>
  <si>
    <t>AR_B12.345</t>
  </si>
  <si>
    <t>AR_B12.346</t>
  </si>
  <si>
    <t>AR_B12.347</t>
  </si>
  <si>
    <t>AR_B12.348</t>
  </si>
  <si>
    <t>AR_B12.349</t>
  </si>
  <si>
    <t>AR_B12.350</t>
  </si>
  <si>
    <t>AR_B12.351</t>
  </si>
  <si>
    <t>AR_B12.352</t>
  </si>
  <si>
    <t>AR_B12.353</t>
  </si>
  <si>
    <t>AR_B12.354</t>
  </si>
  <si>
    <t>AR_B12.355</t>
  </si>
  <si>
    <t>AR_B12.356</t>
  </si>
  <si>
    <t>AR_B12.357</t>
  </si>
  <si>
    <t>AR_B12.358</t>
  </si>
  <si>
    <t>AR_B12.359</t>
  </si>
  <si>
    <t>AR_B12.360</t>
  </si>
  <si>
    <t>AR_B12.361</t>
  </si>
  <si>
    <t>AR_B12.362</t>
  </si>
  <si>
    <t>AR_B12.363</t>
  </si>
  <si>
    <t>AR_B12.364</t>
  </si>
  <si>
    <t>AR_B12.365</t>
  </si>
  <si>
    <t>AR_B12.366</t>
  </si>
  <si>
    <t>AR_B12.367</t>
  </si>
  <si>
    <t>AR_B12.368</t>
  </si>
  <si>
    <t>AR_B12.369</t>
  </si>
  <si>
    <t>AR_B12.370</t>
  </si>
  <si>
    <t>AR_B12.371</t>
  </si>
  <si>
    <t>AR_B12.372</t>
  </si>
  <si>
    <t>AR_B12.373</t>
  </si>
  <si>
    <t>AR_B12.374</t>
  </si>
  <si>
    <t>AR_B12.375</t>
  </si>
  <si>
    <t>AR_B12.376</t>
  </si>
  <si>
    <t>AR_B12.377</t>
  </si>
  <si>
    <t>AR_B12.378</t>
  </si>
  <si>
    <t>AR_B12.379</t>
  </si>
  <si>
    <t>AR_B12.380</t>
  </si>
  <si>
    <t>AR_B12.381</t>
  </si>
  <si>
    <t>AR_B12.382</t>
  </si>
  <si>
    <t>AR_B12.383</t>
  </si>
  <si>
    <t>AR_B12.384</t>
  </si>
  <si>
    <t>AR_B12.385</t>
  </si>
  <si>
    <t>AR_B12.386</t>
  </si>
  <si>
    <t>AR_B12.387</t>
  </si>
  <si>
    <t>AR_B12.388</t>
  </si>
  <si>
    <t>AR_B13.2</t>
  </si>
  <si>
    <t>AR_B13.3</t>
  </si>
  <si>
    <t>AR_B13.4</t>
  </si>
  <si>
    <t>AR_B13.5</t>
  </si>
  <si>
    <t>AR_B13.6</t>
  </si>
  <si>
    <t>AR_B13.7</t>
  </si>
  <si>
    <t>AR_B13.8</t>
  </si>
  <si>
    <t>AR_B13.9</t>
  </si>
  <si>
    <t>AR_B14.2</t>
  </si>
  <si>
    <t>AR_B14.3</t>
  </si>
  <si>
    <t>AR_B14.4</t>
  </si>
  <si>
    <t>AR_B14.5</t>
  </si>
  <si>
    <t>Dobava in polaganje visokokakovostnega dvoslojnega gotovega parketa iz hrastovega lesa, v obliki enolamelnih deščic, dimenzij cca 500 × 68 × 9,3 mm, kot npr. Weitzer Block 500 ali enakovredno.</t>
  </si>
  <si>
    <t>Površina parketa tovarniško krtačena in zaključena z visokokakovostnim mat oziroma ultramat lakom z visoko odpornostjo proti obrabi in praskam, primernim za javne oziroma bolj obremenjene prostore. Kot npr. Weitzer ProActive+, ProStrong matt ali enakovredno.</t>
  </si>
  <si>
    <t>Parket mora imeti najmanj naslednje tehnične lastnosti:</t>
  </si>
  <si>
    <t>– skupna debelina cca 9,3 mm,</t>
  </si>
  <si>
    <t>– zgornji masivni sloj min. cca 2,7 mm,</t>
  </si>
  <si>
    <t>– primeren za talno gretje,</t>
  </si>
  <si>
    <t>– toplotni upor največ cca 0,055 m²K/W,</t>
  </si>
  <si>
    <t>– reakcija na ogenj najmanj Cfl-s1 po EN 13501-1,</t>
  </si>
  <si>
    <t>– CE oznaka in izjava o lastnostih skladno z veljavnimi standardi za lesene talne obloge.</t>
  </si>
  <si>
    <t>Izvajalec mora pred vgradnjo predložiti tehnični list, izjavo o lastnostih ter vzorec parketa v potrditev projektantu. Proizvajalec mora omogočati dobavo stopniščnih in zaključnih elementov v enaki lesni vrsti, barvi in površinski obdelavi kot parket.</t>
  </si>
  <si>
    <t>V ceni upoštevati kompletno pripravo podlage, vključno z osnovnim premazom in izravnalno maso povprečne debeline min. 3 mm, polnoploskovno lepljenje z ustreznim elastičnim lepilom, primernim za talno gretje, vse reze in vpasovanja, izvedbo dilatacijskih in zaključnih stikov ter končno čiščenje in zaščito površine.</t>
  </si>
  <si>
    <t>V ceni upoštevati tudi dobavo in montažo lesenih zaključnih letvic ravnega profila višine cca 40 mm, v enaki lesni vrsti in barvi kot parket, z vsemi vogalnimi in zaključnimi obdelavami, ter dobavo in montažo RF zaključnih oziroma prehodnih profilov na stikih z drugimi tlaki.</t>
  </si>
  <si>
    <t>Parket kot npr. Weitzer Block 500, hrast, dvoslojni, krtačen, mat lakiran, rustikalnega izgleda, ali tehnično in oblikovno enakovredno.</t>
  </si>
  <si>
    <t>Kompletno z vsem materialom, delom, pomožnimi deli, transporti in odpadkom do popolnoma zaključene izvedbe.</t>
  </si>
  <si>
    <t>Parket mora biti dvoslojne konstrukcije, z zgornjim slojem masivnega lesa debeline min. cca 2,7 mm, primeren za polnoploskovno lepljenje in uporabo na talnem gretju. Les hrast, rustikalnega oziroma živahnega izgleda, z dovoljenimi zmernimi manjšimi grčami, naravnimi barvnimi razlikami, posameznimi zametki beljave in ostrim robom na stikih. Končni izbor barve, sortiranja in izgleda določi projektant na podlagi predloženih vzorcev.</t>
  </si>
  <si>
    <r>
      <t xml:space="preserve">ZEMELJSKA IN DRUGA DELA
</t>
    </r>
    <r>
      <rPr>
        <sz val="10"/>
        <color theme="1"/>
        <rFont val="Calibri"/>
        <family val="2"/>
        <scheme val="minor"/>
      </rPr>
      <t>Dobava, nakladanje/polaganje ali posipavanje.</t>
    </r>
  </si>
  <si>
    <t>Rastni substrat, tip 1, višina plasti 0,54 m (prekladanje 431,41 m3 deponirane živice z lokacije ter mešanje s pranim grobim peskom in zrelim kompostom v deležu 65 %)</t>
  </si>
  <si>
    <t>Rastni substrat, tip 1, višina plasti 0,3 m  (prekladanje 323,90 m3 deponirane živice z lokacije ter mešanje s pranim grobim peskom in zrelim kompostom v deležu 65 %)</t>
  </si>
  <si>
    <t>Rastni substrat, tip 1, višina plasti 0,2 m + 0,05 m (prekladanje 10,73 m3 deponirane živice z lokacije ter mešanje s pranim grobim peskom in zrelim kompostom v deležu 65 %).</t>
  </si>
  <si>
    <r>
      <t xml:space="preserve">Rastni substrat, tip 1, višina plasti 0,54 m (prekladanje </t>
    </r>
    <r>
      <rPr>
        <sz val="10"/>
        <color theme="1"/>
        <rFont val="Calibri (Body)"/>
      </rPr>
      <t>391,11</t>
    </r>
    <r>
      <rPr>
        <sz val="10"/>
        <color theme="1"/>
        <rFont val="Calibri"/>
        <family val="2"/>
        <scheme val="minor"/>
      </rPr>
      <t xml:space="preserve"> m3 deponirane živice z lokacije ter mešanje s pranim grobim peskom in zrelim kompostom </t>
    </r>
    <r>
      <rPr>
        <sz val="10"/>
        <color theme="1"/>
        <rFont val="Calibri (Body)"/>
      </rPr>
      <t>v deležu 65 %</t>
    </r>
    <r>
      <rPr>
        <sz val="10"/>
        <color theme="1"/>
        <rFont val="Calibri"/>
        <family val="2"/>
        <scheme val="minor"/>
      </rPr>
      <t>)</t>
    </r>
    <r>
      <rPr>
        <sz val="10"/>
        <color theme="1"/>
        <rFont val="Calibri (Body)"/>
      </rPr>
      <t>.</t>
    </r>
  </si>
  <si>
    <r>
      <t xml:space="preserve">Rastni substrat, tip 1, višina plasti 0,3 m (prekladanje </t>
    </r>
    <r>
      <rPr>
        <sz val="10"/>
        <color theme="1"/>
        <rFont val="Calibri (Body)"/>
      </rPr>
      <t>99,65 m3</t>
    </r>
    <r>
      <rPr>
        <sz val="10"/>
        <color theme="1"/>
        <rFont val="Calibri"/>
        <family val="2"/>
        <scheme val="minor"/>
      </rPr>
      <t xml:space="preserve"> deponirane živice z lokacije ter mešanje s pranim grobim peskom in zrelim kompostom </t>
    </r>
    <r>
      <rPr>
        <sz val="10"/>
        <color theme="1"/>
        <rFont val="Calibri (Body)"/>
      </rPr>
      <t>v deležu 65 %</t>
    </r>
    <r>
      <rPr>
        <sz val="10"/>
        <color theme="1"/>
        <rFont val="Calibri"/>
        <family val="2"/>
        <scheme val="minor"/>
      </rPr>
      <t>)</t>
    </r>
  </si>
  <si>
    <r>
      <t xml:space="preserve">Rastni substrat, tip 2, višina plasti 0,2 m + 0,05 m (prekladanje </t>
    </r>
    <r>
      <rPr>
        <sz val="10"/>
        <color theme="1"/>
        <rFont val="Calibri (Body)"/>
      </rPr>
      <t>26,46 m3</t>
    </r>
    <r>
      <rPr>
        <sz val="10"/>
        <color theme="1"/>
        <rFont val="Calibri"/>
        <family val="2"/>
        <scheme val="minor"/>
      </rPr>
      <t xml:space="preserve"> deponirane živice z lokacije ter mešanje s pranim grobim peskom in zrelim kompostom </t>
    </r>
    <r>
      <rPr>
        <sz val="10"/>
        <color theme="1"/>
        <rFont val="Calibri (Body)"/>
      </rPr>
      <t>v deležu 65 %</t>
    </r>
    <r>
      <rPr>
        <sz val="10"/>
        <color theme="1"/>
        <rFont val="Calibri"/>
        <family val="2"/>
        <scheme val="minor"/>
      </rPr>
      <t>)</t>
    </r>
  </si>
  <si>
    <r>
      <t xml:space="preserve">Rastni substrat, tip 2, višina plasti 0,2 m + 0,05 m (prekladanje </t>
    </r>
    <r>
      <rPr>
        <sz val="10"/>
        <color theme="1"/>
        <rFont val="Calibri (Body)"/>
      </rPr>
      <t xml:space="preserve">11,25 m3 </t>
    </r>
    <r>
      <rPr>
        <sz val="10"/>
        <color theme="1"/>
        <rFont val="Calibri"/>
        <family val="2"/>
        <scheme val="minor"/>
      </rPr>
      <t xml:space="preserve">deponirane živice z lokacije ter mešanje s pranim grobim peskom in zrelim kompostom </t>
    </r>
    <r>
      <rPr>
        <sz val="10"/>
        <color theme="1"/>
        <rFont val="Calibri (Body)"/>
      </rPr>
      <t>v deležu 65 %</t>
    </r>
    <r>
      <rPr>
        <sz val="10"/>
        <color theme="1"/>
        <rFont val="Calibri"/>
        <family val="2"/>
        <scheme val="minor"/>
      </rPr>
      <t>)</t>
    </r>
  </si>
  <si>
    <r>
      <t xml:space="preserve">Rastni substrat, tip 3, višina plasti 0,49 m (prekladanje </t>
    </r>
    <r>
      <rPr>
        <sz val="10"/>
        <color theme="1"/>
        <rFont val="Calibri (Body)"/>
      </rPr>
      <t>8,99 m3</t>
    </r>
    <r>
      <rPr>
        <sz val="10"/>
        <color theme="1"/>
        <rFont val="Calibri"/>
        <family val="2"/>
        <scheme val="minor"/>
      </rPr>
      <t xml:space="preserve"> deponirane živice z lokacije ter mešanje s pranim grobim peskom, zrelim kompostom in aktiviranim bioogljem </t>
    </r>
    <r>
      <rPr>
        <sz val="10"/>
        <color theme="1"/>
        <rFont val="Calibri (Body)"/>
      </rPr>
      <t>v deležu 70 %</t>
    </r>
    <r>
      <rPr>
        <sz val="10"/>
        <color theme="1"/>
        <rFont val="Calibri"/>
        <family val="2"/>
        <scheme val="minor"/>
      </rPr>
      <t>)</t>
    </r>
  </si>
  <si>
    <r>
      <t xml:space="preserve">Rastni substrat, tip 8, višina plasti 0,3 m (prekladanje </t>
    </r>
    <r>
      <rPr>
        <sz val="10"/>
        <color theme="1"/>
        <rFont val="Calibri (Body)"/>
      </rPr>
      <t xml:space="preserve">6,90 m3 </t>
    </r>
    <r>
      <rPr>
        <sz val="10"/>
        <color theme="1"/>
        <rFont val="Calibri"/>
        <family val="2"/>
        <scheme val="minor"/>
      </rPr>
      <t xml:space="preserve">deponirane živice z lokacije ter mešanje s pranim grobim peskom, drobljencem, zrelim kompostom in aktiviranim bioogljem </t>
    </r>
    <r>
      <rPr>
        <sz val="10"/>
        <color theme="1"/>
        <rFont val="Calibri (Body)"/>
      </rPr>
      <t>v deležu 60 %</t>
    </r>
    <r>
      <rPr>
        <sz val="10"/>
        <color theme="1"/>
        <rFont val="Calibri"/>
        <family val="2"/>
        <scheme val="minor"/>
      </rPr>
      <t>), površina 39,33</t>
    </r>
  </si>
  <si>
    <r>
      <t xml:space="preserve">Rastni substrat, tip 9, višina plasti 0,3 m (prekladanje </t>
    </r>
    <r>
      <rPr>
        <sz val="10"/>
        <color theme="1"/>
        <rFont val="Calibri (Body)"/>
      </rPr>
      <t xml:space="preserve">5,74 m3 </t>
    </r>
    <r>
      <rPr>
        <sz val="10"/>
        <color theme="1"/>
        <rFont val="Calibri"/>
        <family val="2"/>
        <scheme val="minor"/>
      </rPr>
      <t xml:space="preserve">deponirane živice z lokacije ter mešanje s pranim grobim peskom, zrelim kompostom in aktiviranim bioogljem </t>
    </r>
    <r>
      <rPr>
        <sz val="10"/>
        <color theme="1"/>
        <rFont val="Calibri (Body)"/>
      </rPr>
      <t>v deležu 70 %</t>
    </r>
    <r>
      <rPr>
        <sz val="10"/>
        <color theme="1"/>
        <rFont val="Calibri"/>
        <family val="2"/>
        <scheme val="minor"/>
      </rPr>
      <t>), površina 27,33</t>
    </r>
  </si>
  <si>
    <r>
      <t xml:space="preserve">Rastni substrat, tip 9, višina plasti 0,3 m (prekladanje </t>
    </r>
    <r>
      <rPr>
        <sz val="10"/>
        <color theme="1"/>
        <rFont val="Calibri (Body)"/>
      </rPr>
      <t xml:space="preserve">10,21 m m3 </t>
    </r>
    <r>
      <rPr>
        <sz val="10"/>
        <color theme="1"/>
        <rFont val="Calibri"/>
        <family val="2"/>
        <scheme val="minor"/>
      </rPr>
      <t xml:space="preserve">deponirane živice z lokacije ter mešanje s pranim grobim peskom, zrelim kompostom in aktiviranim bioogljem </t>
    </r>
    <r>
      <rPr>
        <sz val="10"/>
        <color theme="1"/>
        <rFont val="Calibri (Body)"/>
      </rPr>
      <t>v deležu 70 %</t>
    </r>
    <r>
      <rPr>
        <sz val="10"/>
        <color theme="1"/>
        <rFont val="Calibri"/>
        <family val="2"/>
        <scheme val="minor"/>
      </rPr>
      <t>)</t>
    </r>
  </si>
  <si>
    <r>
      <t xml:space="preserve">Rastni substrat, tip 4, višina plasti 0,45 m (prekladanje </t>
    </r>
    <r>
      <rPr>
        <sz val="10"/>
        <color theme="1"/>
        <rFont val="Calibri (Body)"/>
      </rPr>
      <t>6,55 m3</t>
    </r>
    <r>
      <rPr>
        <sz val="10"/>
        <color theme="1"/>
        <rFont val="Calibri"/>
        <family val="2"/>
        <scheme val="minor"/>
      </rPr>
      <t xml:space="preserve"> deponirane živice z lokacije ter mešanje s pranim grobim peskom, zrelim kompostom in aktiviranim bioogljem </t>
    </r>
    <r>
      <rPr>
        <sz val="10"/>
        <color theme="1"/>
        <rFont val="Calibri (Body)"/>
      </rPr>
      <t>v deležu 65 %</t>
    </r>
    <r>
      <rPr>
        <sz val="10"/>
        <color theme="1"/>
        <rFont val="Calibri"/>
        <family val="2"/>
        <scheme val="minor"/>
      </rPr>
      <t>)</t>
    </r>
  </si>
  <si>
    <t>KI 10.2.2.18.4.1</t>
  </si>
  <si>
    <t>KI 10.2.2.14.4.2</t>
  </si>
  <si>
    <r>
      <t xml:space="preserve">Rastni substrat, tip 4, višina plasti 0,45 m (prekladanje </t>
    </r>
    <r>
      <rPr>
        <sz val="10"/>
        <color theme="1"/>
        <rFont val="Calibri (Body)"/>
      </rPr>
      <t xml:space="preserve">49,14 m3 </t>
    </r>
    <r>
      <rPr>
        <sz val="10"/>
        <color theme="1"/>
        <rFont val="Calibri"/>
        <family val="2"/>
        <scheme val="minor"/>
      </rPr>
      <t xml:space="preserve">deponirane živice z lokacije ter mešanje s pranim grobim peskom, zrelim kompostom in aktiviranim bioogljem </t>
    </r>
    <r>
      <rPr>
        <sz val="10"/>
        <color theme="1"/>
        <rFont val="Calibri (Body)"/>
      </rPr>
      <t>v deležu 65 %</t>
    </r>
    <r>
      <rPr>
        <sz val="10"/>
        <color theme="1"/>
        <rFont val="Calibri"/>
        <family val="2"/>
        <scheme val="minor"/>
      </rPr>
      <t>)</t>
    </r>
  </si>
  <si>
    <r>
      <t xml:space="preserve">Rastni substrat, tip 5, višina plasti 0,3 m (prekladanje </t>
    </r>
    <r>
      <rPr>
        <sz val="10"/>
        <color theme="1"/>
        <rFont val="Calibri (Body)"/>
      </rPr>
      <t>4,97 m3</t>
    </r>
    <r>
      <rPr>
        <sz val="10"/>
        <color theme="1"/>
        <rFont val="Calibri"/>
        <family val="2"/>
        <scheme val="minor"/>
      </rPr>
      <t xml:space="preserve"> deponirane živice z lokacije ter mešanje s pranim grobim peskom, zrelim kompostom in aktiviranim bioogljem </t>
    </r>
    <r>
      <rPr>
        <sz val="10"/>
        <color theme="1"/>
        <rFont val="Calibri (Body)"/>
      </rPr>
      <t>v deležu 50 %</t>
    </r>
    <r>
      <rPr>
        <sz val="10"/>
        <color theme="1"/>
        <rFont val="Calibri"/>
        <family val="2"/>
        <scheme val="minor"/>
      </rPr>
      <t>)</t>
    </r>
  </si>
  <si>
    <r>
      <t xml:space="preserve">Rastni substrat, tip 5, višina plasti 0,3 m (prekladanje </t>
    </r>
    <r>
      <rPr>
        <sz val="10"/>
        <color theme="1"/>
        <rFont val="Calibri (Body)"/>
      </rPr>
      <t xml:space="preserve">37,14 m3 </t>
    </r>
    <r>
      <rPr>
        <sz val="10"/>
        <color theme="1"/>
        <rFont val="Calibri"/>
        <family val="2"/>
        <scheme val="minor"/>
      </rPr>
      <t xml:space="preserve">deponirane živice z lokacije ter mešanje s pranim grobim peskom, zrelim kompostom in aktiviranim bioogljem </t>
    </r>
    <r>
      <rPr>
        <sz val="10"/>
        <color theme="1"/>
        <rFont val="Calibri (Body)"/>
      </rPr>
      <t>v deležu 50 %</t>
    </r>
    <r>
      <rPr>
        <sz val="10"/>
        <color theme="1"/>
        <rFont val="Calibri"/>
        <family val="2"/>
        <scheme val="minor"/>
      </rPr>
      <t>)</t>
    </r>
  </si>
  <si>
    <r>
      <t xml:space="preserve">Rastni substrat, tip 11, višina plasti 0,8 m (prekladanje </t>
    </r>
    <r>
      <rPr>
        <sz val="10"/>
        <color theme="1"/>
        <rFont val="Calibri (Body)"/>
      </rPr>
      <t>109,29 m3</t>
    </r>
    <r>
      <rPr>
        <sz val="10"/>
        <color theme="1"/>
        <rFont val="Calibri"/>
        <family val="2"/>
        <scheme val="minor"/>
      </rPr>
      <t xml:space="preserve"> deponirane živice z lokacije ter mešanje s pranim grobim peskom, zrelim kompostom in aktiviranim bioogljem </t>
    </r>
    <r>
      <rPr>
        <sz val="10"/>
        <color theme="1"/>
        <rFont val="Calibri (Body)"/>
      </rPr>
      <t>v deležu 60 %</t>
    </r>
    <r>
      <rPr>
        <sz val="10"/>
        <color theme="1"/>
        <rFont val="Calibri"/>
        <family val="2"/>
        <scheme val="minor"/>
      </rPr>
      <t>)</t>
    </r>
  </si>
  <si>
    <r>
      <t xml:space="preserve">Rastni substrat, tip 12, višina plasti 0,8 m (prekladanje </t>
    </r>
    <r>
      <rPr>
        <sz val="10"/>
        <color theme="1"/>
        <rFont val="Calibri (Body)"/>
      </rPr>
      <t xml:space="preserve">59,52 m3 </t>
    </r>
    <r>
      <rPr>
        <sz val="10"/>
        <color theme="1"/>
        <rFont val="Calibri"/>
        <family val="2"/>
        <scheme val="minor"/>
      </rPr>
      <t xml:space="preserve">deponirane živice z lokacije ter mešanje s pranim grobim peskom, zrelim kompostom in aktiviranim bioogljem </t>
    </r>
    <r>
      <rPr>
        <sz val="10"/>
        <color theme="1"/>
        <rFont val="Calibri (Body)"/>
      </rPr>
      <t>v deležu 60 %</t>
    </r>
    <r>
      <rPr>
        <sz val="10"/>
        <color theme="1"/>
        <rFont val="Calibri"/>
        <family val="2"/>
        <scheme val="minor"/>
      </rPr>
      <t>)</t>
    </r>
  </si>
  <si>
    <r>
      <t xml:space="preserve">Rastni substrat, tip 10, višina plasti 0,8 m (prekladanje </t>
    </r>
    <r>
      <rPr>
        <sz val="10"/>
        <color theme="1"/>
        <rFont val="Calibri (Body)"/>
      </rPr>
      <t xml:space="preserve">62,27 m3 </t>
    </r>
    <r>
      <rPr>
        <sz val="10"/>
        <color theme="1"/>
        <rFont val="Calibri"/>
        <family val="2"/>
        <scheme val="minor"/>
      </rPr>
      <t>deponirane živice z lokacije ter mešanje z zrelim kompostom in aktiviranim bioogljem</t>
    </r>
    <r>
      <rPr>
        <sz val="10"/>
        <color theme="1"/>
        <rFont val="Calibri (Body)"/>
      </rPr>
      <t xml:space="preserve"> v deležu 80 %</t>
    </r>
    <r>
      <rPr>
        <sz val="10"/>
        <color theme="1"/>
        <rFont val="Calibri"/>
        <family val="2"/>
        <scheme val="minor"/>
      </rPr>
      <t>)</t>
    </r>
  </si>
  <si>
    <r>
      <rPr>
        <b/>
        <sz val="10"/>
        <color theme="1"/>
        <rFont val="Calibri"/>
        <family val="2"/>
        <scheme val="minor"/>
      </rPr>
      <t xml:space="preserve">IGRALO NA VZMET
DI 4A
</t>
    </r>
    <r>
      <rPr>
        <sz val="10"/>
        <color theme="1"/>
        <rFont val="Calibri"/>
        <family val="2"/>
        <scheme val="minor"/>
      </rPr>
      <t>Dobava in montaža igrala, igralo na vzmet npr. MODRO PROLUDIC  J853 (ali enake kakovosti). Dimenzije: širina 44 cm,  dolžina 79 cm, višina 72 cm. Maksimalna višina prostega padca (FFH): 0,60 m. Sedalo premera 180/200mm iz lesa rubinije, naravne oblike in izgleda, vzmet jeklena 35SCD6, vročecinkane in prašno barvana z epoksi poliester barvo. Ročaj, podpora za noge in vsi pritrdilni elementi iz nerjavečega jekla. Izvedba komplet: dobava in montaža igrala,  kompletno s temeljenjem, izkopi in vsemi pomožnimi deli in prenosi.
Betonski temelji 30 cm x 30 cm x 30 cm (1 kom). Globina izkopa za temelj 60 cm.</t>
    </r>
  </si>
  <si>
    <r>
      <rPr>
        <b/>
        <sz val="10"/>
        <color theme="1"/>
        <rFont val="Calibri"/>
        <family val="2"/>
        <scheme val="minor"/>
      </rPr>
      <t xml:space="preserve">IGRALO GUGALNICA GNEZDO
DI 3A
</t>
    </r>
    <r>
      <rPr>
        <sz val="10"/>
        <color theme="1"/>
        <rFont val="Calibri"/>
        <family val="2"/>
        <scheme val="minor"/>
      </rPr>
      <t>Dobava in montaža igrala gugalnica gnezdo npr. MODRO PROLUDIC R49-UMN-230/ 01100236226 (ali enake kakovosti). Dimenzije: širina 206 cm,  dolžina 100 cm, višina 145 cm. Maksimalna višina prostega padca (FFH): 1,50 m. Nosilni stebri premera vsaj 114 mm iz barvanega vročecinkanega jekla. Gnezdo premera 100cm, vrvi premera 16mm, jeklene preplastene s poliestrom. Gugalni mehanizem in vsi pritrdilni elementi iz nerjavečega jekla. Izvedba komplet: dobava in montaža igrala,  kompletno s temeljenjem, izkopi in vsemi pomožnimi deli in prenosi.
Betonski temelji 40 cm x 40 cm x 70 cm (9 kom). Globina izkopa za temelj 100 cm.</t>
    </r>
  </si>
  <si>
    <t>Splošna določila za ključavničarska dela :</t>
  </si>
  <si>
    <r>
      <rPr>
        <b/>
        <sz val="10"/>
        <rFont val="Arial Narrow"/>
        <family val="2"/>
        <charset val="238"/>
      </rPr>
      <t xml:space="preserve">RT.04
PREKRIVNA REŠETKA V GARAŽI S KANALETO
</t>
    </r>
    <r>
      <rPr>
        <sz val="10"/>
        <rFont val="Arial Narrow"/>
        <family val="2"/>
        <charset val="238"/>
      </rPr>
      <t>Dobava in vgradnja pohodne kovinske prekrivne talne rešetke dimenzije 0,20 × 1,23 m, skupaj s pripadajočo sistemsko odvodno kanaleto ustrezne širine in višine, z izvedenim padcem oziroma priključkom na odtok. Rešetka je izdelana iz kovinske mreže iz linijskih ploščatih profilov, s sistemskim L-okvirjem oziroma okvirjem kanalete po navodilu dobavitelja, protikorozijsko zaščitena. Vgradnja z vijačenjem na najmanj štirih mestih zaradi stabilnosti. Zgornji nivo rešetke mora biti izveden v ravnini finalnega tlaka. Rešetka je brez možnosti odpiranja in brez posebnih zahtev glede zračne prehodnosti. V ceni je zajeta dobava kanalete, rešetke, okvirja, vseh pritrdilnih, spojnih in pomožnih elementov, potrebnih priključnih kosov, protikorozijska zaščita, izdelava delavniške dokumentacije, transport, montaža, priključitev na odvodnjavanje, preveritev mer na objektu ter vsa dela in materiali za popolno funkcionalno izvedbo.</t>
    </r>
  </si>
  <si>
    <r>
      <rPr>
        <b/>
        <sz val="10"/>
        <color rgb="FF000000"/>
        <rFont val="Arial Narrow"/>
        <family val="2"/>
        <charset val="238"/>
      </rPr>
      <t xml:space="preserve">RT.06
POVOZNA REŠETKA NA DNU KLANČINE S KANALETO
</t>
    </r>
    <r>
      <rPr>
        <sz val="10"/>
        <color rgb="FF000000"/>
        <rFont val="Arial Narrow"/>
        <family val="2"/>
        <charset val="238"/>
      </rPr>
      <t>Dobava in vgradnja povozne kovinske prekrivne talne rešetke dimenzije 0,20 × 7,59 m, nosilnosti D 400 kN, skupaj s pripadajočo sistemsko odvodno kanaleto ustrezne širine, višine in nosilnosti, z izvedenim padcem oziroma priključkom na odtok. Rešetka je izdelana iz kovinske mreže iz linijskih ploščatih profilov, s sistemskim nosilnim okvirjem kanalete po navodilu dobavitelja, protikorozijsko zaščitena. Vgradnja z ustreznim številom mehanskih pritrditev glede na dolžino in zahtevano nosilnost. Zgornji nivo rešetke mora biti izveden v ravnini finalnega tlaka. Rešetka je brez možnosti odpiranja in brez posebnih zahtev glede zračne prehodnosti. V ceni je zajeta dobava kanalete, rešetke, nosilnega okvirja, vseh pritrdilnih, spojnih in pomožnih elementov, potrebnih priključnih kosov, protikorozijska zaščita, izdelava delavniške dokumentacije, transport, montaža, priključitev na odvodnjavanje, preveritev mer na objektu ter vsa dela in materiali za popolno funkcionalno izvedbo.</t>
    </r>
  </si>
  <si>
    <t>AR_B2.107</t>
  </si>
  <si>
    <t>AR_B2.108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</si>
</sst>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7" formatCode="#,##0.00\ &quot;€&quot;;\-#,##0.00\ &quot;€&quot;"/>
    <numFmt numFmtId="44" formatCode="_-* #,##0.00\ &quot;€&quot;_-;\-* #,##0.00\ &quot;€&quot;_-;_-* &quot;-&quot;??\ &quot;€&quot;_-;_-@_-"/>
    <numFmt numFmtId="43" formatCode="_-* #,##0.00_-;\-* #,##0.00_-;_-* &quot;-&quot;??_-;_-@_-"/>
    <numFmt numFmtId="164" formatCode="#,##0.00\ \€"/>
    <numFmt numFmtId="165" formatCode="#,##0.00\ [$€-1]"/>
    <numFmt numFmtId="166" formatCode="#,##0.00&quot; €&quot;"/>
    <numFmt numFmtId="167" formatCode="00"/>
    <numFmt numFmtId="168" formatCode="_-* #,##0.00\ _S_I_T_-;\-* #,##0.00\ _S_I_T_-;_-* \-??\ _S_I_T_-;_-@_-"/>
    <numFmt numFmtId="169" formatCode="#,##0.00\ &quot;€&quot;"/>
    <numFmt numFmtId="170" formatCode="#,##0.00\ [$EUR]"/>
    <numFmt numFmtId="171" formatCode="_ * #,##0.00_)_ ;_ * \(#,##0.00\)_ ;_ * &quot;-&quot;??_)_ ;_ @_ "/>
    <numFmt numFmtId="172" formatCode="_-* #,##0.00\ [$€-1]_-;\-* #,##0.00\ [$€-1]_-;_-* &quot;-&quot;??\ [$€-1]_-;_-@_-"/>
    <numFmt numFmtId="173" formatCode="#,##0\ &quot;SIT&quot;;[Red]\-#,##0\ &quot;SIT&quot;"/>
    <numFmt numFmtId="174" formatCode="#,##0.00&quot;       &quot;;\-#,##0.00&quot;       &quot;;&quot; -&quot;#&quot;       &quot;;@\ "/>
    <numFmt numFmtId="175" formatCode="#,##0.0"/>
    <numFmt numFmtId="176" formatCode="#,##0.00&quot; € &quot;;\-#,##0.00&quot; € &quot;;&quot; -&quot;#&quot; € &quot;;@\ "/>
    <numFmt numFmtId="177" formatCode="_-* #,##0.00&quot; €&quot;_-;\-* #,##0.00&quot; €&quot;_-;_-* \-??&quot; €&quot;_-;_-@_-"/>
    <numFmt numFmtId="178" formatCode="##,#00"/>
    <numFmt numFmtId="179" formatCode="#,##&quot;0&quot;0"/>
    <numFmt numFmtId="180" formatCode="#,###.00"/>
    <numFmt numFmtId="181" formatCode="#,##0.00_ ;\-#,##0.00\ "/>
    <numFmt numFmtId="182" formatCode="&quot;AR_A7.&quot;0"/>
  </numFmts>
  <fonts count="209">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4"/>
      <color rgb="FF000000"/>
      <name val="Aptos Narrow"/>
      <family val="2"/>
    </font>
    <font>
      <sz val="11"/>
      <color rgb="FF000000"/>
      <name val="Aptos Narrow"/>
      <family val="2"/>
    </font>
    <font>
      <b/>
      <sz val="12"/>
      <color rgb="FF000000"/>
      <name val="Aptos Narrow"/>
      <family val="2"/>
    </font>
    <font>
      <b/>
      <sz val="11"/>
      <color rgb="FF000000"/>
      <name val="Aptos Narrow"/>
      <family val="2"/>
    </font>
    <font>
      <b/>
      <sz val="14"/>
      <color rgb="FF0070C0"/>
      <name val="Aptos Narrow"/>
      <family val="2"/>
    </font>
    <font>
      <b/>
      <sz val="11"/>
      <color rgb="FF0070C0"/>
      <name val="Aptos Narrow"/>
      <family val="2"/>
    </font>
    <font>
      <sz val="11"/>
      <color theme="1"/>
      <name val="Calibri"/>
      <family val="2"/>
      <charset val="238"/>
    </font>
    <font>
      <sz val="10"/>
      <name val="Arial"/>
      <family val="2"/>
    </font>
    <font>
      <b/>
      <sz val="14"/>
      <name val="Arial"/>
      <family val="2"/>
      <charset val="238"/>
    </font>
    <font>
      <sz val="10"/>
      <name val="Arial"/>
      <family val="2"/>
      <charset val="238"/>
    </font>
    <font>
      <b/>
      <sz val="10"/>
      <name val="Arial"/>
      <family val="2"/>
      <charset val="238"/>
    </font>
    <font>
      <b/>
      <sz val="12"/>
      <name val="Arial"/>
      <family val="2"/>
      <charset val="238"/>
    </font>
    <font>
      <i/>
      <sz val="10"/>
      <name val="Arial"/>
      <family val="2"/>
      <charset val="238"/>
    </font>
    <font>
      <sz val="11"/>
      <color rgb="FF000000"/>
      <name val="Aptos Narrow"/>
      <family val="2"/>
      <charset val="238"/>
    </font>
    <font>
      <sz val="11"/>
      <color rgb="FF0070C0"/>
      <name val="Aptos Narrow"/>
      <family val="2"/>
      <charset val="238"/>
    </font>
    <font>
      <sz val="12"/>
      <name val="Arial"/>
      <family val="2"/>
      <charset val="238"/>
    </font>
    <font>
      <sz val="11"/>
      <name val="Arial Narrow CE"/>
      <family val="2"/>
      <charset val="238"/>
    </font>
    <font>
      <b/>
      <sz val="10"/>
      <color theme="0"/>
      <name val="Arial"/>
      <family val="2"/>
      <charset val="1"/>
    </font>
    <font>
      <sz val="10"/>
      <name val="Arial"/>
      <family val="2"/>
      <charset val="1"/>
    </font>
    <font>
      <b/>
      <sz val="14"/>
      <color theme="0"/>
      <name val="Arial"/>
      <family val="2"/>
      <charset val="238"/>
    </font>
    <font>
      <b/>
      <sz val="16"/>
      <color theme="0"/>
      <name val="Arial"/>
      <family val="2"/>
      <charset val="238"/>
    </font>
    <font>
      <i/>
      <sz val="11"/>
      <name val="Arial"/>
      <family val="2"/>
      <charset val="238"/>
    </font>
    <font>
      <b/>
      <sz val="11"/>
      <name val="Arial"/>
      <family val="2"/>
      <charset val="238"/>
    </font>
    <font>
      <b/>
      <sz val="10"/>
      <name val="Arial"/>
      <family val="2"/>
      <charset val="1"/>
    </font>
    <font>
      <b/>
      <sz val="16"/>
      <name val="Arial"/>
      <family val="2"/>
      <charset val="1"/>
    </font>
    <font>
      <b/>
      <sz val="12"/>
      <color indexed="8"/>
      <name val="Arial"/>
      <family val="2"/>
    </font>
    <font>
      <sz val="10"/>
      <color indexed="8"/>
      <name val="Arial"/>
      <family val="2"/>
    </font>
    <font>
      <sz val="12"/>
      <color indexed="8"/>
      <name val="Arial"/>
      <family val="2"/>
    </font>
    <font>
      <sz val="10"/>
      <color indexed="8"/>
      <name val="Arial"/>
      <family val="2"/>
      <charset val="238"/>
    </font>
    <font>
      <sz val="11"/>
      <color indexed="8"/>
      <name val="Calibri"/>
      <family val="2"/>
      <charset val="238"/>
    </font>
    <font>
      <sz val="11"/>
      <name val="Arial"/>
      <family val="2"/>
      <charset val="238"/>
    </font>
    <font>
      <sz val="10"/>
      <color rgb="FFFF0000"/>
      <name val="Arial"/>
      <family val="2"/>
      <charset val="1"/>
    </font>
    <font>
      <sz val="11"/>
      <color indexed="8"/>
      <name val="Cambria"/>
      <family val="1"/>
      <charset val="238"/>
    </font>
    <font>
      <sz val="11"/>
      <name val="Cambria"/>
      <family val="1"/>
      <charset val="238"/>
    </font>
    <font>
      <b/>
      <sz val="11"/>
      <name val="Cambria"/>
      <family val="1"/>
      <charset val="238"/>
    </font>
    <font>
      <b/>
      <sz val="11"/>
      <color indexed="8"/>
      <name val="Cambria"/>
      <family val="1"/>
      <charset val="238"/>
    </font>
    <font>
      <sz val="11"/>
      <color theme="1"/>
      <name val="Cambria"/>
      <family val="1"/>
      <charset val="238"/>
    </font>
    <font>
      <b/>
      <sz val="10"/>
      <color rgb="FF41A6B1"/>
      <name val="Tahoma"/>
      <family val="2"/>
      <charset val="238"/>
    </font>
    <font>
      <sz val="10"/>
      <color theme="1" tint="0.34998626667073579"/>
      <name val="Arial"/>
      <family val="2"/>
      <charset val="238"/>
    </font>
    <font>
      <sz val="11"/>
      <color theme="1"/>
      <name val="Arial"/>
      <family val="2"/>
      <charset val="238"/>
    </font>
    <font>
      <sz val="9"/>
      <name val="Arial"/>
      <family val="2"/>
      <charset val="238"/>
    </font>
    <font>
      <sz val="10"/>
      <color theme="1"/>
      <name val="Arial"/>
      <family val="2"/>
      <charset val="238"/>
    </font>
    <font>
      <sz val="10"/>
      <name val="Arial"/>
      <family val="2"/>
    </font>
    <font>
      <b/>
      <sz val="10"/>
      <name val="Arial"/>
      <family val="2"/>
    </font>
    <font>
      <sz val="10"/>
      <name val="MS Trebuchet"/>
    </font>
    <font>
      <b/>
      <sz val="10"/>
      <name val="MS Trebuchet"/>
    </font>
    <font>
      <sz val="10"/>
      <name val="Arial Narrow CE"/>
      <family val="2"/>
      <charset val="238"/>
    </font>
    <font>
      <sz val="12"/>
      <name val="Courier"/>
      <family val="1"/>
      <charset val="238"/>
    </font>
    <font>
      <sz val="11"/>
      <name val="Arial Narrow CE"/>
      <charset val="238"/>
    </font>
    <font>
      <b/>
      <sz val="11"/>
      <name val="Arial Narrow CE"/>
      <charset val="238"/>
    </font>
    <font>
      <sz val="10"/>
      <name val="Arial Narrow"/>
      <family val="2"/>
      <charset val="238"/>
    </font>
    <font>
      <b/>
      <sz val="10"/>
      <color theme="0"/>
      <name val="Arial Narrow"/>
      <family val="2"/>
      <charset val="238"/>
    </font>
    <font>
      <sz val="10"/>
      <name val="NewsGoth Cn BT"/>
      <family val="2"/>
    </font>
    <font>
      <b/>
      <sz val="16"/>
      <color theme="0"/>
      <name val="Arial Narrow"/>
      <family val="2"/>
      <charset val="238"/>
    </font>
    <font>
      <i/>
      <sz val="11"/>
      <name val="Arial Narrow"/>
      <family val="2"/>
      <charset val="238"/>
    </font>
    <font>
      <b/>
      <sz val="11"/>
      <name val="Arial Narrow"/>
      <family val="2"/>
      <charset val="238"/>
    </font>
    <font>
      <b/>
      <sz val="14"/>
      <name val="Arial Narrow"/>
      <family val="2"/>
      <charset val="238"/>
    </font>
    <font>
      <b/>
      <sz val="10"/>
      <name val="Arial Narrow"/>
      <family val="2"/>
      <charset val="238"/>
    </font>
    <font>
      <sz val="12"/>
      <name val="Times New Roman"/>
      <family val="1"/>
      <charset val="238"/>
    </font>
    <font>
      <b/>
      <sz val="10"/>
      <name val="NewsGoth Cn BT"/>
      <family val="2"/>
    </font>
    <font>
      <sz val="10"/>
      <color rgb="FF00B050"/>
      <name val="NewsGoth Cn BT"/>
      <family val="2"/>
    </font>
    <font>
      <b/>
      <sz val="14"/>
      <color indexed="9"/>
      <name val="Arial Narrow"/>
      <family val="2"/>
      <charset val="238"/>
    </font>
    <font>
      <b/>
      <sz val="14"/>
      <color theme="0"/>
      <name val="Arial Narrow"/>
      <family val="2"/>
      <charset val="238"/>
    </font>
    <font>
      <sz val="14"/>
      <name val="Arial Narrow"/>
      <family val="2"/>
      <charset val="238"/>
    </font>
    <font>
      <sz val="12"/>
      <name val="NewsGoth Cn BT"/>
      <family val="2"/>
    </font>
    <font>
      <b/>
      <sz val="10"/>
      <color rgb="FF00B050"/>
      <name val="Arial Narrow"/>
      <family val="2"/>
      <charset val="238"/>
    </font>
    <font>
      <sz val="10"/>
      <name val="Arial CE"/>
      <charset val="238"/>
    </font>
    <font>
      <sz val="10"/>
      <color rgb="FFFF0000"/>
      <name val="Arial"/>
      <family val="2"/>
      <charset val="238"/>
    </font>
    <font>
      <sz val="10"/>
      <name val="NewsGoth Cn BT"/>
      <family val="2"/>
      <charset val="238"/>
    </font>
    <font>
      <u/>
      <sz val="10"/>
      <name val="Arial Narrow"/>
      <family val="2"/>
      <charset val="238"/>
    </font>
    <font>
      <sz val="11"/>
      <name val="Arial Narrow"/>
      <family val="2"/>
      <charset val="238"/>
    </font>
    <font>
      <sz val="10"/>
      <name val="Symbol"/>
      <family val="1"/>
      <charset val="2"/>
    </font>
    <font>
      <sz val="10"/>
      <name val="Calibri"/>
      <family val="2"/>
      <charset val="238"/>
    </font>
    <font>
      <b/>
      <sz val="11"/>
      <color theme="1"/>
      <name val="Arial Narrow"/>
      <family val="2"/>
      <charset val="238"/>
    </font>
    <font>
      <sz val="11"/>
      <color theme="1"/>
      <name val="Arial Narrow"/>
      <family val="2"/>
      <charset val="238"/>
    </font>
    <font>
      <sz val="10"/>
      <name val="NewsGoth Cn BT"/>
      <family val="2"/>
      <charset val="1"/>
    </font>
    <font>
      <sz val="10"/>
      <color rgb="FF00B050"/>
      <name val="Arial Narrow"/>
      <family val="2"/>
      <charset val="238"/>
    </font>
    <font>
      <b/>
      <sz val="14"/>
      <color rgb="FFFFFFFF"/>
      <name val="Arial Narrow"/>
      <family val="2"/>
      <charset val="238"/>
    </font>
    <font>
      <b/>
      <sz val="14"/>
      <color rgb="FF00B050"/>
      <name val="Arial Narrow"/>
      <family val="2"/>
      <charset val="238"/>
    </font>
    <font>
      <sz val="14"/>
      <name val="NewsGoth Cn BT"/>
      <family val="2"/>
      <charset val="1"/>
    </font>
    <font>
      <sz val="12"/>
      <name val="NewsGoth Cn BT"/>
      <family val="2"/>
      <charset val="1"/>
    </font>
    <font>
      <b/>
      <sz val="10"/>
      <name val="NewsGoth Cn BT"/>
      <family val="2"/>
      <charset val="1"/>
    </font>
    <font>
      <sz val="10"/>
      <color rgb="FFFF0000"/>
      <name val="Arial Narrow"/>
      <family val="2"/>
      <charset val="238"/>
    </font>
    <font>
      <b/>
      <sz val="10"/>
      <color rgb="FFFF0000"/>
      <name val="Arial Narrow"/>
      <family val="2"/>
      <charset val="238"/>
    </font>
    <font>
      <sz val="11"/>
      <color rgb="FFFF0000"/>
      <name val="Arial Narrow"/>
      <family val="2"/>
      <charset val="238"/>
    </font>
    <font>
      <u/>
      <sz val="10"/>
      <name val="Calibri"/>
      <family val="2"/>
      <charset val="238"/>
    </font>
    <font>
      <u/>
      <sz val="11"/>
      <name val="Arial Narrow"/>
      <family val="2"/>
      <charset val="238"/>
    </font>
    <font>
      <sz val="8"/>
      <name val="NewsGoth Cn BT"/>
      <family val="2"/>
    </font>
    <font>
      <sz val="10"/>
      <color rgb="FFFF0000"/>
      <name val="NewsGoth Cn BT"/>
      <family val="2"/>
      <charset val="238"/>
    </font>
    <font>
      <sz val="10"/>
      <color theme="0" tint="-0.499984740745262"/>
      <name val="NewsGoth Cn BT"/>
      <family val="2"/>
      <charset val="1"/>
    </font>
    <font>
      <sz val="10"/>
      <color rgb="FFFF0000"/>
      <name val="NewsGoth Cn BT"/>
      <family val="2"/>
      <charset val="1"/>
    </font>
    <font>
      <vertAlign val="superscript"/>
      <sz val="10"/>
      <name val="Arial Narrow"/>
      <family val="2"/>
      <charset val="238"/>
    </font>
    <font>
      <sz val="13"/>
      <name val="Arial Narrow"/>
      <family val="2"/>
      <charset val="238"/>
    </font>
    <font>
      <b/>
      <u/>
      <sz val="10"/>
      <name val="Arial Narrow"/>
      <family val="2"/>
      <charset val="238"/>
    </font>
    <font>
      <sz val="7"/>
      <name val="Arial Narrow"/>
      <family val="2"/>
      <charset val="238"/>
    </font>
    <font>
      <vertAlign val="subscript"/>
      <sz val="10"/>
      <name val="Arial Narrow"/>
      <family val="2"/>
      <charset val="238"/>
    </font>
    <font>
      <b/>
      <vertAlign val="superscript"/>
      <sz val="10"/>
      <name val="Arial Narrow"/>
      <family val="2"/>
      <charset val="238"/>
    </font>
    <font>
      <b/>
      <sz val="8"/>
      <name val="NewsGoth Cn BT"/>
      <family val="2"/>
    </font>
    <font>
      <sz val="9"/>
      <name val="Arial Narrow"/>
      <family val="2"/>
      <charset val="238"/>
    </font>
    <font>
      <sz val="11"/>
      <name val="Calibri"/>
      <family val="2"/>
      <charset val="238"/>
    </font>
    <font>
      <sz val="10"/>
      <name val="Times New Roman"/>
      <family val="1"/>
      <charset val="238"/>
    </font>
    <font>
      <sz val="8"/>
      <name val="NewsGoth Cn BT"/>
      <family val="2"/>
      <charset val="238"/>
    </font>
    <font>
      <b/>
      <sz val="10"/>
      <name val="Symbol"/>
      <family val="1"/>
      <charset val="2"/>
    </font>
    <font>
      <sz val="10"/>
      <color theme="1"/>
      <name val="Arial Narrow"/>
      <family val="2"/>
      <charset val="238"/>
    </font>
    <font>
      <b/>
      <sz val="10"/>
      <color theme="1"/>
      <name val="Arial Narrow"/>
      <family val="2"/>
      <charset val="238"/>
    </font>
    <font>
      <sz val="10"/>
      <color rgb="FF212121"/>
      <name val="Arial Narrow"/>
      <family val="2"/>
      <charset val="238"/>
    </font>
    <font>
      <b/>
      <sz val="8"/>
      <color theme="0"/>
      <name val="Calibri"/>
      <family val="2"/>
      <scheme val="minor"/>
    </font>
    <font>
      <sz val="10"/>
      <color theme="1"/>
      <name val="Calibri"/>
      <family val="2"/>
      <scheme val="minor"/>
    </font>
    <font>
      <b/>
      <sz val="10"/>
      <color theme="1"/>
      <name val="Calibri"/>
      <family val="2"/>
      <scheme val="minor"/>
    </font>
    <font>
      <b/>
      <sz val="8"/>
      <color theme="1"/>
      <name val="Calibri"/>
      <family val="2"/>
      <scheme val="minor"/>
    </font>
    <font>
      <i/>
      <sz val="10"/>
      <color theme="1"/>
      <name val="Calibri"/>
      <family val="2"/>
      <scheme val="minor"/>
    </font>
    <font>
      <b/>
      <i/>
      <sz val="10"/>
      <color theme="1"/>
      <name val="Calibri"/>
      <family val="2"/>
      <scheme val="minor"/>
    </font>
    <font>
      <i/>
      <sz val="10"/>
      <color theme="1"/>
      <name val="Calibri (Body)"/>
    </font>
    <font>
      <b/>
      <sz val="10"/>
      <color theme="1"/>
      <name val="Calibri (Body)"/>
    </font>
    <font>
      <sz val="10"/>
      <color theme="1"/>
      <name val="Calibri (Body)"/>
    </font>
    <font>
      <sz val="10"/>
      <color theme="1"/>
      <name val="Calibri"/>
      <family val="2"/>
    </font>
    <font>
      <b/>
      <sz val="14"/>
      <color indexed="8"/>
      <name val="Arial Narrow"/>
      <family val="2"/>
    </font>
    <font>
      <sz val="11"/>
      <color indexed="8"/>
      <name val="Arial Narrow"/>
      <family val="2"/>
    </font>
    <font>
      <b/>
      <sz val="11"/>
      <color indexed="8"/>
      <name val="Arial Narrow"/>
      <family val="2"/>
    </font>
    <font>
      <sz val="10"/>
      <color indexed="8"/>
      <name val="Arial Narrow"/>
      <family val="2"/>
    </font>
    <font>
      <sz val="10"/>
      <name val="Arial Narrow"/>
      <family val="2"/>
    </font>
    <font>
      <sz val="11"/>
      <name val="Arial Narrow"/>
      <family val="2"/>
    </font>
    <font>
      <sz val="10"/>
      <color indexed="8"/>
      <name val="Arial Narrow"/>
      <family val="2"/>
      <charset val="238"/>
    </font>
    <font>
      <i/>
      <sz val="9"/>
      <color theme="1"/>
      <name val="Arial Narrow"/>
      <family val="2"/>
      <charset val="238"/>
    </font>
    <font>
      <sz val="8"/>
      <color theme="0" tint="-0.499984740745262"/>
      <name val="Arial Narrow"/>
      <family val="2"/>
    </font>
    <font>
      <i/>
      <sz val="8"/>
      <color theme="0" tint="-0.499984740745262"/>
      <name val="Arial Narrow"/>
      <family val="2"/>
      <charset val="238"/>
    </font>
    <font>
      <sz val="9"/>
      <color theme="1"/>
      <name val="Arial Narrow"/>
      <family val="2"/>
      <charset val="238"/>
    </font>
    <font>
      <i/>
      <sz val="10"/>
      <color theme="1"/>
      <name val="Arial Narrow"/>
      <family val="2"/>
      <charset val="238"/>
    </font>
    <font>
      <sz val="11"/>
      <color indexed="8"/>
      <name val="Arial Narrow"/>
      <family val="2"/>
      <charset val="238"/>
    </font>
    <font>
      <b/>
      <sz val="11"/>
      <color indexed="8"/>
      <name val="Arial Narrow"/>
      <family val="2"/>
      <charset val="238"/>
    </font>
    <font>
      <b/>
      <sz val="14"/>
      <color indexed="8"/>
      <name val="Arial Narrow"/>
      <family val="2"/>
      <charset val="238"/>
    </font>
    <font>
      <sz val="10"/>
      <name val="Arial CE"/>
      <family val="2"/>
      <charset val="238"/>
    </font>
    <font>
      <b/>
      <sz val="9"/>
      <name val="Times New Roman"/>
      <family val="1"/>
      <charset val="238"/>
    </font>
    <font>
      <sz val="9"/>
      <color indexed="8"/>
      <name val="Arial Narrow"/>
      <family val="2"/>
    </font>
    <font>
      <sz val="9"/>
      <name val="Arial Narrow"/>
      <family val="2"/>
    </font>
    <font>
      <u/>
      <sz val="10"/>
      <color indexed="8"/>
      <name val="Arial Narrow"/>
      <family val="2"/>
      <charset val="238"/>
    </font>
    <font>
      <sz val="10"/>
      <name val="SL Dutch"/>
    </font>
    <font>
      <i/>
      <sz val="10"/>
      <name val="Arial Narrow"/>
      <family val="2"/>
      <charset val="238"/>
    </font>
    <font>
      <i/>
      <sz val="9"/>
      <name val="Arial Narrow"/>
      <family val="2"/>
      <charset val="238"/>
    </font>
    <font>
      <b/>
      <sz val="9"/>
      <color indexed="8"/>
      <name val="Arial Narrow"/>
      <family val="2"/>
    </font>
    <font>
      <b/>
      <sz val="11"/>
      <name val="Arial Narrow"/>
      <family val="2"/>
    </font>
    <font>
      <sz val="9"/>
      <name val="Times New Roman"/>
      <family val="1"/>
      <charset val="238"/>
    </font>
    <font>
      <sz val="8"/>
      <color indexed="8"/>
      <name val="Arial Narrow"/>
      <family val="2"/>
    </font>
    <font>
      <sz val="8"/>
      <name val="Arial Narrow"/>
      <family val="2"/>
      <charset val="238"/>
    </font>
    <font>
      <i/>
      <sz val="8"/>
      <name val="Arial Narrow"/>
      <family val="2"/>
      <charset val="238"/>
    </font>
    <font>
      <sz val="10"/>
      <color rgb="FF000000"/>
      <name val="Arial Narrow"/>
      <family val="2"/>
      <charset val="238"/>
    </font>
    <font>
      <sz val="11"/>
      <color theme="1"/>
      <name val="Aptos Narrow"/>
      <family val="2"/>
    </font>
    <font>
      <sz val="10"/>
      <color theme="0" tint="-0.249977111117893"/>
      <name val="Arial Narrow"/>
      <family val="2"/>
    </font>
    <font>
      <b/>
      <sz val="10"/>
      <color indexed="8"/>
      <name val="Arial Narrow"/>
      <family val="2"/>
    </font>
    <font>
      <b/>
      <sz val="10"/>
      <name val="Arial Narrow"/>
      <family val="2"/>
    </font>
    <font>
      <i/>
      <sz val="10"/>
      <name val="Arial Narrow"/>
      <family val="2"/>
    </font>
    <font>
      <sz val="10"/>
      <color indexed="8"/>
      <name val="Calibri"/>
      <family val="2"/>
      <charset val="238"/>
    </font>
    <font>
      <b/>
      <sz val="10"/>
      <color indexed="8"/>
      <name val="Arial Narrow"/>
      <family val="2"/>
      <charset val="238"/>
    </font>
    <font>
      <b/>
      <i/>
      <sz val="10"/>
      <name val="Arial Narrow"/>
      <family val="2"/>
      <charset val="238"/>
    </font>
    <font>
      <i/>
      <u/>
      <sz val="10"/>
      <name val="Arial Narrow"/>
      <family val="2"/>
      <charset val="238"/>
    </font>
    <font>
      <sz val="8"/>
      <color theme="1"/>
      <name val="Arial Narrow"/>
      <family val="2"/>
      <charset val="238"/>
    </font>
    <font>
      <u/>
      <sz val="10"/>
      <color theme="1"/>
      <name val="Arial Narrow"/>
      <family val="2"/>
      <charset val="238"/>
    </font>
    <font>
      <b/>
      <u/>
      <sz val="11"/>
      <color indexed="8"/>
      <name val="Arial Narrow"/>
      <family val="2"/>
      <charset val="238"/>
    </font>
    <font>
      <b/>
      <sz val="12"/>
      <color indexed="8"/>
      <name val="Arial Narrow"/>
      <family val="2"/>
      <charset val="238"/>
    </font>
    <font>
      <sz val="10"/>
      <name val="Courier New"/>
      <family val="3"/>
      <charset val="1"/>
    </font>
    <font>
      <sz val="14"/>
      <color indexed="8"/>
      <name val="Arial Narrow"/>
      <family val="2"/>
    </font>
    <font>
      <sz val="10"/>
      <name val="Times New Roman"/>
      <family val="1"/>
    </font>
    <font>
      <sz val="13"/>
      <name val="Times New Roman CE"/>
      <charset val="238"/>
    </font>
    <font>
      <i/>
      <sz val="10"/>
      <color indexed="8"/>
      <name val="Arial Narrow"/>
      <family val="2"/>
      <charset val="238"/>
    </font>
    <font>
      <sz val="10"/>
      <name val="Aptos Narrow"/>
      <family val="2"/>
    </font>
    <font>
      <sz val="9"/>
      <color indexed="8"/>
      <name val="Calibri"/>
      <family val="2"/>
      <charset val="238"/>
    </font>
    <font>
      <b/>
      <i/>
      <sz val="10"/>
      <color indexed="10"/>
      <name val="Arial"/>
      <family val="2"/>
    </font>
    <font>
      <sz val="8"/>
      <name val="Arial"/>
      <family val="2"/>
      <charset val="238"/>
    </font>
    <font>
      <i/>
      <sz val="8"/>
      <color theme="1"/>
      <name val="Arial Narrow"/>
      <family val="2"/>
      <charset val="238"/>
    </font>
    <font>
      <i/>
      <sz val="9"/>
      <color rgb="FF000000"/>
      <name val="Arial Narrow"/>
      <family val="2"/>
      <charset val="238"/>
    </font>
    <font>
      <u/>
      <sz val="11"/>
      <color indexed="8"/>
      <name val="Arial Narrow"/>
      <family val="2"/>
    </font>
    <font>
      <u/>
      <sz val="11"/>
      <color rgb="FF000000"/>
      <name val="Arial Narrow"/>
      <family val="2"/>
      <charset val="238"/>
    </font>
    <font>
      <sz val="10"/>
      <name val="Arial CE"/>
    </font>
    <font>
      <sz val="10"/>
      <color rgb="FF7030A0"/>
      <name val="Arial Narrow"/>
      <family val="2"/>
    </font>
    <font>
      <sz val="11"/>
      <color rgb="FF006100"/>
      <name val="Calibri"/>
      <family val="2"/>
      <scheme val="minor"/>
    </font>
    <font>
      <sz val="10"/>
      <color theme="9" tint="-0.249977111117893"/>
      <name val="Arial Narrow"/>
      <family val="2"/>
    </font>
    <font>
      <b/>
      <sz val="10"/>
      <color theme="9" tint="-0.249977111117893"/>
      <name val="Arial Narrow"/>
      <family val="2"/>
    </font>
    <font>
      <b/>
      <sz val="11"/>
      <color rgb="FF000000"/>
      <name val="Calibri"/>
      <family val="2"/>
      <charset val="238"/>
    </font>
    <font>
      <b/>
      <sz val="10"/>
      <color theme="9" tint="-0.249977111117893"/>
      <name val="Arial Narrow"/>
      <family val="2"/>
      <charset val="238"/>
    </font>
    <font>
      <sz val="10"/>
      <color rgb="FFC00000"/>
      <name val="Arial Narrow"/>
      <family val="2"/>
    </font>
    <font>
      <sz val="10"/>
      <color theme="9" tint="-0.249977111117893"/>
      <name val="Arial Narrow"/>
      <family val="2"/>
      <charset val="238"/>
    </font>
    <font>
      <b/>
      <i/>
      <sz val="9"/>
      <name val="Arial Narrow"/>
      <family val="2"/>
    </font>
    <font>
      <sz val="11"/>
      <color rgb="FF000000"/>
      <name val="Segoe UI"/>
      <family val="2"/>
      <charset val="238"/>
    </font>
    <font>
      <sz val="11"/>
      <color theme="1"/>
      <name val="Segoe UI"/>
      <family val="2"/>
      <charset val="238"/>
    </font>
    <font>
      <sz val="8"/>
      <color theme="0" tint="-0.499984740745262"/>
      <name val="Arial Narrow"/>
      <family val="2"/>
      <charset val="238"/>
    </font>
    <font>
      <sz val="11"/>
      <color rgb="FF000000"/>
      <name val="Arial Narrow"/>
      <family val="2"/>
      <charset val="238"/>
    </font>
    <font>
      <u/>
      <sz val="10"/>
      <name val="Arial Narrow"/>
      <family val="2"/>
    </font>
    <font>
      <i/>
      <u/>
      <sz val="10"/>
      <name val="Arial Narrow"/>
      <family val="2"/>
    </font>
    <font>
      <b/>
      <sz val="12"/>
      <color indexed="8"/>
      <name val="Arial Narrow"/>
      <family val="2"/>
    </font>
    <font>
      <b/>
      <sz val="12"/>
      <color rgb="FF0070C0"/>
      <name val="Aptos Narrow"/>
      <family val="2"/>
    </font>
    <font>
      <b/>
      <sz val="14"/>
      <name val="Arial Narrow"/>
      <family val="2"/>
    </font>
    <font>
      <b/>
      <u/>
      <sz val="10"/>
      <name val="Arial Narrow"/>
      <family val="2"/>
    </font>
    <font>
      <b/>
      <i/>
      <sz val="10"/>
      <color indexed="10"/>
      <name val="Arial"/>
      <family val="2"/>
      <charset val="238"/>
    </font>
    <font>
      <b/>
      <sz val="10"/>
      <color rgb="FF000000"/>
      <name val="Arial Narrow"/>
      <family val="2"/>
      <charset val="238"/>
    </font>
    <font>
      <i/>
      <sz val="10"/>
      <color indexed="8"/>
      <name val="Arial Narrow"/>
      <family val="2"/>
    </font>
    <font>
      <sz val="10"/>
      <color theme="1" tint="0.499984740745262"/>
      <name val="Arial Narrow"/>
      <family val="2"/>
    </font>
    <font>
      <sz val="10"/>
      <color theme="1"/>
      <name val="Calibri"/>
      <family val="2"/>
      <charset val="238"/>
      <scheme val="minor"/>
    </font>
    <font>
      <b/>
      <sz val="10"/>
      <color theme="1"/>
      <name val="Calibri"/>
      <family val="2"/>
      <charset val="238"/>
      <scheme val="minor"/>
    </font>
    <font>
      <b/>
      <sz val="10"/>
      <color theme="0"/>
      <name val="Arial"/>
      <family val="2"/>
      <charset val="238"/>
    </font>
    <font>
      <u/>
      <sz val="10"/>
      <name val="Arial"/>
      <family val="2"/>
      <charset val="238"/>
    </font>
    <font>
      <sz val="10"/>
      <name val="MS Trebuchet"/>
      <charset val="238"/>
    </font>
    <font>
      <b/>
      <i/>
      <sz val="8"/>
      <color theme="1"/>
      <name val="Calibri"/>
      <family val="2"/>
      <scheme val="minor"/>
    </font>
    <font>
      <b/>
      <sz val="9"/>
      <color rgb="FF000000"/>
      <name val="Aptos Narrow"/>
      <family val="2"/>
    </font>
  </fonts>
  <fills count="41">
    <fill>
      <patternFill patternType="none"/>
    </fill>
    <fill>
      <patternFill patternType="gray125"/>
    </fill>
    <fill>
      <patternFill patternType="solid">
        <fgColor indexed="43"/>
        <bgColor indexed="64"/>
      </patternFill>
    </fill>
    <fill>
      <patternFill patternType="solid">
        <fgColor theme="8"/>
        <bgColor theme="8"/>
      </patternFill>
    </fill>
    <fill>
      <patternFill patternType="solid">
        <fgColor theme="2" tint="-0.89999084444715716"/>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5" tint="0.39997558519241921"/>
        <bgColor indexed="45"/>
      </patternFill>
    </fill>
    <fill>
      <patternFill patternType="solid">
        <fgColor indexed="22"/>
        <bgColor indexed="31"/>
      </patternFill>
    </fill>
    <fill>
      <patternFill patternType="solid">
        <fgColor rgb="FF00B0F0"/>
        <bgColor indexed="64"/>
      </patternFill>
    </fill>
    <fill>
      <patternFill patternType="solid">
        <fgColor rgb="FFFF0000"/>
        <bgColor indexed="64"/>
      </patternFill>
    </fill>
    <fill>
      <patternFill patternType="solid">
        <fgColor them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theme="9" tint="0.79998168889431442"/>
        <bgColor indexed="64"/>
      </patternFill>
    </fill>
    <fill>
      <patternFill patternType="solid">
        <fgColor theme="4"/>
        <bgColor indexed="25"/>
      </patternFill>
    </fill>
    <fill>
      <patternFill patternType="solid">
        <fgColor rgb="FFE7E6E6"/>
        <bgColor indexed="64"/>
      </patternFill>
    </fill>
    <fill>
      <patternFill patternType="solid">
        <fgColor theme="0" tint="-4.9989318521683403E-2"/>
        <bgColor indexed="64"/>
      </patternFill>
    </fill>
    <fill>
      <patternFill patternType="solid">
        <fgColor theme="8"/>
        <bgColor rgb="FF3366FF"/>
      </patternFill>
    </fill>
    <fill>
      <patternFill patternType="mediumGray">
        <fgColor theme="2" tint="-0.89999084444715716"/>
        <bgColor rgb="FF34342B"/>
      </patternFill>
    </fill>
    <fill>
      <patternFill patternType="solid">
        <fgColor theme="5" tint="0.39988402966399123"/>
        <bgColor rgb="FFFFCCA2"/>
      </patternFill>
    </fill>
    <fill>
      <patternFill patternType="solid">
        <fgColor theme="4" tint="0.79989013336588644"/>
        <bgColor rgb="FFE7E6E6"/>
      </patternFill>
    </fill>
    <fill>
      <patternFill patternType="solid">
        <fgColor theme="7" tint="0.79989013336588644"/>
        <bgColor rgb="FFFFFFCC"/>
      </patternFill>
    </fill>
    <fill>
      <patternFill patternType="darkGray">
        <fgColor theme="3" tint="0.79989013336588644"/>
        <bgColor rgb="FFD9DBD8"/>
      </patternFill>
    </fill>
    <fill>
      <patternFill patternType="solid">
        <fgColor theme="4"/>
        <bgColor rgb="FF4472C4"/>
      </patternFill>
    </fill>
    <fill>
      <patternFill patternType="mediumGray">
        <fgColor rgb="FFBFBFBF"/>
        <bgColor rgb="FFC2C0C0"/>
      </patternFill>
    </fill>
    <fill>
      <patternFill patternType="solid">
        <fgColor rgb="FFE7E6E6"/>
        <bgColor rgb="FFDEEBF7"/>
      </patternFill>
    </fill>
    <fill>
      <patternFill patternType="solid">
        <fgColor theme="0" tint="-4.9989318521683403E-2"/>
        <bgColor rgb="FFE7E6E6"/>
      </patternFill>
    </fill>
    <fill>
      <patternFill patternType="solid">
        <fgColor rgb="FFFFFFFF"/>
        <bgColor rgb="FFF2F2F2"/>
      </patternFill>
    </fill>
    <fill>
      <patternFill patternType="solid">
        <fgColor theme="1"/>
        <bgColor indexed="64"/>
      </patternFill>
    </fill>
    <fill>
      <patternFill patternType="solid">
        <fgColor theme="0" tint="-0.34998626667073579"/>
        <bgColor indexed="64"/>
      </patternFill>
    </fill>
    <fill>
      <patternFill patternType="solid">
        <fgColor indexed="22"/>
        <bgColor indexed="64"/>
      </patternFill>
    </fill>
    <fill>
      <patternFill patternType="solid">
        <fgColor theme="2" tint="-9.9978637043366805E-2"/>
        <bgColor indexed="64"/>
      </patternFill>
    </fill>
    <fill>
      <patternFill patternType="solid">
        <fgColor rgb="FFC6EFCE"/>
      </patternFill>
    </fill>
    <fill>
      <patternFill patternType="solid">
        <fgColor rgb="FFFFFF99"/>
        <bgColor indexed="64"/>
      </patternFill>
    </fill>
    <fill>
      <patternFill patternType="solid">
        <fgColor theme="0" tint="-0.14999847407452621"/>
        <bgColor rgb="FFE7E6E6"/>
      </patternFill>
    </fill>
  </fills>
  <borders count="60">
    <border>
      <left/>
      <right/>
      <top/>
      <bottom/>
      <diagonal/>
    </border>
    <border>
      <left/>
      <right/>
      <top/>
      <bottom style="thin">
        <color auto="1"/>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thin">
        <color auto="1"/>
      </right>
      <top/>
      <bottom/>
      <diagonal/>
    </border>
    <border>
      <left style="thin">
        <color indexed="64"/>
      </left>
      <right style="thin">
        <color indexed="64"/>
      </right>
      <top/>
      <bottom/>
      <diagonal/>
    </border>
    <border>
      <left style="medium">
        <color indexed="8"/>
      </left>
      <right/>
      <top style="medium">
        <color indexed="8"/>
      </top>
      <bottom/>
      <diagonal/>
    </border>
    <border>
      <left/>
      <right/>
      <top style="medium">
        <color indexed="8"/>
      </top>
      <bottom style="thin">
        <color indexed="8"/>
      </bottom>
      <diagonal/>
    </border>
    <border>
      <left style="medium">
        <color indexed="8"/>
      </left>
      <right/>
      <top/>
      <bottom/>
      <diagonal/>
    </border>
    <border>
      <left style="medium">
        <color indexed="8"/>
      </left>
      <right/>
      <top style="thin">
        <color indexed="64"/>
      </top>
      <bottom style="thin">
        <color indexed="64"/>
      </bottom>
      <diagonal/>
    </border>
    <border>
      <left style="medium">
        <color indexed="8"/>
      </left>
      <right/>
      <top/>
      <bottom style="medium">
        <color indexed="8"/>
      </bottom>
      <diagonal/>
    </border>
    <border>
      <left/>
      <right/>
      <top/>
      <bottom style="medium">
        <color indexed="8"/>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style="hair">
        <color theme="0" tint="-0.34998626667073579"/>
      </right>
      <top/>
      <bottom style="thin">
        <color indexed="64"/>
      </bottom>
      <diagonal/>
    </border>
    <border>
      <left style="hair">
        <color indexed="8"/>
      </left>
      <right style="hair">
        <color indexed="8"/>
      </right>
      <top style="hair">
        <color indexed="8"/>
      </top>
      <bottom style="hair">
        <color indexed="8"/>
      </bottom>
      <diagonal/>
    </border>
    <border>
      <left/>
      <right/>
      <top/>
      <bottom style="thin">
        <color indexed="8"/>
      </bottom>
      <diagonal/>
    </border>
    <border>
      <left/>
      <right/>
      <top style="thin">
        <color auto="1"/>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8"/>
      </top>
      <bottom style="medium">
        <color indexed="8"/>
      </bottom>
      <diagonal/>
    </border>
    <border>
      <left/>
      <right/>
      <top style="thin">
        <color indexed="64"/>
      </top>
      <bottom/>
      <diagonal/>
    </border>
    <border>
      <left/>
      <right/>
      <top/>
      <bottom style="double">
        <color indexed="8"/>
      </bottom>
      <diagonal/>
    </border>
    <border>
      <left/>
      <right/>
      <top style="medium">
        <color indexed="8"/>
      </top>
      <bottom style="double">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thin">
        <color indexed="64"/>
      </right>
      <top style="thin">
        <color auto="1"/>
      </top>
      <bottom/>
      <diagonal/>
    </border>
    <border>
      <left/>
      <right style="thin">
        <color indexed="64"/>
      </right>
      <top/>
      <bottom style="medium">
        <color indexed="8"/>
      </bottom>
      <diagonal/>
    </border>
    <border>
      <left/>
      <right style="thin">
        <color auto="1"/>
      </right>
      <top style="thin">
        <color indexed="8"/>
      </top>
      <bottom style="medium">
        <color indexed="8"/>
      </bottom>
      <diagonal/>
    </border>
    <border>
      <left style="thin">
        <color indexed="64"/>
      </left>
      <right style="thin">
        <color auto="1"/>
      </right>
      <top style="medium">
        <color indexed="8"/>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auto="1"/>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47">
    <xf numFmtId="0" fontId="0" fillId="0" borderId="0"/>
    <xf numFmtId="44" fontId="5" fillId="0" borderId="0" applyFont="0" applyFill="0" applyBorder="0" applyAlignment="0" applyProtection="0"/>
    <xf numFmtId="0" fontId="13" fillId="0" borderId="0"/>
    <xf numFmtId="0" fontId="15" fillId="0" borderId="0"/>
    <xf numFmtId="0" fontId="22" fillId="0" borderId="0"/>
    <xf numFmtId="0" fontId="4" fillId="0" borderId="0"/>
    <xf numFmtId="0" fontId="15" fillId="0" borderId="0"/>
    <xf numFmtId="168" fontId="22" fillId="0" borderId="0" applyFill="0" applyBorder="0" applyAlignment="0" applyProtection="0"/>
    <xf numFmtId="0" fontId="35" fillId="0" borderId="0"/>
    <xf numFmtId="0" fontId="35" fillId="0" borderId="0"/>
    <xf numFmtId="0" fontId="15" fillId="0" borderId="0"/>
    <xf numFmtId="0" fontId="15" fillId="0" borderId="0"/>
    <xf numFmtId="49" fontId="43" fillId="0" borderId="0" applyNumberFormat="0" applyAlignment="0">
      <alignment vertical="top"/>
    </xf>
    <xf numFmtId="171" fontId="22" fillId="0" borderId="0" applyFont="0" applyFill="0" applyBorder="0" applyAlignment="0" applyProtection="0"/>
    <xf numFmtId="43" fontId="4" fillId="0" borderId="0" applyFont="0" applyFill="0" applyBorder="0" applyAlignment="0" applyProtection="0"/>
    <xf numFmtId="0" fontId="35" fillId="0" borderId="0"/>
    <xf numFmtId="173" fontId="53" fillId="0" borderId="0"/>
    <xf numFmtId="0" fontId="4" fillId="0" borderId="0"/>
    <xf numFmtId="0" fontId="64" fillId="0" borderId="0"/>
    <xf numFmtId="0" fontId="72" fillId="0" borderId="0"/>
    <xf numFmtId="2" fontId="72" fillId="0" borderId="0">
      <alignment wrapText="1"/>
    </xf>
    <xf numFmtId="174" fontId="35" fillId="0" borderId="0" applyFill="0" applyBorder="0" applyAlignment="0" applyProtection="0"/>
    <xf numFmtId="0" fontId="12" fillId="0" borderId="0"/>
    <xf numFmtId="44" fontId="4" fillId="0" borderId="0" applyFont="0" applyFill="0" applyBorder="0" applyAlignment="0" applyProtection="0"/>
    <xf numFmtId="0" fontId="35" fillId="0" borderId="0"/>
    <xf numFmtId="0" fontId="35" fillId="0" borderId="0"/>
    <xf numFmtId="0" fontId="3" fillId="0" borderId="0"/>
    <xf numFmtId="0" fontId="137" fillId="0" borderId="0"/>
    <xf numFmtId="0" fontId="142" fillId="0" borderId="0"/>
    <xf numFmtId="0" fontId="152" fillId="0" borderId="0"/>
    <xf numFmtId="0" fontId="48" fillId="0" borderId="0"/>
    <xf numFmtId="0" fontId="72" fillId="0" borderId="0"/>
    <xf numFmtId="0" fontId="48" fillId="0" borderId="0"/>
    <xf numFmtId="0" fontId="35" fillId="0" borderId="0"/>
    <xf numFmtId="0" fontId="3" fillId="0" borderId="0"/>
    <xf numFmtId="0" fontId="168" fillId="0" borderId="0"/>
    <xf numFmtId="44" fontId="3" fillId="0" borderId="0" applyFont="0" applyFill="0" applyBorder="0" applyAlignment="0" applyProtection="0"/>
    <xf numFmtId="43" fontId="3" fillId="0" borderId="0" applyFont="0" applyFill="0" applyBorder="0" applyAlignment="0" applyProtection="0"/>
    <xf numFmtId="0" fontId="137" fillId="0" borderId="0"/>
    <xf numFmtId="0" fontId="137" fillId="0" borderId="0"/>
    <xf numFmtId="0" fontId="178" fillId="0" borderId="0"/>
    <xf numFmtId="0" fontId="180" fillId="38" borderId="0" applyNumberFormat="0" applyBorder="0" applyAlignment="0" applyProtection="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xf numFmtId="0" fontId="1" fillId="0" borderId="0"/>
  </cellStyleXfs>
  <cellXfs count="1811">
    <xf numFmtId="0" fontId="0" fillId="0" borderId="0" xfId="0"/>
    <xf numFmtId="0" fontId="6" fillId="0" borderId="0" xfId="0" applyFont="1"/>
    <xf numFmtId="0" fontId="7" fillId="0" borderId="0" xfId="0" applyFont="1"/>
    <xf numFmtId="44" fontId="7" fillId="0" borderId="0" xfId="1" applyFont="1"/>
    <xf numFmtId="0" fontId="8" fillId="0" borderId="0" xfId="0" applyFont="1"/>
    <xf numFmtId="0" fontId="9" fillId="0" borderId="0" xfId="0" applyFont="1"/>
    <xf numFmtId="0" fontId="10" fillId="0" borderId="0" xfId="0" applyFont="1"/>
    <xf numFmtId="0" fontId="11" fillId="0" borderId="0" xfId="0" applyFont="1"/>
    <xf numFmtId="0" fontId="11" fillId="0" borderId="1" xfId="0" applyFont="1" applyBorder="1"/>
    <xf numFmtId="7" fontId="7" fillId="0" borderId="0" xfId="1" applyNumberFormat="1" applyFont="1"/>
    <xf numFmtId="0" fontId="7" fillId="0" borderId="1" xfId="0" applyFont="1" applyBorder="1"/>
    <xf numFmtId="7" fontId="7" fillId="0" borderId="1" xfId="1" applyNumberFormat="1" applyFont="1" applyBorder="1"/>
    <xf numFmtId="7" fontId="9" fillId="0" borderId="0" xfId="1" applyNumberFormat="1" applyFont="1"/>
    <xf numFmtId="16" fontId="7" fillId="0" borderId="0" xfId="0" quotePrefix="1" applyNumberFormat="1" applyFont="1"/>
    <xf numFmtId="0" fontId="7" fillId="0" borderId="0" xfId="0" quotePrefix="1" applyFont="1"/>
    <xf numFmtId="0" fontId="19" fillId="0" borderId="0" xfId="0" applyFont="1"/>
    <xf numFmtId="0" fontId="20" fillId="0" borderId="1" xfId="0" applyFont="1" applyBorder="1"/>
    <xf numFmtId="0" fontId="19" fillId="0" borderId="1" xfId="0" applyFont="1" applyBorder="1"/>
    <xf numFmtId="167" fontId="24" fillId="0" borderId="0" xfId="4" applyNumberFormat="1" applyFont="1" applyAlignment="1">
      <alignment vertical="top"/>
    </xf>
    <xf numFmtId="166" fontId="23" fillId="3" borderId="6" xfId="4" applyNumberFormat="1" applyFont="1" applyFill="1" applyBorder="1" applyAlignment="1">
      <alignment horizontal="left" vertical="top"/>
    </xf>
    <xf numFmtId="166" fontId="23" fillId="3" borderId="6" xfId="4" applyNumberFormat="1" applyFont="1" applyFill="1" applyBorder="1" applyAlignment="1">
      <alignment horizontal="center" vertical="top"/>
    </xf>
    <xf numFmtId="1" fontId="23" fillId="3" borderId="6" xfId="4" applyNumberFormat="1" applyFont="1" applyFill="1" applyBorder="1" applyAlignment="1">
      <alignment horizontal="center" vertical="top"/>
    </xf>
    <xf numFmtId="166" fontId="23" fillId="3" borderId="5" xfId="4" applyNumberFormat="1" applyFont="1" applyFill="1" applyBorder="1" applyAlignment="1">
      <alignment horizontal="center" vertical="top"/>
    </xf>
    <xf numFmtId="0" fontId="23" fillId="3" borderId="6" xfId="4" applyFont="1" applyFill="1" applyBorder="1" applyAlignment="1">
      <alignment horizontal="center" vertical="top"/>
    </xf>
    <xf numFmtId="0" fontId="25" fillId="0" borderId="0" xfId="4" applyFont="1"/>
    <xf numFmtId="0" fontId="24" fillId="0" borderId="0" xfId="4" applyFont="1"/>
    <xf numFmtId="0" fontId="16" fillId="0" borderId="9" xfId="4" applyFont="1" applyBorder="1" applyAlignment="1">
      <alignment vertical="top"/>
    </xf>
    <xf numFmtId="166" fontId="24" fillId="0" borderId="0" xfId="4" applyNumberFormat="1" applyFont="1" applyAlignment="1">
      <alignment horizontal="center" vertical="top"/>
    </xf>
    <xf numFmtId="49" fontId="26" fillId="0" borderId="0" xfId="4" applyNumberFormat="1" applyFont="1" applyAlignment="1">
      <alignment horizontal="center" vertical="center"/>
    </xf>
    <xf numFmtId="0" fontId="26" fillId="0" borderId="0" xfId="4" applyFont="1" applyAlignment="1">
      <alignment horizontal="center" vertical="center"/>
    </xf>
    <xf numFmtId="0" fontId="24" fillId="5" borderId="10" xfId="4" applyFont="1" applyFill="1" applyBorder="1" applyAlignment="1">
      <alignment horizontal="center" textRotation="90" wrapText="1"/>
    </xf>
    <xf numFmtId="49" fontId="24" fillId="6" borderId="10" xfId="4" applyNumberFormat="1" applyFont="1" applyFill="1" applyBorder="1" applyAlignment="1">
      <alignment horizontal="center" textRotation="90"/>
    </xf>
    <xf numFmtId="49" fontId="24" fillId="7" borderId="10" xfId="4" applyNumberFormat="1" applyFont="1" applyFill="1" applyBorder="1" applyAlignment="1">
      <alignment horizontal="center" vertical="top"/>
    </xf>
    <xf numFmtId="49" fontId="24" fillId="8" borderId="10" xfId="4" applyNumberFormat="1" applyFont="1" applyFill="1" applyBorder="1" applyAlignment="1">
      <alignment vertical="top"/>
    </xf>
    <xf numFmtId="49" fontId="27" fillId="9" borderId="0" xfId="4" applyNumberFormat="1" applyFont="1" applyFill="1" applyAlignment="1">
      <alignment horizontal="left" vertical="top"/>
    </xf>
    <xf numFmtId="0" fontId="28" fillId="0" borderId="0" xfId="4" applyFont="1" applyAlignment="1">
      <alignment horizontal="center" vertical="top"/>
    </xf>
    <xf numFmtId="49" fontId="24" fillId="8" borderId="10" xfId="4" applyNumberFormat="1" applyFont="1" applyFill="1" applyBorder="1" applyAlignment="1">
      <alignment vertical="top" wrapText="1"/>
    </xf>
    <xf numFmtId="167" fontId="24" fillId="0" borderId="0" xfId="4" applyNumberFormat="1" applyFont="1" applyAlignment="1">
      <alignment vertical="top" wrapText="1"/>
    </xf>
    <xf numFmtId="49" fontId="27" fillId="9" borderId="0" xfId="4" applyNumberFormat="1" applyFont="1" applyFill="1" applyAlignment="1">
      <alignment horizontal="left" vertical="top" wrapText="1"/>
    </xf>
    <xf numFmtId="0" fontId="24" fillId="0" borderId="0" xfId="4" applyFont="1" applyAlignment="1">
      <alignment horizontal="center" vertical="top" wrapText="1"/>
    </xf>
    <xf numFmtId="0" fontId="28" fillId="0" borderId="0" xfId="4" applyFont="1" applyAlignment="1">
      <alignment horizontal="center" vertical="top" wrapText="1"/>
    </xf>
    <xf numFmtId="0" fontId="24" fillId="0" borderId="0" xfId="4" applyFont="1" applyAlignment="1">
      <alignment horizontal="left" vertical="top" wrapText="1"/>
    </xf>
    <xf numFmtId="4" fontId="29" fillId="0" borderId="0" xfId="4" applyNumberFormat="1" applyFont="1" applyAlignment="1">
      <alignment horizontal="center"/>
    </xf>
    <xf numFmtId="49" fontId="27" fillId="10" borderId="0" xfId="4" applyNumberFormat="1" applyFont="1" applyFill="1" applyAlignment="1">
      <alignment horizontal="left" vertical="top"/>
    </xf>
    <xf numFmtId="49" fontId="24" fillId="8" borderId="10" xfId="4" applyNumberFormat="1" applyFont="1" applyFill="1" applyBorder="1" applyAlignment="1">
      <alignment vertical="center" wrapText="1"/>
    </xf>
    <xf numFmtId="167" fontId="24" fillId="0" borderId="0" xfId="4" applyNumberFormat="1" applyFont="1" applyAlignment="1">
      <alignment vertical="center" wrapText="1"/>
    </xf>
    <xf numFmtId="49" fontId="24" fillId="0" borderId="0" xfId="4" applyNumberFormat="1" applyFont="1" applyAlignment="1">
      <alignment horizontal="left" vertical="center"/>
    </xf>
    <xf numFmtId="0" fontId="30" fillId="0" borderId="0" xfId="4" applyFont="1" applyAlignment="1">
      <alignment horizontal="left" vertical="center" wrapText="1"/>
    </xf>
    <xf numFmtId="4" fontId="29" fillId="0" borderId="0" xfId="4" applyNumberFormat="1" applyFont="1" applyAlignment="1">
      <alignment horizontal="left" vertical="center"/>
    </xf>
    <xf numFmtId="1" fontId="29" fillId="0" borderId="0" xfId="4" applyNumberFormat="1" applyFont="1" applyAlignment="1">
      <alignment horizontal="left" vertical="center"/>
    </xf>
    <xf numFmtId="165" fontId="29" fillId="0" borderId="0" xfId="4" applyNumberFormat="1" applyFont="1" applyAlignment="1">
      <alignment horizontal="right" vertical="center"/>
    </xf>
    <xf numFmtId="4" fontId="29" fillId="0" borderId="0" xfId="4" applyNumberFormat="1" applyFont="1" applyAlignment="1">
      <alignment horizontal="center" vertical="center"/>
    </xf>
    <xf numFmtId="0" fontId="29" fillId="0" borderId="0" xfId="4" applyFont="1" applyAlignment="1">
      <alignment horizontal="center" vertical="center"/>
    </xf>
    <xf numFmtId="0" fontId="24" fillId="0" borderId="0" xfId="4" applyFont="1" applyAlignment="1">
      <alignment horizontal="left" vertical="center" wrapText="1"/>
    </xf>
    <xf numFmtId="49" fontId="24" fillId="0" borderId="0" xfId="4" applyNumberFormat="1" applyFont="1" applyAlignment="1">
      <alignment horizontal="left" vertical="top"/>
    </xf>
    <xf numFmtId="0" fontId="24" fillId="0" borderId="0" xfId="4" applyFont="1" applyAlignment="1">
      <alignment horizontal="left" vertical="top"/>
    </xf>
    <xf numFmtId="0" fontId="24" fillId="0" borderId="0" xfId="4" applyFont="1" applyAlignment="1">
      <alignment horizontal="center" vertical="top"/>
    </xf>
    <xf numFmtId="1" fontId="24" fillId="0" borderId="0" xfId="4" applyNumberFormat="1" applyFont="1" applyAlignment="1">
      <alignment vertical="top"/>
    </xf>
    <xf numFmtId="166" fontId="24" fillId="0" borderId="0" xfId="4" applyNumberFormat="1" applyFont="1" applyAlignment="1">
      <alignment vertical="top"/>
    </xf>
    <xf numFmtId="49" fontId="24" fillId="0" borderId="11" xfId="4" applyNumberFormat="1" applyFont="1" applyBorder="1" applyAlignment="1">
      <alignment horizontal="left" vertical="top"/>
    </xf>
    <xf numFmtId="0" fontId="29" fillId="0" borderId="12" xfId="4" applyFont="1" applyBorder="1" applyAlignment="1">
      <alignment horizontal="left" vertical="top"/>
    </xf>
    <xf numFmtId="0" fontId="29" fillId="0" borderId="12" xfId="4" applyFont="1" applyBorder="1" applyAlignment="1">
      <alignment horizontal="center" vertical="top"/>
    </xf>
    <xf numFmtId="1" fontId="29" fillId="0" borderId="12" xfId="4" applyNumberFormat="1" applyFont="1" applyBorder="1" applyAlignment="1">
      <alignment horizontal="left" vertical="top"/>
    </xf>
    <xf numFmtId="166" fontId="29" fillId="0" borderId="12" xfId="4" applyNumberFormat="1" applyFont="1" applyBorder="1" applyAlignment="1">
      <alignment horizontal="right" vertical="top"/>
    </xf>
    <xf numFmtId="166" fontId="29" fillId="0" borderId="0" xfId="4" applyNumberFormat="1" applyFont="1" applyAlignment="1">
      <alignment horizontal="center" vertical="top"/>
    </xf>
    <xf numFmtId="0" fontId="29" fillId="0" borderId="0" xfId="4" applyFont="1" applyAlignment="1">
      <alignment horizontal="center" vertical="top"/>
    </xf>
    <xf numFmtId="49" fontId="24" fillId="0" borderId="13" xfId="4" applyNumberFormat="1" applyFont="1" applyBorder="1" applyAlignment="1">
      <alignment horizontal="left" vertical="top"/>
    </xf>
    <xf numFmtId="0" fontId="29" fillId="0" borderId="0" xfId="4" applyFont="1" applyAlignment="1">
      <alignment horizontal="left" vertical="top"/>
    </xf>
    <xf numFmtId="1" fontId="29" fillId="0" borderId="0" xfId="4" applyNumberFormat="1" applyFont="1" applyAlignment="1">
      <alignment horizontal="left" vertical="top"/>
    </xf>
    <xf numFmtId="166" fontId="29" fillId="0" borderId="0" xfId="4" applyNumberFormat="1" applyFont="1" applyAlignment="1">
      <alignment horizontal="right" vertical="top"/>
    </xf>
    <xf numFmtId="49" fontId="16" fillId="5" borderId="14" xfId="4" applyNumberFormat="1" applyFont="1" applyFill="1" applyBorder="1" applyAlignment="1">
      <alignment horizontal="right" vertical="top"/>
    </xf>
    <xf numFmtId="49" fontId="29" fillId="0" borderId="15" xfId="4" applyNumberFormat="1" applyFont="1" applyBorder="1" applyAlignment="1">
      <alignment horizontal="left" vertical="top"/>
    </xf>
    <xf numFmtId="0" fontId="24" fillId="0" borderId="16" xfId="4" applyFont="1" applyBorder="1" applyAlignment="1">
      <alignment horizontal="left" vertical="top"/>
    </xf>
    <xf numFmtId="0" fontId="24" fillId="0" borderId="16" xfId="4" applyFont="1" applyBorder="1" applyAlignment="1">
      <alignment horizontal="center" vertical="top"/>
    </xf>
    <xf numFmtId="1" fontId="24" fillId="0" borderId="16" xfId="4" applyNumberFormat="1" applyFont="1" applyBorder="1" applyAlignment="1">
      <alignment horizontal="left" vertical="top"/>
    </xf>
    <xf numFmtId="166" fontId="24" fillId="0" borderId="16" xfId="4" applyNumberFormat="1" applyFont="1" applyBorder="1" applyAlignment="1">
      <alignment horizontal="right" vertical="top"/>
    </xf>
    <xf numFmtId="0" fontId="24" fillId="5" borderId="10" xfId="4" applyFont="1" applyFill="1" applyBorder="1" applyAlignment="1">
      <alignment vertical="top"/>
    </xf>
    <xf numFmtId="49" fontId="24" fillId="6" borderId="10" xfId="4" applyNumberFormat="1" applyFont="1" applyFill="1" applyBorder="1" applyAlignment="1">
      <alignment vertical="top"/>
    </xf>
    <xf numFmtId="49" fontId="24" fillId="7" borderId="10" xfId="4" applyNumberFormat="1" applyFont="1" applyFill="1" applyBorder="1" applyAlignment="1">
      <alignment vertical="top"/>
    </xf>
    <xf numFmtId="49" fontId="15" fillId="0" borderId="0" xfId="6" applyNumberFormat="1" applyAlignment="1">
      <alignment horizontal="center" vertical="top" wrapText="1"/>
    </xf>
    <xf numFmtId="2" fontId="15" fillId="0" borderId="0" xfId="6" applyNumberFormat="1" applyAlignment="1">
      <alignment vertical="top" wrapText="1"/>
    </xf>
    <xf numFmtId="1" fontId="24" fillId="0" borderId="0" xfId="4" applyNumberFormat="1" applyFont="1" applyAlignment="1">
      <alignment horizontal="center" vertical="top"/>
    </xf>
    <xf numFmtId="1" fontId="24" fillId="0" borderId="0" xfId="7" applyNumberFormat="1" applyFont="1" applyFill="1" applyBorder="1" applyAlignment="1" applyProtection="1">
      <alignment horizontal="right" vertical="top"/>
    </xf>
    <xf numFmtId="1" fontId="15" fillId="0" borderId="0" xfId="7" applyNumberFormat="1" applyFont="1" applyFill="1" applyBorder="1" applyAlignment="1" applyProtection="1">
      <alignment horizontal="center" vertical="top"/>
    </xf>
    <xf numFmtId="0" fontId="40" fillId="0" borderId="0" xfId="9" applyFont="1" applyAlignment="1">
      <alignment horizontal="left" vertical="top" wrapText="1"/>
    </xf>
    <xf numFmtId="169" fontId="36" fillId="0" borderId="0" xfId="10" applyNumberFormat="1" applyFont="1" applyAlignment="1">
      <alignment horizontal="right" vertical="top" wrapText="1"/>
    </xf>
    <xf numFmtId="1" fontId="15" fillId="0" borderId="0" xfId="11" applyNumberFormat="1" applyAlignment="1">
      <alignment horizontal="center" vertical="top"/>
    </xf>
    <xf numFmtId="0" fontId="15" fillId="0" borderId="0" xfId="11" applyAlignment="1">
      <alignment horizontal="center" vertical="top"/>
    </xf>
    <xf numFmtId="49" fontId="15" fillId="0" borderId="0" xfId="12" applyFont="1" applyAlignment="1">
      <alignment horizontal="left" vertical="top" wrapText="1" readingOrder="1"/>
    </xf>
    <xf numFmtId="1" fontId="44" fillId="0" borderId="0" xfId="11" applyNumberFormat="1" applyFont="1" applyAlignment="1">
      <alignment horizontal="center" vertical="top"/>
    </xf>
    <xf numFmtId="0" fontId="44" fillId="0" borderId="0" xfId="11" applyFont="1" applyAlignment="1">
      <alignment horizontal="center" vertical="top"/>
    </xf>
    <xf numFmtId="0" fontId="44" fillId="0" borderId="0" xfId="11" applyFont="1" applyAlignment="1">
      <alignment horizontal="left" vertical="top" wrapText="1"/>
    </xf>
    <xf numFmtId="1" fontId="44" fillId="0" borderId="0" xfId="13" applyNumberFormat="1" applyFont="1" applyFill="1" applyBorder="1" applyAlignment="1">
      <alignment horizontal="center" vertical="top"/>
    </xf>
    <xf numFmtId="169" fontId="15" fillId="0" borderId="0" xfId="13" applyNumberFormat="1" applyFont="1" applyFill="1" applyBorder="1" applyAlignment="1">
      <alignment horizontal="right" vertical="top"/>
    </xf>
    <xf numFmtId="1" fontId="15" fillId="0" borderId="0" xfId="13" applyNumberFormat="1" applyFont="1" applyFill="1" applyBorder="1" applyAlignment="1">
      <alignment horizontal="center" vertical="top"/>
    </xf>
    <xf numFmtId="0" fontId="15" fillId="0" borderId="0" xfId="11" applyAlignment="1">
      <alignment horizontal="left" vertical="top" wrapText="1"/>
    </xf>
    <xf numFmtId="1" fontId="24" fillId="0" borderId="0" xfId="7" applyNumberFormat="1" applyFont="1" applyFill="1" applyBorder="1" applyAlignment="1" applyProtection="1">
      <alignment horizontal="center" vertical="top"/>
    </xf>
    <xf numFmtId="0" fontId="50" fillId="0" borderId="0" xfId="15" applyFont="1" applyAlignment="1">
      <alignment horizontal="left" vertical="top" wrapText="1"/>
    </xf>
    <xf numFmtId="1" fontId="50" fillId="0" borderId="0" xfId="15" applyNumberFormat="1" applyFont="1" applyAlignment="1">
      <alignment horizontal="center" vertical="top"/>
    </xf>
    <xf numFmtId="0" fontId="50" fillId="0" borderId="0" xfId="15" applyFont="1" applyAlignment="1">
      <alignment horizontal="right" vertical="top" wrapText="1"/>
    </xf>
    <xf numFmtId="0" fontId="51" fillId="0" borderId="0" xfId="15" applyFont="1" applyAlignment="1">
      <alignment horizontal="left" vertical="top" wrapText="1"/>
    </xf>
    <xf numFmtId="1" fontId="37" fillId="0" borderId="0" xfId="7" applyNumberFormat="1" applyFont="1" applyFill="1" applyBorder="1" applyAlignment="1" applyProtection="1">
      <alignment horizontal="center" vertical="top"/>
    </xf>
    <xf numFmtId="173" fontId="36" fillId="0" borderId="0" xfId="16" applyFont="1" applyAlignment="1">
      <alignment vertical="top" wrapText="1"/>
    </xf>
    <xf numFmtId="1" fontId="24" fillId="0" borderId="16" xfId="4" applyNumberFormat="1" applyFont="1" applyBorder="1" applyAlignment="1">
      <alignment horizontal="center" vertical="top"/>
    </xf>
    <xf numFmtId="166" fontId="29" fillId="6" borderId="0" xfId="4" applyNumberFormat="1" applyFont="1" applyFill="1" applyAlignment="1">
      <alignment horizontal="right" vertical="top"/>
    </xf>
    <xf numFmtId="1" fontId="29" fillId="6" borderId="0" xfId="4" applyNumberFormat="1" applyFont="1" applyFill="1" applyAlignment="1">
      <alignment horizontal="center" vertical="top"/>
    </xf>
    <xf numFmtId="0" fontId="29" fillId="6" borderId="0" xfId="4" applyFont="1" applyFill="1" applyAlignment="1">
      <alignment horizontal="center" vertical="top"/>
    </xf>
    <xf numFmtId="166" fontId="29" fillId="6" borderId="0" xfId="4" applyNumberFormat="1" applyFont="1" applyFill="1" applyAlignment="1">
      <alignment horizontal="left" vertical="top"/>
    </xf>
    <xf numFmtId="1" fontId="29" fillId="0" borderId="0" xfId="4" applyNumberFormat="1" applyFont="1" applyAlignment="1">
      <alignment horizontal="center" vertical="top"/>
    </xf>
    <xf numFmtId="1" fontId="29" fillId="0" borderId="12" xfId="4" applyNumberFormat="1" applyFont="1" applyBorder="1" applyAlignment="1">
      <alignment horizontal="center" vertical="top"/>
    </xf>
    <xf numFmtId="1" fontId="29" fillId="0" borderId="0" xfId="4" applyNumberFormat="1" applyFont="1" applyAlignment="1">
      <alignment horizontal="center" vertical="center"/>
    </xf>
    <xf numFmtId="0" fontId="28" fillId="19" borderId="0" xfId="4" applyFont="1" applyFill="1" applyAlignment="1">
      <alignment horizontal="left" vertical="top" wrapText="1"/>
    </xf>
    <xf numFmtId="1" fontId="28" fillId="19" borderId="0" xfId="4" applyNumberFormat="1" applyFont="1" applyFill="1" applyAlignment="1">
      <alignment horizontal="center" vertical="top" wrapText="1"/>
    </xf>
    <xf numFmtId="49" fontId="27" fillId="19" borderId="0" xfId="4" applyNumberFormat="1" applyFont="1" applyFill="1" applyAlignment="1">
      <alignment horizontal="left" vertical="top"/>
    </xf>
    <xf numFmtId="0" fontId="28" fillId="19" borderId="0" xfId="4" applyFont="1" applyFill="1" applyAlignment="1">
      <alignment vertical="top" wrapText="1"/>
    </xf>
    <xf numFmtId="0" fontId="28" fillId="19" borderId="0" xfId="4" applyFont="1" applyFill="1" applyAlignment="1">
      <alignment horizontal="center" vertical="top" wrapText="1"/>
    </xf>
    <xf numFmtId="0" fontId="28" fillId="10" borderId="0" xfId="4" applyFont="1" applyFill="1" applyAlignment="1">
      <alignment vertical="top"/>
    </xf>
    <xf numFmtId="0" fontId="28" fillId="10" borderId="0" xfId="4" applyFont="1" applyFill="1" applyAlignment="1">
      <alignment horizontal="center" vertical="top"/>
    </xf>
    <xf numFmtId="49" fontId="24" fillId="7" borderId="0" xfId="4" applyNumberFormat="1" applyFont="1" applyFill="1" applyAlignment="1">
      <alignment vertical="top"/>
    </xf>
    <xf numFmtId="49" fontId="24" fillId="6" borderId="0" xfId="4" applyNumberFormat="1" applyFont="1" applyFill="1" applyAlignment="1">
      <alignment vertical="top"/>
    </xf>
    <xf numFmtId="0" fontId="24" fillId="5" borderId="0" xfId="4" applyFont="1" applyFill="1" applyAlignment="1">
      <alignment vertical="top"/>
    </xf>
    <xf numFmtId="49" fontId="29" fillId="0" borderId="0" xfId="4" applyNumberFormat="1" applyFont="1" applyAlignment="1">
      <alignment horizontal="left" vertical="top"/>
    </xf>
    <xf numFmtId="0" fontId="24" fillId="5" borderId="10" xfId="4" applyFont="1" applyFill="1" applyBorder="1" applyAlignment="1">
      <alignment horizontal="center" vertical="top"/>
    </xf>
    <xf numFmtId="166" fontId="24" fillId="14" borderId="0" xfId="4" applyNumberFormat="1" applyFont="1" applyFill="1" applyAlignment="1">
      <alignment horizontal="center" vertical="top"/>
    </xf>
    <xf numFmtId="1" fontId="15" fillId="0" borderId="0" xfId="7" applyNumberFormat="1" applyFont="1" applyFill="1" applyBorder="1" applyAlignment="1" applyProtection="1">
      <alignment horizontal="right" vertical="top"/>
    </xf>
    <xf numFmtId="0" fontId="15" fillId="0" borderId="0" xfId="4" applyFont="1" applyAlignment="1">
      <alignment horizontal="center" vertical="top" wrapText="1"/>
    </xf>
    <xf numFmtId="0" fontId="15" fillId="0" borderId="0" xfId="4" applyFont="1" applyAlignment="1">
      <alignment horizontal="left" vertical="top" wrapText="1"/>
    </xf>
    <xf numFmtId="167" fontId="24" fillId="15" borderId="0" xfId="4" applyNumberFormat="1" applyFont="1" applyFill="1" applyAlignment="1">
      <alignment horizontal="left" vertical="top"/>
    </xf>
    <xf numFmtId="0" fontId="15" fillId="16" borderId="0" xfId="4" applyFont="1" applyFill="1" applyAlignment="1">
      <alignment horizontal="left" vertical="top" wrapText="1"/>
    </xf>
    <xf numFmtId="166" fontId="37" fillId="0" borderId="0" xfId="4" applyNumberFormat="1" applyFont="1"/>
    <xf numFmtId="1" fontId="37" fillId="0" borderId="0" xfId="7" applyNumberFormat="1" applyFont="1" applyFill="1" applyBorder="1" applyAlignment="1" applyProtection="1">
      <alignment horizontal="right" vertical="top"/>
    </xf>
    <xf numFmtId="0" fontId="37" fillId="0" borderId="0" xfId="4" applyFont="1" applyAlignment="1">
      <alignment horizontal="center" vertical="top" wrapText="1"/>
    </xf>
    <xf numFmtId="0" fontId="15" fillId="0" borderId="0" xfId="4" applyFont="1" applyAlignment="1">
      <alignment horizontal="center" vertical="top"/>
    </xf>
    <xf numFmtId="0" fontId="15" fillId="0" borderId="0" xfId="4" applyFont="1" applyAlignment="1">
      <alignment horizontal="justify" vertical="top" wrapText="1"/>
    </xf>
    <xf numFmtId="0" fontId="45" fillId="0" borderId="0" xfId="4" applyFont="1" applyAlignment="1">
      <alignment horizontal="center" vertical="top" wrapText="1"/>
    </xf>
    <xf numFmtId="166" fontId="37" fillId="0" borderId="0" xfId="4" applyNumberFormat="1" applyFont="1" applyAlignment="1">
      <alignment vertical="top"/>
    </xf>
    <xf numFmtId="0" fontId="16" fillId="0" borderId="0" xfId="4" applyFont="1" applyAlignment="1">
      <alignment horizontal="left" vertical="top" wrapText="1"/>
    </xf>
    <xf numFmtId="172" fontId="45" fillId="0" borderId="0" xfId="4" applyNumberFormat="1" applyFont="1" applyAlignment="1">
      <alignment horizontal="center" vertical="top"/>
    </xf>
    <xf numFmtId="0" fontId="45" fillId="0" borderId="0" xfId="4" applyFont="1" applyAlignment="1">
      <alignment horizontal="center" vertical="top"/>
    </xf>
    <xf numFmtId="0" fontId="45" fillId="0" borderId="0" xfId="4" applyFont="1" applyAlignment="1">
      <alignment horizontal="left" vertical="top" wrapText="1"/>
    </xf>
    <xf numFmtId="0" fontId="45" fillId="0" borderId="0" xfId="4" applyFont="1" applyAlignment="1">
      <alignment vertical="top"/>
    </xf>
    <xf numFmtId="166" fontId="24" fillId="17" borderId="0" xfId="4" applyNumberFormat="1" applyFont="1" applyFill="1" applyAlignment="1">
      <alignment horizontal="center" vertical="top"/>
    </xf>
    <xf numFmtId="166" fontId="29" fillId="12" borderId="0" xfId="4" applyNumberFormat="1" applyFont="1" applyFill="1" applyAlignment="1">
      <alignment horizontal="center" vertical="top"/>
    </xf>
    <xf numFmtId="1" fontId="29" fillId="12" borderId="0" xfId="4" applyNumberFormat="1" applyFont="1" applyFill="1" applyAlignment="1">
      <alignment horizontal="center" vertical="top" wrapText="1"/>
    </xf>
    <xf numFmtId="0" fontId="29" fillId="12" borderId="0" xfId="4" applyFont="1" applyFill="1" applyAlignment="1">
      <alignment horizontal="center" vertical="top"/>
    </xf>
    <xf numFmtId="0" fontId="29" fillId="12" borderId="0" xfId="4" applyFont="1" applyFill="1" applyAlignment="1">
      <alignment horizontal="left" vertical="top"/>
    </xf>
    <xf numFmtId="49" fontId="29" fillId="12" borderId="0" xfId="4" applyNumberFormat="1" applyFont="1" applyFill="1" applyAlignment="1">
      <alignment horizontal="left" vertical="top"/>
    </xf>
    <xf numFmtId="0" fontId="56" fillId="0" borderId="0" xfId="4" applyFont="1"/>
    <xf numFmtId="1" fontId="29" fillId="6" borderId="0" xfId="4" applyNumberFormat="1" applyFont="1" applyFill="1" applyAlignment="1">
      <alignment horizontal="left" vertical="top"/>
    </xf>
    <xf numFmtId="0" fontId="24" fillId="8" borderId="10" xfId="4" applyFont="1" applyFill="1" applyBorder="1" applyAlignment="1">
      <alignment vertical="top"/>
    </xf>
    <xf numFmtId="49" fontId="63" fillId="0" borderId="0" xfId="4" applyNumberFormat="1" applyFont="1" applyAlignment="1">
      <alignment horizontal="left" vertical="top" wrapText="1"/>
    </xf>
    <xf numFmtId="49" fontId="58" fillId="0" borderId="0" xfId="18" applyNumberFormat="1" applyFont="1" applyAlignment="1">
      <alignment horizontal="left" vertical="top"/>
    </xf>
    <xf numFmtId="0" fontId="65" fillId="0" borderId="0" xfId="18" applyFont="1" applyAlignment="1">
      <alignment vertical="top" wrapText="1"/>
    </xf>
    <xf numFmtId="0" fontId="58" fillId="0" borderId="0" xfId="18" applyFont="1" applyAlignment="1">
      <alignment horizontal="center"/>
    </xf>
    <xf numFmtId="4" fontId="66" fillId="0" borderId="0" xfId="18" applyNumberFormat="1" applyFont="1" applyAlignment="1">
      <alignment horizontal="right" wrapText="1"/>
    </xf>
    <xf numFmtId="49" fontId="56" fillId="6" borderId="10" xfId="4" applyNumberFormat="1" applyFont="1" applyFill="1" applyBorder="1" applyAlignment="1">
      <alignment horizontal="center" textRotation="90"/>
    </xf>
    <xf numFmtId="49" fontId="56" fillId="7" borderId="10" xfId="4" applyNumberFormat="1" applyFont="1" applyFill="1" applyBorder="1" applyAlignment="1">
      <alignment horizontal="center" vertical="top"/>
    </xf>
    <xf numFmtId="0" fontId="56" fillId="8" borderId="10" xfId="4" applyFont="1" applyFill="1" applyBorder="1" applyAlignment="1">
      <alignment vertical="top"/>
    </xf>
    <xf numFmtId="0" fontId="56" fillId="5" borderId="10" xfId="4" applyFont="1" applyFill="1" applyBorder="1" applyAlignment="1">
      <alignment horizontal="center" textRotation="90" wrapText="1"/>
    </xf>
    <xf numFmtId="0" fontId="63" fillId="0" borderId="0" xfId="8" applyFont="1" applyAlignment="1">
      <alignment horizontal="left" vertical="top" wrapText="1"/>
    </xf>
    <xf numFmtId="0" fontId="56" fillId="0" borderId="0" xfId="8" applyFont="1" applyAlignment="1">
      <alignment horizontal="right" vertical="top" wrapText="1"/>
    </xf>
    <xf numFmtId="0" fontId="56" fillId="0" borderId="0" xfId="8" applyFont="1" applyAlignment="1">
      <alignment horizontal="left" vertical="top" wrapText="1"/>
    </xf>
    <xf numFmtId="49" fontId="15" fillId="7" borderId="10" xfId="4" applyNumberFormat="1" applyFont="1" applyFill="1" applyBorder="1" applyAlignment="1">
      <alignment vertical="top"/>
    </xf>
    <xf numFmtId="0" fontId="15" fillId="8" borderId="10" xfId="4" applyFont="1" applyFill="1" applyBorder="1" applyAlignment="1">
      <alignment vertical="top"/>
    </xf>
    <xf numFmtId="0" fontId="15" fillId="5" borderId="10" xfId="4" applyFont="1" applyFill="1" applyBorder="1" applyAlignment="1">
      <alignment vertical="top"/>
    </xf>
    <xf numFmtId="49" fontId="15" fillId="6" borderId="10" xfId="4" applyNumberFormat="1" applyFont="1" applyFill="1" applyBorder="1" applyAlignment="1">
      <alignment vertical="top"/>
    </xf>
    <xf numFmtId="0" fontId="58" fillId="0" borderId="0" xfId="8" applyFont="1" applyAlignment="1">
      <alignment horizontal="center"/>
    </xf>
    <xf numFmtId="4" fontId="66" fillId="0" borderId="0" xfId="8" applyNumberFormat="1" applyFont="1"/>
    <xf numFmtId="0" fontId="58" fillId="0" borderId="0" xfId="8" applyFont="1" applyAlignment="1">
      <alignment vertical="top"/>
    </xf>
    <xf numFmtId="0" fontId="67" fillId="20" borderId="26" xfId="8" applyFont="1" applyFill="1" applyBorder="1" applyAlignment="1">
      <alignment horizontal="left"/>
    </xf>
    <xf numFmtId="49" fontId="68" fillId="20" borderId="26" xfId="8" applyNumberFormat="1" applyFont="1" applyFill="1" applyBorder="1"/>
    <xf numFmtId="0" fontId="67" fillId="20" borderId="26" xfId="8" applyFont="1" applyFill="1" applyBorder="1" applyAlignment="1">
      <alignment vertical="top"/>
    </xf>
    <xf numFmtId="49" fontId="67" fillId="20" borderId="26" xfId="8" applyNumberFormat="1" applyFont="1" applyFill="1" applyBorder="1" applyAlignment="1">
      <alignment horizontal="center"/>
    </xf>
    <xf numFmtId="44" fontId="67" fillId="20" borderId="26" xfId="8" applyNumberFormat="1" applyFont="1" applyFill="1" applyBorder="1" applyAlignment="1">
      <alignment horizontal="left"/>
    </xf>
    <xf numFmtId="0" fontId="122" fillId="12" borderId="28" xfId="24" applyFont="1" applyFill="1" applyBorder="1" applyAlignment="1">
      <alignment vertical="top"/>
    </xf>
    <xf numFmtId="0" fontId="122" fillId="12" borderId="28" xfId="24" applyFont="1" applyFill="1" applyBorder="1"/>
    <xf numFmtId="0" fontId="123" fillId="12" borderId="28" xfId="24" applyFont="1" applyFill="1" applyBorder="1"/>
    <xf numFmtId="44" fontId="123" fillId="12" borderId="28" xfId="24" applyNumberFormat="1" applyFont="1" applyFill="1" applyBorder="1"/>
    <xf numFmtId="0" fontId="123" fillId="0" borderId="0" xfId="24" applyFont="1"/>
    <xf numFmtId="0" fontId="122" fillId="0" borderId="0" xfId="24" applyFont="1" applyAlignment="1">
      <alignment vertical="top"/>
    </xf>
    <xf numFmtId="0" fontId="122" fillId="0" borderId="0" xfId="24" applyFont="1"/>
    <xf numFmtId="44" fontId="123" fillId="0" borderId="0" xfId="24" applyNumberFormat="1" applyFont="1"/>
    <xf numFmtId="0" fontId="124" fillId="0" borderId="0" xfId="24" applyFont="1" applyAlignment="1">
      <alignment vertical="top"/>
    </xf>
    <xf numFmtId="0" fontId="124" fillId="0" borderId="0" xfId="24" applyFont="1"/>
    <xf numFmtId="0" fontId="124" fillId="12" borderId="28" xfId="24" applyFont="1" applyFill="1" applyBorder="1" applyAlignment="1">
      <alignment vertical="top"/>
    </xf>
    <xf numFmtId="0" fontId="124" fillId="12" borderId="28" xfId="24" applyFont="1" applyFill="1" applyBorder="1"/>
    <xf numFmtId="0" fontId="124" fillId="12" borderId="28" xfId="24" applyFont="1" applyFill="1" applyBorder="1" applyAlignment="1">
      <alignment horizontal="center"/>
    </xf>
    <xf numFmtId="44" fontId="124" fillId="12" borderId="28" xfId="24" applyNumberFormat="1" applyFont="1" applyFill="1" applyBorder="1" applyAlignment="1">
      <alignment horizontal="center"/>
    </xf>
    <xf numFmtId="0" fontId="123" fillId="0" borderId="0" xfId="24" applyFont="1" applyAlignment="1">
      <alignment vertical="top"/>
    </xf>
    <xf numFmtId="49" fontId="125" fillId="0" borderId="0" xfId="24" applyNumberFormat="1" applyFont="1" applyAlignment="1">
      <alignment horizontal="left" vertical="top"/>
    </xf>
    <xf numFmtId="0" fontId="126" fillId="0" borderId="0" xfId="25" applyFont="1" applyAlignment="1">
      <alignment horizontal="justify" vertical="top" wrapText="1"/>
    </xf>
    <xf numFmtId="0" fontId="125" fillId="0" borderId="0" xfId="25" applyFont="1" applyAlignment="1">
      <alignment horizontal="right" vertical="top"/>
    </xf>
    <xf numFmtId="4" fontId="125" fillId="0" borderId="0" xfId="25" applyNumberFormat="1" applyFont="1" applyAlignment="1">
      <alignment horizontal="right" vertical="top"/>
    </xf>
    <xf numFmtId="172" fontId="125" fillId="0" borderId="0" xfId="25" applyNumberFormat="1" applyFont="1" applyAlignment="1">
      <alignment horizontal="right" vertical="top"/>
    </xf>
    <xf numFmtId="0" fontId="125" fillId="0" borderId="0" xfId="25" applyFont="1"/>
    <xf numFmtId="0" fontId="123" fillId="0" borderId="0" xfId="25" applyFont="1"/>
    <xf numFmtId="172" fontId="123" fillId="0" borderId="0" xfId="25" applyNumberFormat="1" applyFont="1"/>
    <xf numFmtId="0" fontId="128" fillId="0" borderId="0" xfId="24" applyFont="1"/>
    <xf numFmtId="0" fontId="128" fillId="0" borderId="0" xfId="24" applyFont="1" applyAlignment="1">
      <alignment vertical="top" wrapText="1"/>
    </xf>
    <xf numFmtId="0" fontId="128" fillId="0" borderId="0" xfId="24" applyFont="1" applyAlignment="1">
      <alignment horizontal="right" vertical="top"/>
    </xf>
    <xf numFmtId="4" fontId="128" fillId="0" borderId="0" xfId="24" applyNumberFormat="1" applyFont="1" applyAlignment="1">
      <alignment horizontal="right" vertical="top"/>
    </xf>
    <xf numFmtId="165" fontId="128" fillId="0" borderId="0" xfId="24" applyNumberFormat="1" applyFont="1" applyAlignment="1">
      <alignment horizontal="right" vertical="top"/>
    </xf>
    <xf numFmtId="44" fontId="125" fillId="0" borderId="0" xfId="24" applyNumberFormat="1" applyFont="1" applyAlignment="1">
      <alignment horizontal="right" vertical="top"/>
    </xf>
    <xf numFmtId="0" fontId="125" fillId="0" borderId="0" xfId="24" applyFont="1" applyAlignment="1">
      <alignment horizontal="justify" vertical="top" wrapText="1"/>
    </xf>
    <xf numFmtId="0" fontId="125" fillId="0" borderId="0" xfId="24" applyFont="1" applyAlignment="1">
      <alignment horizontal="right" vertical="top"/>
    </xf>
    <xf numFmtId="4" fontId="125" fillId="0" borderId="0" xfId="24" applyNumberFormat="1" applyFont="1" applyAlignment="1">
      <alignment horizontal="right" vertical="top"/>
    </xf>
    <xf numFmtId="165" fontId="125" fillId="0" borderId="0" xfId="24" applyNumberFormat="1" applyFont="1" applyAlignment="1">
      <alignment horizontal="right" vertical="top"/>
    </xf>
    <xf numFmtId="49" fontId="123" fillId="0" borderId="0" xfId="24" applyNumberFormat="1" applyFont="1" applyAlignment="1">
      <alignment vertical="top"/>
    </xf>
    <xf numFmtId="0" fontId="123" fillId="0" borderId="0" xfId="24" applyFont="1" applyAlignment="1">
      <alignment horizontal="justify" vertical="top" wrapText="1"/>
    </xf>
    <xf numFmtId="172" fontId="128" fillId="0" borderId="0" xfId="24" applyNumberFormat="1" applyFont="1" applyAlignment="1">
      <alignment horizontal="right" vertical="top"/>
    </xf>
    <xf numFmtId="49" fontId="124" fillId="9" borderId="29" xfId="24" applyNumberFormat="1" applyFont="1" applyFill="1" applyBorder="1" applyAlignment="1">
      <alignment vertical="top"/>
    </xf>
    <xf numFmtId="0" fontId="124" fillId="9" borderId="29" xfId="24" applyFont="1" applyFill="1" applyBorder="1" applyAlignment="1">
      <alignment horizontal="left" vertical="top" wrapText="1"/>
    </xf>
    <xf numFmtId="0" fontId="124" fillId="9" borderId="29" xfId="24" applyFont="1" applyFill="1" applyBorder="1" applyAlignment="1">
      <alignment horizontal="right"/>
    </xf>
    <xf numFmtId="4" fontId="124" fillId="9" borderId="29" xfId="24" applyNumberFormat="1" applyFont="1" applyFill="1" applyBorder="1" applyAlignment="1">
      <alignment horizontal="right"/>
    </xf>
    <xf numFmtId="165" fontId="124" fillId="9" borderId="29" xfId="24" applyNumberFormat="1" applyFont="1" applyFill="1" applyBorder="1" applyAlignment="1">
      <alignment horizontal="right"/>
    </xf>
    <xf numFmtId="44" fontId="124" fillId="9" borderId="29" xfId="24" applyNumberFormat="1" applyFont="1" applyFill="1" applyBorder="1" applyAlignment="1">
      <alignment horizontal="right"/>
    </xf>
    <xf numFmtId="165" fontId="125" fillId="0" borderId="0" xfId="25" applyNumberFormat="1" applyFont="1" applyAlignment="1">
      <alignment horizontal="right" vertical="top"/>
    </xf>
    <xf numFmtId="4" fontId="109" fillId="0" borderId="0" xfId="26" applyNumberFormat="1" applyFont="1" applyAlignment="1">
      <alignment vertical="top"/>
    </xf>
    <xf numFmtId="0" fontId="109" fillId="0" borderId="0" xfId="26" applyFont="1" applyAlignment="1">
      <alignment horizontal="left" vertical="top" wrapText="1"/>
    </xf>
    <xf numFmtId="0" fontId="129" fillId="0" borderId="0" xfId="26" applyFont="1" applyAlignment="1">
      <alignment horizontal="left" vertical="top" wrapText="1"/>
    </xf>
    <xf numFmtId="0" fontId="130" fillId="0" borderId="0" xfId="25" applyFont="1" applyAlignment="1">
      <alignment horizontal="right" vertical="top" wrapText="1"/>
    </xf>
    <xf numFmtId="0" fontId="130" fillId="0" borderId="0" xfId="25" applyFont="1" applyAlignment="1">
      <alignment horizontal="right" vertical="top"/>
    </xf>
    <xf numFmtId="4" fontId="130" fillId="0" borderId="0" xfId="25" applyNumberFormat="1" applyFont="1" applyAlignment="1">
      <alignment horizontal="right" vertical="top"/>
    </xf>
    <xf numFmtId="0" fontId="126" fillId="0" borderId="0" xfId="26" applyFont="1" applyAlignment="1">
      <alignment horizontal="justify" vertical="top" wrapText="1"/>
    </xf>
    <xf numFmtId="0" fontId="56" fillId="0" borderId="0" xfId="26" applyFont="1" applyAlignment="1">
      <alignment horizontal="justify" vertical="top" wrapText="1"/>
    </xf>
    <xf numFmtId="0" fontId="131" fillId="0" borderId="0" xfId="25" applyFont="1" applyAlignment="1">
      <alignment horizontal="right" vertical="top"/>
    </xf>
    <xf numFmtId="4" fontId="131" fillId="0" borderId="0" xfId="25" applyNumberFormat="1" applyFont="1" applyAlignment="1">
      <alignment horizontal="right" vertical="top"/>
    </xf>
    <xf numFmtId="0" fontId="125" fillId="0" borderId="0" xfId="26" applyFont="1" applyAlignment="1">
      <alignment horizontal="right" vertical="top"/>
    </xf>
    <xf numFmtId="172" fontId="125" fillId="0" borderId="0" xfId="26" applyNumberFormat="1" applyFont="1" applyAlignment="1">
      <alignment horizontal="right" vertical="top"/>
    </xf>
    <xf numFmtId="4" fontId="125" fillId="0" borderId="0" xfId="26" applyNumberFormat="1" applyFont="1" applyAlignment="1">
      <alignment horizontal="right" vertical="top"/>
    </xf>
    <xf numFmtId="165" fontId="125" fillId="0" borderId="0" xfId="26" applyNumberFormat="1" applyFont="1" applyAlignment="1">
      <alignment horizontal="right" vertical="top"/>
    </xf>
    <xf numFmtId="49" fontId="126" fillId="0" borderId="0" xfId="25" applyNumberFormat="1" applyFont="1" applyAlignment="1">
      <alignment horizontal="justify" vertical="top" wrapText="1"/>
    </xf>
    <xf numFmtId="49" fontId="56" fillId="0" borderId="0" xfId="25" applyNumberFormat="1" applyFont="1" applyAlignment="1">
      <alignment horizontal="justify" vertical="top" wrapText="1"/>
    </xf>
    <xf numFmtId="0" fontId="109" fillId="0" borderId="0" xfId="26" applyFont="1" applyAlignment="1">
      <alignment horizontal="left" vertical="center" wrapText="1"/>
    </xf>
    <xf numFmtId="0" fontId="132" fillId="0" borderId="0" xfId="26" applyFont="1" applyAlignment="1">
      <alignment horizontal="left" vertical="center" wrapText="1"/>
    </xf>
    <xf numFmtId="0" fontId="133" fillId="0" borderId="0" xfId="26" applyFont="1" applyAlignment="1">
      <alignment horizontal="left" vertical="top" wrapText="1"/>
    </xf>
    <xf numFmtId="49" fontId="126" fillId="0" borderId="0" xfId="26" applyNumberFormat="1" applyFont="1" applyAlignment="1">
      <alignment horizontal="justify" vertical="top" wrapText="1"/>
    </xf>
    <xf numFmtId="0" fontId="123" fillId="0" borderId="0" xfId="8" applyFont="1"/>
    <xf numFmtId="0" fontId="124" fillId="0" borderId="0" xfId="8" applyFont="1"/>
    <xf numFmtId="0" fontId="123" fillId="16" borderId="22" xfId="8" applyFont="1" applyFill="1" applyBorder="1"/>
    <xf numFmtId="0" fontId="124" fillId="0" borderId="0" xfId="8" applyFont="1" applyAlignment="1">
      <alignment horizontal="right"/>
    </xf>
    <xf numFmtId="0" fontId="124" fillId="16" borderId="5" xfId="8" applyFont="1" applyFill="1" applyBorder="1"/>
    <xf numFmtId="0" fontId="123" fillId="0" borderId="0" xfId="8" applyFont="1" applyAlignment="1">
      <alignment horizontal="right"/>
    </xf>
    <xf numFmtId="0" fontId="124" fillId="16" borderId="22" xfId="8" applyFont="1" applyFill="1" applyBorder="1"/>
    <xf numFmtId="0" fontId="134" fillId="0" borderId="0" xfId="8" applyFont="1"/>
    <xf numFmtId="0" fontId="138" fillId="36" borderId="5" xfId="27" applyFont="1" applyFill="1" applyBorder="1"/>
    <xf numFmtId="0" fontId="35" fillId="0" borderId="0" xfId="24"/>
    <xf numFmtId="0" fontId="140" fillId="0" borderId="0" xfId="24" applyFont="1"/>
    <xf numFmtId="0" fontId="63" fillId="0" borderId="0" xfId="24" applyFont="1" applyAlignment="1">
      <alignment vertical="top" wrapText="1"/>
    </xf>
    <xf numFmtId="0" fontId="141" fillId="0" borderId="0" xfId="24" applyFont="1" applyAlignment="1">
      <alignment vertical="top" wrapText="1"/>
    </xf>
    <xf numFmtId="0" fontId="128" fillId="0" borderId="0" xfId="24" applyFont="1" applyAlignment="1">
      <alignment horizontal="right"/>
    </xf>
    <xf numFmtId="0" fontId="128" fillId="0" borderId="0" xfId="28" applyFont="1" applyAlignment="1">
      <alignment vertical="top" wrapText="1"/>
    </xf>
    <xf numFmtId="0" fontId="128" fillId="0" borderId="0" xfId="24" applyFont="1" applyAlignment="1">
      <alignment horizontal="left" vertical="top" wrapText="1"/>
    </xf>
    <xf numFmtId="0" fontId="128" fillId="0" borderId="0" xfId="24" applyFont="1" applyAlignment="1">
      <alignment horizontal="right" wrapText="1"/>
    </xf>
    <xf numFmtId="0" fontId="126" fillId="0" borderId="0" xfId="24" applyFont="1" applyAlignment="1">
      <alignment horizontal="justify" vertical="top" wrapText="1"/>
    </xf>
    <xf numFmtId="0" fontId="56" fillId="0" borderId="0" xfId="24" applyFont="1" applyAlignment="1">
      <alignment horizontal="justify" vertical="top" wrapText="1"/>
    </xf>
    <xf numFmtId="0" fontId="144" fillId="0" borderId="0" xfId="24" applyFont="1" applyAlignment="1">
      <alignment horizontal="justify" vertical="top" wrapText="1"/>
    </xf>
    <xf numFmtId="172" fontId="123" fillId="0" borderId="0" xfId="24" applyNumberFormat="1" applyFont="1"/>
    <xf numFmtId="0" fontId="139" fillId="0" borderId="0" xfId="24" applyFont="1" applyAlignment="1">
      <alignment vertical="top"/>
    </xf>
    <xf numFmtId="172" fontId="124" fillId="12" borderId="28" xfId="24" applyNumberFormat="1" applyFont="1" applyFill="1" applyBorder="1" applyAlignment="1">
      <alignment horizontal="center"/>
    </xf>
    <xf numFmtId="0" fontId="124" fillId="0" borderId="0" xfId="24" applyFont="1" applyAlignment="1">
      <alignment horizontal="center"/>
    </xf>
    <xf numFmtId="172" fontId="124" fillId="0" borderId="0" xfId="24" applyNumberFormat="1" applyFont="1" applyAlignment="1">
      <alignment horizontal="center"/>
    </xf>
    <xf numFmtId="49" fontId="139" fillId="0" borderId="0" xfId="26" applyNumberFormat="1" applyFont="1" applyAlignment="1">
      <alignment vertical="top"/>
    </xf>
    <xf numFmtId="0" fontId="123" fillId="0" borderId="0" xfId="26" applyFont="1"/>
    <xf numFmtId="172" fontId="123" fillId="0" borderId="0" xfId="26" applyNumberFormat="1" applyFont="1"/>
    <xf numFmtId="0" fontId="125" fillId="0" borderId="0" xfId="26" applyFont="1"/>
    <xf numFmtId="4" fontId="125" fillId="0" borderId="0" xfId="26" applyNumberFormat="1" applyFont="1" applyAlignment="1">
      <alignment vertical="top"/>
    </xf>
    <xf numFmtId="0" fontId="125" fillId="0" borderId="0" xfId="26" applyFont="1" applyAlignment="1">
      <alignment horizontal="justify" vertical="top" wrapText="1"/>
    </xf>
    <xf numFmtId="0" fontId="125" fillId="0" borderId="0" xfId="26" applyFont="1" applyAlignment="1">
      <alignment horizontal="right"/>
    </xf>
    <xf numFmtId="4" fontId="125" fillId="0" borderId="0" xfId="26" applyNumberFormat="1" applyFont="1" applyAlignment="1">
      <alignment horizontal="right"/>
    </xf>
    <xf numFmtId="0" fontId="125" fillId="0" borderId="0" xfId="24" applyFont="1" applyAlignment="1">
      <alignment horizontal="right"/>
    </xf>
    <xf numFmtId="165" fontId="125" fillId="0" borderId="0" xfId="24" applyNumberFormat="1" applyFont="1" applyAlignment="1">
      <alignment horizontal="right"/>
    </xf>
    <xf numFmtId="172" fontId="125" fillId="0" borderId="0" xfId="24" applyNumberFormat="1" applyFont="1" applyAlignment="1">
      <alignment horizontal="right"/>
    </xf>
    <xf numFmtId="0" fontId="125" fillId="0" borderId="0" xfId="24" applyFont="1"/>
    <xf numFmtId="172" fontId="124" fillId="9" borderId="29" xfId="24" applyNumberFormat="1" applyFont="1" applyFill="1" applyBorder="1" applyAlignment="1">
      <alignment horizontal="right"/>
    </xf>
    <xf numFmtId="0" fontId="146" fillId="0" borderId="0" xfId="24" applyFont="1"/>
    <xf numFmtId="4" fontId="123" fillId="0" borderId="0" xfId="24" applyNumberFormat="1" applyFont="1"/>
    <xf numFmtId="0" fontId="147" fillId="36" borderId="22" xfId="27" applyFont="1" applyFill="1" applyBorder="1"/>
    <xf numFmtId="4" fontId="147" fillId="36" borderId="22" xfId="27" applyNumberFormat="1" applyFont="1" applyFill="1" applyBorder="1"/>
    <xf numFmtId="4" fontId="147" fillId="36" borderId="22" xfId="27" applyNumberFormat="1" applyFont="1" applyFill="1" applyBorder="1" applyAlignment="1">
      <alignment horizontal="right"/>
    </xf>
    <xf numFmtId="172" fontId="147" fillId="36" borderId="8" xfId="27" applyNumberFormat="1" applyFont="1" applyFill="1" applyBorder="1"/>
    <xf numFmtId="0" fontId="140" fillId="0" borderId="0" xfId="24" applyFont="1" applyAlignment="1">
      <alignment horizontal="left" wrapText="1"/>
    </xf>
    <xf numFmtId="0" fontId="140" fillId="0" borderId="0" xfId="24" applyFont="1" applyAlignment="1">
      <alignment horizontal="left"/>
    </xf>
    <xf numFmtId="0" fontId="140" fillId="0" borderId="0" xfId="24" applyFont="1" applyAlignment="1">
      <alignment horizontal="left" vertical="top" wrapText="1"/>
    </xf>
    <xf numFmtId="4" fontId="140" fillId="0" borderId="0" xfId="24" applyNumberFormat="1" applyFont="1" applyAlignment="1">
      <alignment horizontal="left"/>
    </xf>
    <xf numFmtId="0" fontId="146" fillId="12" borderId="28" xfId="24" applyFont="1" applyFill="1" applyBorder="1"/>
    <xf numFmtId="4" fontId="124" fillId="12" borderId="28" xfId="24" applyNumberFormat="1" applyFont="1" applyFill="1" applyBorder="1" applyAlignment="1">
      <alignment horizontal="center"/>
    </xf>
    <xf numFmtId="0" fontId="127" fillId="0" borderId="0" xfId="24" applyFont="1"/>
    <xf numFmtId="49" fontId="139" fillId="0" borderId="0" xfId="24" applyNumberFormat="1" applyFont="1" applyAlignment="1">
      <alignment vertical="top"/>
    </xf>
    <xf numFmtId="172" fontId="125" fillId="0" borderId="0" xfId="24" applyNumberFormat="1" applyFont="1" applyAlignment="1">
      <alignment horizontal="right" vertical="top"/>
    </xf>
    <xf numFmtId="0" fontId="125" fillId="0" borderId="0" xfId="24" applyFont="1" applyAlignment="1">
      <alignment wrapText="1"/>
    </xf>
    <xf numFmtId="49" fontId="125" fillId="0" borderId="0" xfId="24" applyNumberFormat="1" applyFont="1" applyAlignment="1">
      <alignment horizontal="right"/>
    </xf>
    <xf numFmtId="4" fontId="125" fillId="0" borderId="0" xfId="24" applyNumberFormat="1" applyFont="1"/>
    <xf numFmtId="172" fontId="125" fillId="0" borderId="0" xfId="24" applyNumberFormat="1" applyFont="1"/>
    <xf numFmtId="0" fontId="130" fillId="0" borderId="0" xfId="24" applyFont="1" applyAlignment="1">
      <alignment horizontal="right" vertical="top" wrapText="1"/>
    </xf>
    <xf numFmtId="0" fontId="130" fillId="0" borderId="0" xfId="24" applyFont="1" applyAlignment="1">
      <alignment horizontal="right" vertical="top"/>
    </xf>
    <xf numFmtId="4" fontId="130" fillId="0" borderId="0" xfId="24" applyNumberFormat="1" applyFont="1" applyAlignment="1">
      <alignment horizontal="right" vertical="top"/>
    </xf>
    <xf numFmtId="49" fontId="125" fillId="0" borderId="0" xfId="24" applyNumberFormat="1" applyFont="1" applyAlignment="1">
      <alignment vertical="top"/>
    </xf>
    <xf numFmtId="0" fontId="148" fillId="0" borderId="0" xfId="24" applyFont="1" applyAlignment="1">
      <alignment horizontal="center" vertical="top"/>
    </xf>
    <xf numFmtId="0" fontId="128" fillId="0" borderId="0" xfId="25" applyFont="1"/>
    <xf numFmtId="0" fontId="63" fillId="0" borderId="0" xfId="25" applyFont="1" applyAlignment="1">
      <alignment horizontal="justify" vertical="top" wrapText="1"/>
    </xf>
    <xf numFmtId="0" fontId="128" fillId="0" borderId="0" xfId="25" applyFont="1" applyAlignment="1">
      <alignment horizontal="right" vertical="top"/>
    </xf>
    <xf numFmtId="4" fontId="128" fillId="0" borderId="0" xfId="25" applyNumberFormat="1" applyFont="1" applyAlignment="1">
      <alignment horizontal="right" vertical="top"/>
    </xf>
    <xf numFmtId="165" fontId="128" fillId="0" borderId="0" xfId="25" applyNumberFormat="1" applyFont="1" applyAlignment="1">
      <alignment horizontal="right" vertical="top"/>
    </xf>
    <xf numFmtId="172" fontId="128" fillId="0" borderId="0" xfId="25" applyNumberFormat="1" applyFont="1" applyAlignment="1">
      <alignment horizontal="right" vertical="top"/>
    </xf>
    <xf numFmtId="0" fontId="151" fillId="0" borderId="0" xfId="26" applyFont="1" applyAlignment="1">
      <alignment horizontal="left" vertical="top" wrapText="1"/>
    </xf>
    <xf numFmtId="164" fontId="128" fillId="0" borderId="0" xfId="29" applyNumberFormat="1" applyFont="1" applyAlignment="1">
      <alignment horizontal="right" vertical="top"/>
    </xf>
    <xf numFmtId="0" fontId="56" fillId="0" borderId="0" xfId="25" applyFont="1" applyAlignment="1">
      <alignment horizontal="justify" vertical="top" wrapText="1"/>
    </xf>
    <xf numFmtId="4" fontId="130" fillId="0" borderId="0" xfId="24" applyNumberFormat="1" applyFont="1" applyAlignment="1">
      <alignment horizontal="right" vertical="top" wrapText="1"/>
    </xf>
    <xf numFmtId="0" fontId="125" fillId="0" borderId="0" xfId="24" applyFont="1" applyAlignment="1">
      <alignment vertical="top"/>
    </xf>
    <xf numFmtId="49" fontId="124" fillId="9" borderId="33" xfId="24" applyNumberFormat="1" applyFont="1" applyFill="1" applyBorder="1" applyAlignment="1">
      <alignment vertical="top"/>
    </xf>
    <xf numFmtId="0" fontId="124" fillId="9" borderId="34" xfId="24" applyFont="1" applyFill="1" applyBorder="1" applyAlignment="1">
      <alignment horizontal="right"/>
    </xf>
    <xf numFmtId="4" fontId="124" fillId="9" borderId="34" xfId="24" applyNumberFormat="1" applyFont="1" applyFill="1" applyBorder="1" applyAlignment="1">
      <alignment horizontal="right"/>
    </xf>
    <xf numFmtId="165" fontId="124" fillId="9" borderId="34" xfId="24" applyNumberFormat="1" applyFont="1" applyFill="1" applyBorder="1" applyAlignment="1">
      <alignment horizontal="right"/>
    </xf>
    <xf numFmtId="172" fontId="124" fillId="9" borderId="34" xfId="24" applyNumberFormat="1" applyFont="1" applyFill="1" applyBorder="1" applyAlignment="1">
      <alignment horizontal="right"/>
    </xf>
    <xf numFmtId="49" fontId="154" fillId="0" borderId="0" xfId="24" applyNumberFormat="1" applyFont="1" applyAlignment="1">
      <alignment vertical="top"/>
    </xf>
    <xf numFmtId="0" fontId="154" fillId="0" borderId="0" xfId="24" applyFont="1" applyAlignment="1">
      <alignment horizontal="right"/>
    </xf>
    <xf numFmtId="4" fontId="154" fillId="0" borderId="0" xfId="24" applyNumberFormat="1" applyFont="1" applyAlignment="1">
      <alignment horizontal="right"/>
    </xf>
    <xf numFmtId="165" fontId="154" fillId="0" borderId="0" xfId="24" applyNumberFormat="1" applyFont="1" applyAlignment="1">
      <alignment horizontal="right"/>
    </xf>
    <xf numFmtId="172" fontId="154" fillId="0" borderId="0" xfId="24" applyNumberFormat="1" applyFont="1" applyAlignment="1">
      <alignment horizontal="right"/>
    </xf>
    <xf numFmtId="0" fontId="154" fillId="0" borderId="0" xfId="24" applyFont="1"/>
    <xf numFmtId="0" fontId="147" fillId="0" borderId="0" xfId="27" applyFont="1"/>
    <xf numFmtId="4" fontId="147" fillId="0" borderId="0" xfId="27" applyNumberFormat="1" applyFont="1"/>
    <xf numFmtId="4" fontId="147" fillId="0" borderId="0" xfId="27" applyNumberFormat="1" applyFont="1" applyAlignment="1">
      <alignment horizontal="right"/>
    </xf>
    <xf numFmtId="172" fontId="147" fillId="0" borderId="0" xfId="27" applyNumberFormat="1" applyFont="1"/>
    <xf numFmtId="0" fontId="157" fillId="0" borderId="0" xfId="24" applyFont="1" applyAlignment="1">
      <alignment horizontal="right" vertical="top"/>
    </xf>
    <xf numFmtId="0" fontId="158" fillId="0" borderId="0" xfId="24" applyFont="1" applyAlignment="1">
      <alignment horizontal="left" vertical="top" wrapText="1"/>
    </xf>
    <xf numFmtId="4" fontId="109" fillId="0" borderId="0" xfId="24" applyNumberFormat="1" applyFont="1" applyAlignment="1">
      <alignment vertical="top"/>
    </xf>
    <xf numFmtId="0" fontId="154" fillId="0" borderId="0" xfId="24" applyFont="1" applyAlignment="1">
      <alignment vertical="top"/>
    </xf>
    <xf numFmtId="0" fontId="155" fillId="0" borderId="0" xfId="24" applyFont="1"/>
    <xf numFmtId="0" fontId="154" fillId="0" borderId="0" xfId="24" applyFont="1" applyAlignment="1">
      <alignment horizontal="center"/>
    </xf>
    <xf numFmtId="172" fontId="154" fillId="0" borderId="0" xfId="24" applyNumberFormat="1" applyFont="1" applyAlignment="1">
      <alignment horizontal="center"/>
    </xf>
    <xf numFmtId="49" fontId="148" fillId="0" borderId="0" xfId="24" applyNumberFormat="1" applyFont="1" applyAlignment="1">
      <alignment horizontal="right" vertical="top"/>
    </xf>
    <xf numFmtId="0" fontId="140" fillId="0" borderId="0" xfId="24" applyFont="1" applyAlignment="1">
      <alignment horizontal="justify" vertical="top" wrapText="1"/>
    </xf>
    <xf numFmtId="172" fontId="125" fillId="0" borderId="0" xfId="24" applyNumberFormat="1" applyFont="1" applyAlignment="1">
      <alignment vertical="top"/>
    </xf>
    <xf numFmtId="0" fontId="56" fillId="0" borderId="0" xfId="8" applyFont="1" applyAlignment="1">
      <alignment horizontal="justify" vertical="top" wrapText="1"/>
    </xf>
    <xf numFmtId="0" fontId="126" fillId="0" borderId="0" xfId="24" applyFont="1" applyAlignment="1">
      <alignment horizontal="left" vertical="top" wrapText="1"/>
    </xf>
    <xf numFmtId="49" fontId="126" fillId="0" borderId="0" xfId="24" applyNumberFormat="1" applyFont="1" applyAlignment="1">
      <alignment horizontal="justify" vertical="top" wrapText="1"/>
    </xf>
    <xf numFmtId="0" fontId="126" fillId="0" borderId="0" xfId="8" applyFont="1" applyAlignment="1">
      <alignment horizontal="justify" vertical="top" wrapText="1"/>
    </xf>
    <xf numFmtId="0" fontId="150" fillId="0" borderId="0" xfId="30" applyFont="1" applyAlignment="1">
      <alignment horizontal="left" vertical="top" wrapText="1"/>
    </xf>
    <xf numFmtId="0" fontId="161" fillId="0" borderId="0" xfId="26" applyFont="1" applyAlignment="1">
      <alignment horizontal="left" vertical="top" wrapText="1"/>
    </xf>
    <xf numFmtId="49" fontId="125" fillId="0" borderId="0" xfId="24" applyNumberFormat="1" applyFont="1" applyAlignment="1">
      <alignment horizontal="center" vertical="top"/>
    </xf>
    <xf numFmtId="0" fontId="126" fillId="0" borderId="0" xfId="24" applyFont="1"/>
    <xf numFmtId="0" fontId="146" fillId="9" borderId="29" xfId="24" applyFont="1" applyFill="1" applyBorder="1" applyAlignment="1">
      <alignment horizontal="left" vertical="top" wrapText="1"/>
    </xf>
    <xf numFmtId="0" fontId="139" fillId="0" borderId="0" xfId="24" applyFont="1" applyAlignment="1">
      <alignment horizontal="right" vertical="top"/>
    </xf>
    <xf numFmtId="0" fontId="139" fillId="0" borderId="0" xfId="24" applyFont="1"/>
    <xf numFmtId="2" fontId="131" fillId="0" borderId="0" xfId="25" applyNumberFormat="1" applyFont="1" applyAlignment="1">
      <alignment horizontal="right" vertical="top"/>
    </xf>
    <xf numFmtId="0" fontId="123" fillId="0" borderId="0" xfId="24" applyFont="1" applyAlignment="1">
      <alignment horizontal="right"/>
    </xf>
    <xf numFmtId="4" fontId="123" fillId="0" borderId="0" xfId="24" applyNumberFormat="1" applyFont="1" applyAlignment="1">
      <alignment horizontal="right"/>
    </xf>
    <xf numFmtId="165" fontId="123" fillId="0" borderId="0" xfId="24" applyNumberFormat="1" applyFont="1" applyAlignment="1">
      <alignment horizontal="right"/>
    </xf>
    <xf numFmtId="172" fontId="123" fillId="0" borderId="0" xfId="24" applyNumberFormat="1" applyFont="1" applyAlignment="1">
      <alignment horizontal="right"/>
    </xf>
    <xf numFmtId="0" fontId="124" fillId="0" borderId="0" xfId="33" applyFont="1" applyAlignment="1">
      <alignment vertical="top"/>
    </xf>
    <xf numFmtId="0" fontId="124" fillId="0" borderId="0" xfId="33" applyFont="1"/>
    <xf numFmtId="0" fontId="123" fillId="0" borderId="0" xfId="33" applyFont="1"/>
    <xf numFmtId="172" fontId="123" fillId="0" borderId="0" xfId="33" applyNumberFormat="1" applyFont="1"/>
    <xf numFmtId="0" fontId="124" fillId="12" borderId="28" xfId="33" applyFont="1" applyFill="1" applyBorder="1" applyAlignment="1">
      <alignment vertical="top"/>
    </xf>
    <xf numFmtId="0" fontId="124" fillId="12" borderId="28" xfId="33" applyFont="1" applyFill="1" applyBorder="1"/>
    <xf numFmtId="0" fontId="124" fillId="12" borderId="28" xfId="33" applyFont="1" applyFill="1" applyBorder="1" applyAlignment="1">
      <alignment horizontal="center"/>
    </xf>
    <xf numFmtId="172" fontId="124" fillId="12" borderId="28" xfId="33" applyNumberFormat="1" applyFont="1" applyFill="1" applyBorder="1" applyAlignment="1">
      <alignment horizontal="center"/>
    </xf>
    <xf numFmtId="0" fontId="123" fillId="0" borderId="0" xfId="33" applyFont="1" applyAlignment="1">
      <alignment vertical="top"/>
    </xf>
    <xf numFmtId="0" fontId="163" fillId="0" borderId="0" xfId="33" applyFont="1"/>
    <xf numFmtId="49" fontId="125" fillId="0" borderId="0" xfId="33" applyNumberFormat="1" applyFont="1" applyAlignment="1">
      <alignment horizontal="left" vertical="top"/>
    </xf>
    <xf numFmtId="0" fontId="125" fillId="0" borderId="0" xfId="33" applyFont="1" applyAlignment="1">
      <alignment horizontal="justify" vertical="top" wrapText="1"/>
    </xf>
    <xf numFmtId="0" fontId="125" fillId="0" borderId="0" xfId="33" applyFont="1"/>
    <xf numFmtId="0" fontId="56" fillId="0" borderId="0" xfId="34" applyFont="1" applyAlignment="1">
      <alignment vertical="center"/>
    </xf>
    <xf numFmtId="0" fontId="165" fillId="0" borderId="0" xfId="34" applyFont="1"/>
    <xf numFmtId="4" fontId="125" fillId="0" borderId="0" xfId="33" applyNumberFormat="1" applyFont="1" applyAlignment="1">
      <alignment horizontal="right" vertical="top"/>
    </xf>
    <xf numFmtId="165" fontId="125" fillId="0" borderId="0" xfId="33" applyNumberFormat="1" applyFont="1" applyAlignment="1">
      <alignment horizontal="right" vertical="top"/>
    </xf>
    <xf numFmtId="172" fontId="125" fillId="0" borderId="0" xfId="33" applyNumberFormat="1" applyFont="1" applyAlignment="1">
      <alignment horizontal="right" vertical="top"/>
    </xf>
    <xf numFmtId="0" fontId="125" fillId="0" borderId="0" xfId="33" applyFont="1" applyAlignment="1">
      <alignment horizontal="right" vertical="top"/>
    </xf>
    <xf numFmtId="0" fontId="56" fillId="0" borderId="0" xfId="34" applyFont="1"/>
    <xf numFmtId="1" fontId="56" fillId="0" borderId="0" xfId="34" applyNumberFormat="1" applyFont="1"/>
    <xf numFmtId="180" fontId="56" fillId="0" borderId="0" xfId="34" applyNumberFormat="1" applyFont="1" applyAlignment="1">
      <alignment horizontal="center"/>
    </xf>
    <xf numFmtId="0" fontId="63" fillId="0" borderId="0" xfId="34" applyFont="1"/>
    <xf numFmtId="1" fontId="63" fillId="0" borderId="0" xfId="34" applyNumberFormat="1" applyFont="1"/>
    <xf numFmtId="180" fontId="63" fillId="0" borderId="0" xfId="34" applyNumberFormat="1" applyFont="1" applyAlignment="1">
      <alignment horizontal="center"/>
    </xf>
    <xf numFmtId="49" fontId="157" fillId="0" borderId="0" xfId="33" applyNumberFormat="1" applyFont="1" applyAlignment="1">
      <alignment horizontal="center" vertical="top"/>
    </xf>
    <xf numFmtId="49" fontId="125" fillId="0" borderId="0" xfId="33" applyNumberFormat="1" applyFont="1" applyAlignment="1">
      <alignment horizontal="center" vertical="top"/>
    </xf>
    <xf numFmtId="49" fontId="123" fillId="0" borderId="0" xfId="33" applyNumberFormat="1" applyFont="1" applyAlignment="1">
      <alignment horizontal="left" vertical="top"/>
    </xf>
    <xf numFmtId="0" fontId="123" fillId="0" borderId="0" xfId="33" applyFont="1" applyAlignment="1">
      <alignment horizontal="justify" vertical="top" wrapText="1"/>
    </xf>
    <xf numFmtId="0" fontId="123" fillId="0" borderId="0" xfId="33" applyFont="1" applyAlignment="1">
      <alignment horizontal="right" vertical="top"/>
    </xf>
    <xf numFmtId="4" fontId="123" fillId="0" borderId="0" xfId="33" applyNumberFormat="1" applyFont="1" applyAlignment="1">
      <alignment horizontal="right" vertical="top"/>
    </xf>
    <xf numFmtId="165" fontId="123" fillId="0" borderId="0" xfId="33" applyNumberFormat="1" applyFont="1" applyAlignment="1">
      <alignment horizontal="right" vertical="top"/>
    </xf>
    <xf numFmtId="172" fontId="123" fillId="0" borderId="0" xfId="33" applyNumberFormat="1" applyFont="1" applyAlignment="1">
      <alignment horizontal="right" vertical="top"/>
    </xf>
    <xf numFmtId="49" fontId="124" fillId="9" borderId="29" xfId="33" applyNumberFormat="1" applyFont="1" applyFill="1" applyBorder="1" applyAlignment="1">
      <alignment vertical="top"/>
    </xf>
    <xf numFmtId="0" fontId="124" fillId="9" borderId="29" xfId="33" applyFont="1" applyFill="1" applyBorder="1" applyAlignment="1">
      <alignment horizontal="left" vertical="top" wrapText="1"/>
    </xf>
    <xf numFmtId="0" fontId="124" fillId="9" borderId="29" xfId="33" applyFont="1" applyFill="1" applyBorder="1" applyAlignment="1">
      <alignment horizontal="right"/>
    </xf>
    <xf numFmtId="4" fontId="124" fillId="9" borderId="29" xfId="33" applyNumberFormat="1" applyFont="1" applyFill="1" applyBorder="1" applyAlignment="1">
      <alignment horizontal="right"/>
    </xf>
    <xf numFmtId="165" fontId="124" fillId="9" borderId="29" xfId="33" applyNumberFormat="1" applyFont="1" applyFill="1" applyBorder="1" applyAlignment="1">
      <alignment horizontal="right"/>
    </xf>
    <xf numFmtId="172" fontId="124" fillId="9" borderId="29" xfId="33" applyNumberFormat="1" applyFont="1" applyFill="1" applyBorder="1" applyAlignment="1">
      <alignment horizontal="right"/>
    </xf>
    <xf numFmtId="0" fontId="136" fillId="12" borderId="28" xfId="24" applyFont="1" applyFill="1" applyBorder="1" applyAlignment="1">
      <alignment vertical="top"/>
    </xf>
    <xf numFmtId="0" fontId="166" fillId="12" borderId="28" xfId="24" applyFont="1" applyFill="1" applyBorder="1" applyAlignment="1">
      <alignment vertical="top"/>
    </xf>
    <xf numFmtId="172" fontId="166" fillId="12" borderId="28" xfId="24" applyNumberFormat="1" applyFont="1" applyFill="1" applyBorder="1" applyAlignment="1">
      <alignment vertical="top"/>
    </xf>
    <xf numFmtId="0" fontId="166" fillId="0" borderId="0" xfId="24" applyFont="1" applyAlignment="1">
      <alignment vertical="top"/>
    </xf>
    <xf numFmtId="0" fontId="134" fillId="0" borderId="0" xfId="24" applyFont="1" applyAlignment="1">
      <alignment vertical="top"/>
    </xf>
    <xf numFmtId="172" fontId="123" fillId="0" borderId="0" xfId="24" applyNumberFormat="1" applyFont="1" applyAlignment="1">
      <alignment vertical="top"/>
    </xf>
    <xf numFmtId="0" fontId="135" fillId="0" borderId="0" xfId="24" applyFont="1" applyAlignment="1">
      <alignment vertical="top"/>
    </xf>
    <xf numFmtId="0" fontId="138" fillId="36" borderId="5" xfId="27" applyFont="1" applyFill="1" applyBorder="1" applyAlignment="1">
      <alignment vertical="top"/>
    </xf>
    <xf numFmtId="0" fontId="104" fillId="36" borderId="22" xfId="27" applyFont="1" applyFill="1" applyBorder="1" applyAlignment="1">
      <alignment vertical="top"/>
    </xf>
    <xf numFmtId="4" fontId="147" fillId="36" borderId="22" xfId="27" applyNumberFormat="1" applyFont="1" applyFill="1" applyBorder="1" applyAlignment="1">
      <alignment vertical="top"/>
    </xf>
    <xf numFmtId="4" fontId="147" fillId="36" borderId="22" xfId="27" applyNumberFormat="1" applyFont="1" applyFill="1" applyBorder="1" applyAlignment="1">
      <alignment horizontal="right" vertical="top"/>
    </xf>
    <xf numFmtId="172" fontId="147" fillId="36" borderId="8" xfId="27" applyNumberFormat="1" applyFont="1" applyFill="1" applyBorder="1" applyAlignment="1">
      <alignment vertical="top"/>
    </xf>
    <xf numFmtId="0" fontId="35" fillId="0" borderId="0" xfId="24" applyAlignment="1">
      <alignment vertical="top"/>
    </xf>
    <xf numFmtId="0" fontId="167" fillId="0" borderId="0" xfId="24" applyFont="1" applyAlignment="1">
      <alignment vertical="top"/>
    </xf>
    <xf numFmtId="0" fontId="140" fillId="0" borderId="0" xfId="35" applyFont="1" applyAlignment="1">
      <alignment horizontal="left" vertical="top" wrapText="1"/>
    </xf>
    <xf numFmtId="0" fontId="138" fillId="36" borderId="30" xfId="27" applyFont="1" applyFill="1" applyBorder="1" applyAlignment="1">
      <alignment vertical="top"/>
    </xf>
    <xf numFmtId="0" fontId="147" fillId="36" borderId="27" xfId="27" applyFont="1" applyFill="1" applyBorder="1" applyAlignment="1">
      <alignment vertical="top"/>
    </xf>
    <xf numFmtId="4" fontId="147" fillId="36" borderId="27" xfId="27" applyNumberFormat="1" applyFont="1" applyFill="1" applyBorder="1" applyAlignment="1">
      <alignment vertical="top"/>
    </xf>
    <xf numFmtId="4" fontId="147" fillId="36" borderId="27" xfId="27" applyNumberFormat="1" applyFont="1" applyFill="1" applyBorder="1" applyAlignment="1">
      <alignment horizontal="right" vertical="top"/>
    </xf>
    <xf numFmtId="4" fontId="147" fillId="36" borderId="31" xfId="27" applyNumberFormat="1" applyFont="1" applyFill="1" applyBorder="1" applyAlignment="1">
      <alignment vertical="top"/>
    </xf>
    <xf numFmtId="172" fontId="140" fillId="0" borderId="0" xfId="35" applyNumberFormat="1" applyFont="1" applyAlignment="1">
      <alignment horizontal="left" vertical="top" wrapText="1"/>
    </xf>
    <xf numFmtId="0" fontId="135" fillId="0" borderId="0" xfId="24" applyFont="1" applyAlignment="1">
      <alignment vertical="top" wrapText="1"/>
    </xf>
    <xf numFmtId="0" fontId="135" fillId="12" borderId="28" xfId="24" applyFont="1" applyFill="1" applyBorder="1" applyAlignment="1">
      <alignment vertical="top"/>
    </xf>
    <xf numFmtId="0" fontId="124" fillId="12" borderId="28" xfId="24" applyFont="1" applyFill="1" applyBorder="1" applyAlignment="1">
      <alignment horizontal="center" vertical="top"/>
    </xf>
    <xf numFmtId="172" fontId="124" fillId="12" borderId="28" xfId="24" applyNumberFormat="1" applyFont="1" applyFill="1" applyBorder="1" applyAlignment="1">
      <alignment horizontal="center" vertical="top"/>
    </xf>
    <xf numFmtId="0" fontId="145" fillId="0" borderId="0" xfId="24" applyFont="1" applyAlignment="1">
      <alignment vertical="top"/>
    </xf>
    <xf numFmtId="0" fontId="158" fillId="0" borderId="0" xfId="24" applyFont="1" applyAlignment="1">
      <alignment vertical="top"/>
    </xf>
    <xf numFmtId="0" fontId="154" fillId="0" borderId="0" xfId="24" applyFont="1" applyAlignment="1">
      <alignment horizontal="center" vertical="top"/>
    </xf>
    <xf numFmtId="172" fontId="154" fillId="0" borderId="0" xfId="24" applyNumberFormat="1" applyFont="1" applyAlignment="1">
      <alignment horizontal="center" vertical="top"/>
    </xf>
    <xf numFmtId="0" fontId="154" fillId="0" borderId="0" xfId="24" applyFont="1" applyAlignment="1">
      <alignment vertical="top" wrapText="1"/>
    </xf>
    <xf numFmtId="0" fontId="125" fillId="0" borderId="0" xfId="24" applyFont="1" applyAlignment="1">
      <alignment vertical="top" wrapText="1"/>
    </xf>
    <xf numFmtId="0" fontId="128" fillId="0" borderId="0" xfId="24" applyFont="1" applyAlignment="1">
      <alignment horizontal="center" vertical="top"/>
    </xf>
    <xf numFmtId="172" fontId="128" fillId="0" borderId="0" xfId="24" applyNumberFormat="1" applyFont="1" applyAlignment="1">
      <alignment horizontal="center" vertical="top"/>
    </xf>
    <xf numFmtId="0" fontId="128" fillId="0" borderId="0" xfId="24" applyFont="1" applyAlignment="1">
      <alignment vertical="top"/>
    </xf>
    <xf numFmtId="49" fontId="139" fillId="0" borderId="0" xfId="24" applyNumberFormat="1" applyFont="1" applyAlignment="1">
      <alignment horizontal="center" vertical="top"/>
    </xf>
    <xf numFmtId="0" fontId="169" fillId="0" borderId="0" xfId="24" applyFont="1" applyAlignment="1">
      <alignment vertical="top" wrapText="1"/>
    </xf>
    <xf numFmtId="0" fontId="135" fillId="9" borderId="29" xfId="24" applyFont="1" applyFill="1" applyBorder="1" applyAlignment="1">
      <alignment vertical="top" wrapText="1"/>
    </xf>
    <xf numFmtId="0" fontId="124" fillId="9" borderId="29" xfId="24" applyFont="1" applyFill="1" applyBorder="1" applyAlignment="1">
      <alignment vertical="top" wrapText="1"/>
    </xf>
    <xf numFmtId="0" fontId="124" fillId="9" borderId="29" xfId="24" applyFont="1" applyFill="1" applyBorder="1" applyAlignment="1">
      <alignment vertical="top"/>
    </xf>
    <xf numFmtId="172" fontId="124" fillId="9" borderId="29" xfId="24" applyNumberFormat="1" applyFont="1" applyFill="1" applyBorder="1" applyAlignment="1">
      <alignment horizontal="right" vertical="top"/>
    </xf>
    <xf numFmtId="0" fontId="124" fillId="0" borderId="0" xfId="24" applyFont="1" applyAlignment="1">
      <alignment horizontal="left" vertical="top" wrapText="1"/>
    </xf>
    <xf numFmtId="0" fontId="145" fillId="12" borderId="28" xfId="24" applyFont="1" applyFill="1" applyBorder="1" applyAlignment="1">
      <alignment vertical="top"/>
    </xf>
    <xf numFmtId="4" fontId="125" fillId="0" borderId="0" xfId="24" applyNumberFormat="1" applyFont="1" applyAlignment="1">
      <alignment horizontal="right"/>
    </xf>
    <xf numFmtId="0" fontId="56" fillId="0" borderId="0" xfId="25" applyFont="1" applyAlignment="1">
      <alignment horizontal="left" vertical="top" wrapText="1"/>
    </xf>
    <xf numFmtId="49" fontId="145" fillId="9" borderId="29" xfId="24" applyNumberFormat="1" applyFont="1" applyFill="1" applyBorder="1" applyAlignment="1">
      <alignment vertical="top"/>
    </xf>
    <xf numFmtId="0" fontId="171" fillId="0" borderId="0" xfId="24" applyFont="1"/>
    <xf numFmtId="0" fontId="172" fillId="0" borderId="0" xfId="24" applyFont="1" applyAlignment="1">
      <alignment horizontal="left" vertical="top" wrapText="1"/>
    </xf>
    <xf numFmtId="172" fontId="172" fillId="0" borderId="0" xfId="24" applyNumberFormat="1" applyFont="1" applyAlignment="1">
      <alignment horizontal="left" vertical="top" wrapText="1"/>
    </xf>
    <xf numFmtId="0" fontId="135" fillId="0" borderId="0" xfId="24" applyFont="1"/>
    <xf numFmtId="49" fontId="125" fillId="0" borderId="0" xfId="24" applyNumberFormat="1" applyFont="1" applyAlignment="1">
      <alignment horizontal="center"/>
    </xf>
    <xf numFmtId="0" fontId="126" fillId="0" borderId="0" xfId="24" applyFont="1" applyAlignment="1">
      <alignment horizontal="justify" wrapText="1"/>
    </xf>
    <xf numFmtId="4" fontId="109" fillId="0" borderId="0" xfId="24" applyNumberFormat="1" applyFont="1" applyAlignment="1">
      <alignment vertical="top" wrapText="1"/>
    </xf>
    <xf numFmtId="4" fontId="109" fillId="0" borderId="0" xfId="24" applyNumberFormat="1" applyFont="1" applyAlignment="1">
      <alignment horizontal="left" vertical="top" wrapText="1"/>
    </xf>
    <xf numFmtId="0" fontId="109" fillId="0" borderId="0" xfId="34" applyFont="1" applyAlignment="1">
      <alignment vertical="top"/>
    </xf>
    <xf numFmtId="49" fontId="125" fillId="0" borderId="0" xfId="24" applyNumberFormat="1" applyFont="1" applyAlignment="1">
      <alignment horizontal="right" vertical="top"/>
    </xf>
    <xf numFmtId="0" fontId="109" fillId="0" borderId="0" xfId="34" applyFont="1"/>
    <xf numFmtId="49" fontId="139" fillId="0" borderId="0" xfId="25" applyNumberFormat="1" applyFont="1" applyAlignment="1">
      <alignment vertical="top"/>
    </xf>
    <xf numFmtId="4" fontId="109" fillId="0" borderId="0" xfId="25" applyNumberFormat="1" applyFont="1" applyAlignment="1">
      <alignment vertical="top"/>
    </xf>
    <xf numFmtId="0" fontId="138" fillId="36" borderId="30" xfId="27" applyFont="1" applyFill="1" applyBorder="1"/>
    <xf numFmtId="0" fontId="147" fillId="36" borderId="27" xfId="27" applyFont="1" applyFill="1" applyBorder="1"/>
    <xf numFmtId="4" fontId="147" fillId="36" borderId="27" xfId="27" applyNumberFormat="1" applyFont="1" applyFill="1" applyBorder="1"/>
    <xf numFmtId="4" fontId="147" fillId="36" borderId="27" xfId="27" applyNumberFormat="1" applyFont="1" applyFill="1" applyBorder="1" applyAlignment="1">
      <alignment horizontal="right"/>
    </xf>
    <xf numFmtId="172" fontId="147" fillId="36" borderId="31" xfId="27" applyNumberFormat="1" applyFont="1" applyFill="1" applyBorder="1"/>
    <xf numFmtId="0" fontId="173" fillId="0" borderId="0" xfId="24" applyFont="1" applyAlignment="1">
      <alignment vertical="center" wrapText="1"/>
    </xf>
    <xf numFmtId="0" fontId="173" fillId="0" borderId="0" xfId="24" applyFont="1" applyAlignment="1">
      <alignment vertical="top" wrapText="1"/>
    </xf>
    <xf numFmtId="0" fontId="109" fillId="0" borderId="0" xfId="34" applyFont="1" applyAlignment="1">
      <alignment horizontal="left" vertical="top" wrapText="1"/>
    </xf>
    <xf numFmtId="0" fontId="129" fillId="0" borderId="0" xfId="34" applyFont="1" applyAlignment="1">
      <alignment horizontal="left" vertical="top" wrapText="1"/>
    </xf>
    <xf numFmtId="0" fontId="109" fillId="0" borderId="0" xfId="34" applyFont="1" applyAlignment="1">
      <alignment horizontal="left" vertical="center" wrapText="1"/>
    </xf>
    <xf numFmtId="0" fontId="161" fillId="0" borderId="0" xfId="34" applyFont="1" applyAlignment="1">
      <alignment horizontal="left" vertical="center" wrapText="1"/>
    </xf>
    <xf numFmtId="0" fontId="174" fillId="0" borderId="0" xfId="34" applyFont="1" applyAlignment="1">
      <alignment horizontal="left" vertical="top" wrapText="1"/>
    </xf>
    <xf numFmtId="0" fontId="161" fillId="0" borderId="0" xfId="34" applyFont="1" applyAlignment="1">
      <alignment horizontal="left" vertical="top" wrapText="1"/>
    </xf>
    <xf numFmtId="0" fontId="124" fillId="0" borderId="0" xfId="24" applyFont="1" applyAlignment="1">
      <alignment horizontal="justify"/>
    </xf>
    <xf numFmtId="0" fontId="147" fillId="36" borderId="22" xfId="27" applyFont="1" applyFill="1" applyBorder="1" applyAlignment="1">
      <alignment horizontal="justify"/>
    </xf>
    <xf numFmtId="0" fontId="123" fillId="0" borderId="0" xfId="24" applyFont="1" applyAlignment="1">
      <alignment horizontal="justify"/>
    </xf>
    <xf numFmtId="0" fontId="124" fillId="12" borderId="28" xfId="24" applyFont="1" applyFill="1" applyBorder="1" applyAlignment="1">
      <alignment horizontal="justify"/>
    </xf>
    <xf numFmtId="0" fontId="109" fillId="0" borderId="0" xfId="34" applyFont="1" applyAlignment="1">
      <alignment vertical="top" wrapText="1"/>
    </xf>
    <xf numFmtId="0" fontId="125" fillId="0" borderId="0" xfId="24" applyFont="1" applyAlignment="1">
      <alignment horizontal="justify"/>
    </xf>
    <xf numFmtId="49" fontId="157" fillId="0" borderId="0" xfId="24" applyNumberFormat="1" applyFont="1" applyAlignment="1">
      <alignment horizontal="right" vertical="top"/>
    </xf>
    <xf numFmtId="0" fontId="56" fillId="0" borderId="0" xfId="24" applyFont="1" applyAlignment="1">
      <alignment horizontal="left" vertical="top" wrapText="1"/>
    </xf>
    <xf numFmtId="0" fontId="175" fillId="0" borderId="0" xfId="34" applyFont="1" applyAlignment="1">
      <alignment horizontal="left" vertical="top" wrapText="1"/>
    </xf>
    <xf numFmtId="0" fontId="124" fillId="9" borderId="29" xfId="24" applyFont="1" applyFill="1" applyBorder="1" applyAlignment="1">
      <alignment horizontal="justify" vertical="top" wrapText="1"/>
    </xf>
    <xf numFmtId="0" fontId="105" fillId="0" borderId="0" xfId="24" applyFont="1"/>
    <xf numFmtId="0" fontId="126" fillId="0" borderId="0" xfId="34" applyFont="1" applyAlignment="1">
      <alignment horizontal="justify" vertical="top" wrapText="1"/>
    </xf>
    <xf numFmtId="0" fontId="127" fillId="0" borderId="0" xfId="24" applyFont="1" applyAlignment="1">
      <alignment horizontal="justify" vertical="top" wrapText="1"/>
    </xf>
    <xf numFmtId="0" fontId="123" fillId="0" borderId="0" xfId="24" applyFont="1" applyAlignment="1">
      <alignment horizontal="left" vertical="top"/>
    </xf>
    <xf numFmtId="0" fontId="124" fillId="12" borderId="28" xfId="24" applyFont="1" applyFill="1" applyBorder="1" applyAlignment="1">
      <alignment horizontal="left" vertical="top"/>
    </xf>
    <xf numFmtId="0" fontId="133" fillId="0" borderId="0" xfId="34" applyFont="1" applyAlignment="1">
      <alignment horizontal="left" vertical="top" wrapText="1"/>
    </xf>
    <xf numFmtId="49" fontId="56" fillId="0" borderId="0" xfId="24" applyNumberFormat="1" applyFont="1" applyAlignment="1">
      <alignment horizontal="justify" vertical="top" wrapText="1"/>
    </xf>
    <xf numFmtId="0" fontId="132" fillId="0" borderId="0" xfId="34" applyFont="1" applyAlignment="1">
      <alignment horizontal="left" vertical="center" wrapText="1"/>
    </xf>
    <xf numFmtId="49" fontId="140" fillId="0" borderId="0" xfId="24" applyNumberFormat="1" applyFont="1" applyAlignment="1">
      <alignment horizontal="justify" vertical="top" wrapText="1"/>
    </xf>
    <xf numFmtId="0" fontId="132" fillId="0" borderId="0" xfId="34" applyFont="1" applyAlignment="1">
      <alignment horizontal="left" vertical="top" wrapText="1"/>
    </xf>
    <xf numFmtId="49" fontId="124" fillId="9" borderId="29" xfId="24" applyNumberFormat="1" applyFont="1" applyFill="1" applyBorder="1" applyAlignment="1">
      <alignment horizontal="left" vertical="top"/>
    </xf>
    <xf numFmtId="0" fontId="63" fillId="0" borderId="0" xfId="24" applyFont="1" applyAlignment="1">
      <alignment horizontal="justify" vertical="top" wrapText="1"/>
    </xf>
    <xf numFmtId="0" fontId="124" fillId="9" borderId="29" xfId="24" applyFont="1" applyFill="1" applyBorder="1" applyAlignment="1">
      <alignment horizontal="left" vertical="top"/>
    </xf>
    <xf numFmtId="172" fontId="124" fillId="9" borderId="29" xfId="24" applyNumberFormat="1" applyFont="1" applyFill="1" applyBorder="1"/>
    <xf numFmtId="0" fontId="125" fillId="0" borderId="0" xfId="24" applyFont="1" applyAlignment="1">
      <alignment horizontal="left" vertical="top" wrapText="1"/>
    </xf>
    <xf numFmtId="0" fontId="63" fillId="0" borderId="0" xfId="34" applyFont="1" applyAlignment="1">
      <alignment horizontal="justify" vertical="top" wrapText="1"/>
    </xf>
    <xf numFmtId="0" fontId="75" fillId="0" borderId="0" xfId="34" applyFont="1" applyAlignment="1">
      <alignment horizontal="justify" vertical="top" wrapText="1"/>
    </xf>
    <xf numFmtId="0" fontId="56" fillId="0" borderId="0" xfId="34" applyFont="1" applyAlignment="1">
      <alignment vertical="top" wrapText="1"/>
    </xf>
    <xf numFmtId="4" fontId="56" fillId="0" borderId="0" xfId="34" applyNumberFormat="1" applyFont="1" applyAlignment="1">
      <alignment horizontal="right" vertical="top"/>
    </xf>
    <xf numFmtId="43" fontId="56" fillId="0" borderId="0" xfId="37" applyFont="1" applyAlignment="1">
      <alignment horizontal="right" vertical="top"/>
    </xf>
    <xf numFmtId="0" fontId="149" fillId="0" borderId="0" xfId="34" applyFont="1" applyAlignment="1">
      <alignment vertical="top" wrapText="1"/>
    </xf>
    <xf numFmtId="0" fontId="56" fillId="0" borderId="0" xfId="34" applyFont="1" applyAlignment="1">
      <alignment horizontal="left" vertical="top" wrapText="1"/>
    </xf>
    <xf numFmtId="175" fontId="56" fillId="0" borderId="0" xfId="34" applyNumberFormat="1" applyFont="1" applyAlignment="1">
      <alignment horizontal="right" vertical="top"/>
    </xf>
    <xf numFmtId="0" fontId="176" fillId="0" borderId="0" xfId="24" applyFont="1" applyAlignment="1">
      <alignment vertical="top"/>
    </xf>
    <xf numFmtId="172" fontId="56" fillId="0" borderId="0" xfId="34" applyNumberFormat="1" applyFont="1" applyAlignment="1">
      <alignment vertical="top"/>
    </xf>
    <xf numFmtId="0" fontId="177" fillId="0" borderId="0" xfId="24" applyFont="1" applyAlignment="1">
      <alignment vertical="top"/>
    </xf>
    <xf numFmtId="0" fontId="134" fillId="0" borderId="0" xfId="25" applyFont="1" applyAlignment="1">
      <alignment vertical="top"/>
    </xf>
    <xf numFmtId="4" fontId="56" fillId="0" borderId="0" xfId="37" applyNumberFormat="1" applyFont="1" applyAlignment="1">
      <alignment horizontal="right" vertical="top"/>
    </xf>
    <xf numFmtId="0" fontId="7" fillId="0" borderId="24" xfId="0" applyFont="1" applyBorder="1"/>
    <xf numFmtId="181" fontId="10" fillId="0" borderId="0" xfId="0" applyNumberFormat="1" applyFont="1"/>
    <xf numFmtId="0" fontId="135" fillId="0" borderId="35" xfId="8" applyFont="1" applyBorder="1"/>
    <xf numFmtId="0" fontId="135" fillId="0" borderId="36" xfId="8" applyFont="1" applyBorder="1"/>
    <xf numFmtId="0" fontId="128" fillId="37" borderId="0" xfId="24" applyFont="1" applyFill="1" applyAlignment="1">
      <alignment vertical="top"/>
    </xf>
    <xf numFmtId="0" fontId="125" fillId="16" borderId="0" xfId="33" applyFont="1" applyFill="1"/>
    <xf numFmtId="172" fontId="56" fillId="0" borderId="0" xfId="36" applyNumberFormat="1" applyFont="1" applyAlignment="1">
      <alignment vertical="top"/>
    </xf>
    <xf numFmtId="172" fontId="125" fillId="0" borderId="0" xfId="36" applyNumberFormat="1" applyFont="1" applyAlignment="1">
      <alignment horizontal="right" vertical="top"/>
    </xf>
    <xf numFmtId="49" fontId="179" fillId="0" borderId="0" xfId="24" applyNumberFormat="1" applyFont="1" applyAlignment="1">
      <alignment horizontal="justify" vertical="top" wrapText="1"/>
    </xf>
    <xf numFmtId="49" fontId="179" fillId="0" borderId="0" xfId="24" applyNumberFormat="1" applyFont="1" applyAlignment="1">
      <alignment horizontal="right" vertical="top"/>
    </xf>
    <xf numFmtId="0" fontId="145" fillId="0" borderId="0" xfId="24" applyFont="1" applyAlignment="1">
      <alignment horizontal="left" vertical="top" wrapText="1"/>
    </xf>
    <xf numFmtId="0" fontId="126" fillId="0" borderId="0" xfId="24" applyFont="1" applyAlignment="1">
      <alignment vertical="top" wrapText="1"/>
    </xf>
    <xf numFmtId="0" fontId="126" fillId="0" borderId="0" xfId="24" applyFont="1" applyAlignment="1">
      <alignment vertical="top"/>
    </xf>
    <xf numFmtId="0" fontId="126" fillId="0" borderId="0" xfId="34" applyFont="1"/>
    <xf numFmtId="0" fontId="126" fillId="0" borderId="0" xfId="24" applyFont="1" applyAlignment="1">
      <alignment vertical="center" wrapText="1"/>
    </xf>
    <xf numFmtId="0" fontId="154" fillId="0" borderId="0" xfId="33" applyFont="1"/>
    <xf numFmtId="180" fontId="126" fillId="0" borderId="0" xfId="34" applyNumberFormat="1" applyFont="1"/>
    <xf numFmtId="180" fontId="155" fillId="0" borderId="0" xfId="34" applyNumberFormat="1" applyFont="1"/>
    <xf numFmtId="180" fontId="126" fillId="0" borderId="0" xfId="34" applyNumberFormat="1" applyFont="1" applyAlignment="1">
      <alignment horizontal="center"/>
    </xf>
    <xf numFmtId="180" fontId="155" fillId="0" borderId="0" xfId="34" applyNumberFormat="1" applyFont="1" applyAlignment="1">
      <alignment horizontal="center"/>
    </xf>
    <xf numFmtId="0" fontId="126" fillId="0" borderId="0" xfId="24" applyFont="1" applyAlignment="1">
      <alignment horizontal="left" wrapText="1"/>
    </xf>
    <xf numFmtId="0" fontId="181" fillId="0" borderId="0" xfId="24" applyFont="1" applyAlignment="1">
      <alignment vertical="top" wrapText="1"/>
    </xf>
    <xf numFmtId="0" fontId="181" fillId="0" borderId="0" xfId="24" applyFont="1" applyAlignment="1">
      <alignment vertical="top"/>
    </xf>
    <xf numFmtId="0" fontId="182" fillId="19" borderId="0" xfId="41" applyFont="1" applyFill="1" applyAlignment="1">
      <alignment vertical="top" wrapText="1"/>
    </xf>
    <xf numFmtId="0" fontId="182" fillId="19" borderId="0" xfId="41" applyFont="1" applyFill="1" applyAlignment="1">
      <alignment horizontal="right" vertical="top"/>
    </xf>
    <xf numFmtId="0" fontId="182" fillId="0" borderId="0" xfId="24" applyFont="1" applyAlignment="1">
      <alignment vertical="top" wrapText="1"/>
    </xf>
    <xf numFmtId="0" fontId="182" fillId="0" borderId="0" xfId="24" applyFont="1" applyAlignment="1">
      <alignment vertical="top"/>
    </xf>
    <xf numFmtId="0" fontId="183" fillId="0" borderId="0" xfId="0" applyFont="1"/>
    <xf numFmtId="0" fontId="182" fillId="0" borderId="0" xfId="41" applyFont="1" applyFill="1" applyAlignment="1">
      <alignment vertical="top" wrapText="1"/>
    </xf>
    <xf numFmtId="0" fontId="182" fillId="0" borderId="0" xfId="41" applyFont="1" applyFill="1" applyAlignment="1">
      <alignment horizontal="right" vertical="top"/>
    </xf>
    <xf numFmtId="0" fontId="184" fillId="0" borderId="0" xfId="24" applyFont="1" applyAlignment="1">
      <alignment vertical="top" wrapText="1"/>
    </xf>
    <xf numFmtId="0" fontId="184" fillId="0" borderId="0" xfId="41" applyFont="1" applyFill="1" applyAlignment="1">
      <alignment vertical="top" wrapText="1"/>
    </xf>
    <xf numFmtId="0" fontId="184" fillId="0" borderId="0" xfId="41" applyFont="1" applyFill="1" applyAlignment="1">
      <alignment horizontal="right" vertical="top"/>
    </xf>
    <xf numFmtId="0" fontId="186" fillId="0" borderId="0" xfId="24" applyFont="1" applyAlignment="1">
      <alignment vertical="top" wrapText="1"/>
    </xf>
    <xf numFmtId="0" fontId="186" fillId="0" borderId="0" xfId="24" applyFont="1" applyAlignment="1">
      <alignment vertical="top"/>
    </xf>
    <xf numFmtId="0" fontId="186" fillId="0" borderId="0" xfId="41" applyFont="1" applyFill="1" applyAlignment="1">
      <alignment vertical="top" wrapText="1"/>
    </xf>
    <xf numFmtId="0" fontId="186" fillId="0" borderId="0" xfId="41" applyFont="1" applyFill="1" applyAlignment="1">
      <alignment horizontal="right" vertical="top"/>
    </xf>
    <xf numFmtId="49" fontId="185" fillId="0" borderId="0" xfId="24" applyNumberFormat="1" applyFont="1" applyAlignment="1">
      <alignment horizontal="justify" vertical="top" wrapText="1"/>
    </xf>
    <xf numFmtId="0" fontId="185" fillId="0" borderId="0" xfId="24" applyFont="1" applyAlignment="1">
      <alignment horizontal="right" vertical="top"/>
    </xf>
    <xf numFmtId="0" fontId="188" fillId="0" borderId="0" xfId="0" applyFont="1"/>
    <xf numFmtId="0" fontId="182" fillId="19" borderId="0" xfId="41" applyFont="1" applyFill="1" applyAlignment="1">
      <alignment horizontal="right" vertical="top" wrapText="1"/>
    </xf>
    <xf numFmtId="0" fontId="182" fillId="0" borderId="0" xfId="41" applyFont="1" applyFill="1" applyAlignment="1">
      <alignment horizontal="right" vertical="top" wrapText="1"/>
    </xf>
    <xf numFmtId="0" fontId="189" fillId="0" borderId="0" xfId="0" applyFont="1"/>
    <xf numFmtId="0" fontId="149" fillId="0" borderId="0" xfId="24" applyFont="1" applyAlignment="1">
      <alignment horizontal="left" vertical="center"/>
    </xf>
    <xf numFmtId="0" fontId="150" fillId="0" borderId="0" xfId="24" applyFont="1" applyAlignment="1">
      <alignment horizontal="left" vertical="center"/>
    </xf>
    <xf numFmtId="0" fontId="56" fillId="0" borderId="0" xfId="24" applyFont="1" applyAlignment="1">
      <alignment horizontal="justify" vertical="top"/>
    </xf>
    <xf numFmtId="0" fontId="56" fillId="0" borderId="0" xfId="26" applyFont="1" applyAlignment="1">
      <alignment horizontal="justify" vertical="top"/>
    </xf>
    <xf numFmtId="0" fontId="63" fillId="0" borderId="0" xfId="25" applyFont="1" applyAlignment="1">
      <alignment horizontal="justify" vertical="top"/>
    </xf>
    <xf numFmtId="0" fontId="61" fillId="0" borderId="0" xfId="24" applyFont="1"/>
    <xf numFmtId="0" fontId="104" fillId="36" borderId="22" xfId="27" applyFont="1" applyFill="1" applyBorder="1"/>
    <xf numFmtId="0" fontId="104" fillId="0" borderId="0" xfId="24" applyFont="1" applyAlignment="1">
      <alignment horizontal="left"/>
    </xf>
    <xf numFmtId="0" fontId="61" fillId="12" borderId="28" xfId="24" applyFont="1" applyFill="1" applyBorder="1"/>
    <xf numFmtId="0" fontId="76" fillId="0" borderId="0" xfId="24" applyFont="1"/>
    <xf numFmtId="0" fontId="149" fillId="0" borderId="0" xfId="24" applyFont="1" applyAlignment="1">
      <alignment horizontal="justify" vertical="top"/>
    </xf>
    <xf numFmtId="0" fontId="190" fillId="0" borderId="0" xfId="24" applyFont="1" applyAlignment="1">
      <alignment horizontal="right" vertical="top"/>
    </xf>
    <xf numFmtId="0" fontId="191" fillId="0" borderId="0" xfId="0" applyFont="1"/>
    <xf numFmtId="0" fontId="191" fillId="0" borderId="0" xfId="0" applyFont="1" applyAlignment="1">
      <alignment horizontal="right"/>
    </xf>
    <xf numFmtId="0" fontId="190" fillId="0" borderId="0" xfId="24" applyFont="1" applyAlignment="1">
      <alignment horizontal="right" vertical="top" wrapText="1"/>
    </xf>
    <xf numFmtId="0" fontId="56" fillId="0" borderId="0" xfId="24" applyFont="1" applyAlignment="1">
      <alignment horizontal="left" vertical="center"/>
    </xf>
    <xf numFmtId="0" fontId="61" fillId="9" borderId="34" xfId="24" applyFont="1" applyFill="1" applyBorder="1" applyAlignment="1">
      <alignment horizontal="left" vertical="top"/>
    </xf>
    <xf numFmtId="0" fontId="63" fillId="0" borderId="0" xfId="24" applyFont="1" applyAlignment="1">
      <alignment horizontal="left" vertical="top"/>
    </xf>
    <xf numFmtId="0" fontId="151" fillId="0" borderId="0" xfId="0" applyFont="1" applyAlignment="1">
      <alignment wrapText="1"/>
    </xf>
    <xf numFmtId="4" fontId="124" fillId="0" borderId="0" xfId="24" applyNumberFormat="1" applyFont="1" applyAlignment="1">
      <alignment horizontal="center"/>
    </xf>
    <xf numFmtId="4" fontId="123" fillId="0" borderId="0" xfId="26" applyNumberFormat="1" applyFont="1"/>
    <xf numFmtId="0" fontId="186" fillId="19" borderId="0" xfId="41" applyFont="1" applyFill="1" applyAlignment="1">
      <alignment vertical="top" wrapText="1"/>
    </xf>
    <xf numFmtId="0" fontId="186" fillId="0" borderId="0" xfId="24" applyFont="1" applyAlignment="1">
      <alignment horizontal="center" vertical="top" wrapText="1"/>
    </xf>
    <xf numFmtId="0" fontId="181" fillId="0" borderId="0" xfId="24" applyFont="1" applyAlignment="1">
      <alignment horizontal="left" vertical="top"/>
    </xf>
    <xf numFmtId="0" fontId="182" fillId="0" borderId="0" xfId="41" applyFont="1" applyFill="1" applyAlignment="1">
      <alignment horizontal="left" vertical="top" wrapText="1"/>
    </xf>
    <xf numFmtId="0" fontId="184" fillId="0" borderId="0" xfId="24" applyFont="1" applyAlignment="1">
      <alignment horizontal="left" vertical="top" wrapText="1"/>
    </xf>
    <xf numFmtId="0" fontId="125" fillId="0" borderId="0" xfId="24" applyFont="1" applyAlignment="1">
      <alignment horizontal="left"/>
    </xf>
    <xf numFmtId="0" fontId="181" fillId="0" borderId="0" xfId="24" applyFont="1" applyAlignment="1">
      <alignment horizontal="left" vertical="top" wrapText="1"/>
    </xf>
    <xf numFmtId="0" fontId="182" fillId="0" borderId="0" xfId="24" applyFont="1" applyAlignment="1">
      <alignment horizontal="left" vertical="top"/>
    </xf>
    <xf numFmtId="49" fontId="139" fillId="0" borderId="0" xfId="24" applyNumberFormat="1" applyFont="1" applyAlignment="1">
      <alignment horizontal="left" vertical="top"/>
    </xf>
    <xf numFmtId="49" fontId="63" fillId="0" borderId="0" xfId="24" applyNumberFormat="1" applyFont="1" applyAlignment="1">
      <alignment horizontal="justify" vertical="top" wrapText="1"/>
    </xf>
    <xf numFmtId="0" fontId="56" fillId="0" borderId="0" xfId="26" applyFont="1" applyAlignment="1">
      <alignment horizontal="left" vertical="top" wrapText="1"/>
    </xf>
    <xf numFmtId="0" fontId="126" fillId="0" borderId="0" xfId="24" applyFont="1" applyAlignment="1">
      <alignment horizontal="right" vertical="top"/>
    </xf>
    <xf numFmtId="164" fontId="56" fillId="0" borderId="0" xfId="29" applyNumberFormat="1" applyFont="1" applyAlignment="1">
      <alignment horizontal="right" vertical="top"/>
    </xf>
    <xf numFmtId="0" fontId="184" fillId="0" borderId="0" xfId="24" applyFont="1" applyAlignment="1">
      <alignment horizontal="center" vertical="top" wrapText="1"/>
    </xf>
    <xf numFmtId="4" fontId="181" fillId="0" borderId="0" xfId="24" applyNumberFormat="1" applyFont="1" applyAlignment="1">
      <alignment vertical="top"/>
    </xf>
    <xf numFmtId="0" fontId="61" fillId="12" borderId="28" xfId="24" applyFont="1" applyFill="1" applyBorder="1" applyAlignment="1">
      <alignment horizontal="center"/>
    </xf>
    <xf numFmtId="0" fontId="56" fillId="0" borderId="0" xfId="24" applyFont="1"/>
    <xf numFmtId="4" fontId="150" fillId="0" borderId="0" xfId="25" applyNumberFormat="1" applyFont="1" applyAlignment="1">
      <alignment horizontal="right" vertical="top"/>
    </xf>
    <xf numFmtId="165" fontId="56" fillId="0" borderId="0" xfId="24" applyNumberFormat="1" applyFont="1" applyAlignment="1">
      <alignment horizontal="right" vertical="top"/>
    </xf>
    <xf numFmtId="165" fontId="61" fillId="9" borderId="29" xfId="24" applyNumberFormat="1" applyFont="1" applyFill="1" applyBorder="1" applyAlignment="1">
      <alignment horizontal="right"/>
    </xf>
    <xf numFmtId="182" fontId="125" fillId="0" borderId="0" xfId="33" applyNumberFormat="1" applyFont="1" applyAlignment="1">
      <alignment horizontal="left" vertical="top"/>
    </xf>
    <xf numFmtId="0" fontId="125" fillId="0" borderId="0" xfId="33" applyFont="1" applyAlignment="1">
      <alignment horizontal="left" vertical="top"/>
    </xf>
    <xf numFmtId="0" fontId="128" fillId="0" borderId="0" xfId="24" quotePrefix="1" applyFont="1" applyAlignment="1">
      <alignment horizontal="left" vertical="top" wrapText="1"/>
    </xf>
    <xf numFmtId="0" fontId="193" fillId="0" borderId="0" xfId="24" applyFont="1" applyAlignment="1">
      <alignment horizontal="justify" vertical="top" wrapText="1"/>
    </xf>
    <xf numFmtId="0" fontId="139" fillId="0" borderId="0" xfId="24" applyFont="1" applyAlignment="1">
      <alignment horizontal="left" vertical="top"/>
    </xf>
    <xf numFmtId="0" fontId="186" fillId="0" borderId="0" xfId="24" applyFont="1" applyAlignment="1">
      <alignment horizontal="left" vertical="top" wrapText="1"/>
    </xf>
    <xf numFmtId="0" fontId="61" fillId="0" borderId="0" xfId="24" applyFont="1" applyAlignment="1">
      <alignment horizontal="left" vertical="top" wrapText="1"/>
    </xf>
    <xf numFmtId="165" fontId="56" fillId="0" borderId="0" xfId="24" applyNumberFormat="1" applyFont="1" applyAlignment="1">
      <alignment horizontal="right"/>
    </xf>
    <xf numFmtId="0" fontId="56" fillId="0" borderId="0" xfId="24" applyFont="1" applyAlignment="1">
      <alignment vertical="top"/>
    </xf>
    <xf numFmtId="0" fontId="160" fillId="0" borderId="0" xfId="24" applyFont="1" applyAlignment="1">
      <alignment horizontal="justify" vertical="top" wrapText="1"/>
    </xf>
    <xf numFmtId="0" fontId="138" fillId="0" borderId="0" xfId="27" applyFont="1"/>
    <xf numFmtId="0" fontId="123" fillId="0" borderId="0" xfId="24" applyFont="1" applyAlignment="1">
      <alignment wrapText="1"/>
    </xf>
    <xf numFmtId="2" fontId="124" fillId="0" borderId="0" xfId="24" applyNumberFormat="1" applyFont="1" applyAlignment="1">
      <alignment vertical="top"/>
    </xf>
    <xf numFmtId="2" fontId="123" fillId="0" borderId="0" xfId="24" applyNumberFormat="1" applyFont="1" applyAlignment="1">
      <alignment horizontal="left" vertical="top"/>
    </xf>
    <xf numFmtId="2" fontId="124" fillId="12" borderId="28" xfId="24" applyNumberFormat="1" applyFont="1" applyFill="1" applyBorder="1" applyAlignment="1">
      <alignment horizontal="left" vertical="top"/>
    </xf>
    <xf numFmtId="2" fontId="139" fillId="0" borderId="0" xfId="24" applyNumberFormat="1" applyFont="1" applyAlignment="1">
      <alignment vertical="top"/>
    </xf>
    <xf numFmtId="2" fontId="125" fillId="0" borderId="0" xfId="24" applyNumberFormat="1" applyFont="1" applyAlignment="1">
      <alignment vertical="top"/>
    </xf>
    <xf numFmtId="2" fontId="123" fillId="0" borderId="0" xfId="24" applyNumberFormat="1" applyFont="1" applyAlignment="1">
      <alignment vertical="top"/>
    </xf>
    <xf numFmtId="2" fontId="124" fillId="9" borderId="29" xfId="24" applyNumberFormat="1" applyFont="1" applyFill="1" applyBorder="1" applyAlignment="1">
      <alignment horizontal="right"/>
    </xf>
    <xf numFmtId="165" fontId="126" fillId="0" borderId="0" xfId="24" applyNumberFormat="1" applyFont="1" applyAlignment="1">
      <alignment horizontal="right" vertical="top"/>
    </xf>
    <xf numFmtId="0" fontId="128" fillId="0" borderId="0" xfId="24" applyFont="1" applyAlignment="1">
      <alignment vertical="center" wrapText="1"/>
    </xf>
    <xf numFmtId="165" fontId="125" fillId="16" borderId="0" xfId="26" applyNumberFormat="1" applyFont="1" applyFill="1" applyAlignment="1" applyProtection="1">
      <alignment horizontal="right" vertical="top"/>
      <protection locked="0"/>
    </xf>
    <xf numFmtId="165" fontId="126" fillId="16" borderId="0" xfId="26" applyNumberFormat="1" applyFont="1" applyFill="1" applyAlignment="1" applyProtection="1">
      <alignment horizontal="right" vertical="top"/>
      <protection locked="0"/>
    </xf>
    <xf numFmtId="0" fontId="11" fillId="0" borderId="24" xfId="0" applyFont="1" applyBorder="1"/>
    <xf numFmtId="0" fontId="8" fillId="0" borderId="21" xfId="0" applyFont="1" applyBorder="1"/>
    <xf numFmtId="0" fontId="8" fillId="0" borderId="24" xfId="0" applyFont="1" applyBorder="1"/>
    <xf numFmtId="0" fontId="10" fillId="0" borderId="0" xfId="0" applyFont="1" applyAlignment="1">
      <alignment horizontal="right"/>
    </xf>
    <xf numFmtId="10" fontId="19" fillId="0" borderId="0" xfId="0" applyNumberFormat="1" applyFont="1" applyAlignment="1">
      <alignment horizontal="right"/>
    </xf>
    <xf numFmtId="0" fontId="19" fillId="0" borderId="0" xfId="0" applyFont="1" applyAlignment="1">
      <alignment horizontal="right"/>
    </xf>
    <xf numFmtId="0" fontId="194" fillId="16" borderId="5" xfId="8" applyFont="1" applyFill="1" applyBorder="1"/>
    <xf numFmtId="165" fontId="125" fillId="16" borderId="0" xfId="24" applyNumberFormat="1" applyFont="1" applyFill="1" applyAlignment="1" applyProtection="1">
      <alignment horizontal="right" vertical="top"/>
      <protection locked="0"/>
    </xf>
    <xf numFmtId="165" fontId="128" fillId="16" borderId="0" xfId="24" applyNumberFormat="1" applyFont="1" applyFill="1" applyAlignment="1" applyProtection="1">
      <alignment horizontal="right" vertical="top"/>
      <protection locked="0"/>
    </xf>
    <xf numFmtId="0" fontId="122" fillId="0" borderId="0" xfId="24" applyFont="1" applyAlignment="1">
      <alignment vertical="center"/>
    </xf>
    <xf numFmtId="4" fontId="153" fillId="0" borderId="0" xfId="24" applyNumberFormat="1" applyFont="1" applyAlignment="1">
      <alignment horizontal="right" vertical="top"/>
    </xf>
    <xf numFmtId="0" fontId="196" fillId="0" borderId="0" xfId="24" applyFont="1"/>
    <xf numFmtId="164" fontId="56" fillId="16" borderId="0" xfId="29" applyNumberFormat="1" applyFont="1" applyFill="1" applyAlignment="1" applyProtection="1">
      <alignment horizontal="right" vertical="top"/>
      <protection locked="0"/>
    </xf>
    <xf numFmtId="164" fontId="128" fillId="16" borderId="0" xfId="29" applyNumberFormat="1" applyFont="1" applyFill="1" applyAlignment="1" applyProtection="1">
      <alignment horizontal="right" vertical="top"/>
      <protection locked="0"/>
    </xf>
    <xf numFmtId="4" fontId="76" fillId="0" borderId="0" xfId="24" applyNumberFormat="1" applyFont="1"/>
    <xf numFmtId="4" fontId="63" fillId="0" borderId="0" xfId="24" applyNumberFormat="1" applyFont="1" applyAlignment="1">
      <alignment horizontal="center"/>
    </xf>
    <xf numFmtId="4" fontId="56" fillId="0" borderId="0" xfId="24" applyNumberFormat="1" applyFont="1" applyAlignment="1">
      <alignment horizontal="right" vertical="top"/>
    </xf>
    <xf numFmtId="4" fontId="149" fillId="0" borderId="0" xfId="24" applyNumberFormat="1" applyFont="1" applyAlignment="1">
      <alignment horizontal="right" vertical="top"/>
    </xf>
    <xf numFmtId="0" fontId="63" fillId="0" borderId="0" xfId="24" applyFont="1" applyAlignment="1">
      <alignment horizontal="center"/>
    </xf>
    <xf numFmtId="0" fontId="63" fillId="0" borderId="0" xfId="24" applyFont="1"/>
    <xf numFmtId="4" fontId="61" fillId="9" borderId="29" xfId="24" applyNumberFormat="1" applyFont="1" applyFill="1" applyBorder="1" applyAlignment="1">
      <alignment horizontal="right"/>
    </xf>
    <xf numFmtId="4" fontId="56" fillId="0" borderId="0" xfId="24" applyNumberFormat="1" applyFont="1"/>
    <xf numFmtId="0" fontId="126" fillId="0" borderId="0" xfId="32" applyFont="1"/>
    <xf numFmtId="0" fontId="140" fillId="0" borderId="0" xfId="32" applyFont="1"/>
    <xf numFmtId="0" fontId="182" fillId="0" borderId="0" xfId="41" applyFont="1" applyFill="1" applyAlignment="1" applyProtection="1">
      <alignment vertical="top" wrapText="1"/>
    </xf>
    <xf numFmtId="0" fontId="182" fillId="0" borderId="0" xfId="41" applyFont="1" applyFill="1" applyAlignment="1" applyProtection="1">
      <alignment horizontal="right" vertical="top" wrapText="1"/>
    </xf>
    <xf numFmtId="0" fontId="123" fillId="37" borderId="0" xfId="24" applyFont="1" applyFill="1"/>
    <xf numFmtId="49" fontId="128" fillId="0" borderId="0" xfId="25" applyNumberFormat="1" applyFont="1" applyAlignment="1">
      <alignment vertical="top"/>
    </xf>
    <xf numFmtId="0" fontId="128" fillId="0" borderId="0" xfId="25" applyFont="1" applyAlignment="1">
      <alignment horizontal="justify" vertical="top" wrapText="1"/>
    </xf>
    <xf numFmtId="4" fontId="162" fillId="0" borderId="0" xfId="25" applyNumberFormat="1" applyFont="1" applyAlignment="1">
      <alignment horizontal="left" vertical="top"/>
    </xf>
    <xf numFmtId="4" fontId="109" fillId="0" borderId="0" xfId="25" applyNumberFormat="1" applyFont="1" applyAlignment="1">
      <alignment horizontal="left" vertical="top"/>
    </xf>
    <xf numFmtId="4" fontId="56" fillId="0" borderId="0" xfId="25" applyNumberFormat="1" applyFont="1" applyAlignment="1">
      <alignment horizontal="left" vertical="top"/>
    </xf>
    <xf numFmtId="172" fontId="109" fillId="0" borderId="0" xfId="25" applyNumberFormat="1" applyFont="1" applyAlignment="1">
      <alignment horizontal="left" vertical="top"/>
    </xf>
    <xf numFmtId="4" fontId="109" fillId="0" borderId="0" xfId="25" applyNumberFormat="1" applyFont="1" applyAlignment="1">
      <alignment horizontal="left" vertical="top" wrapText="1"/>
    </xf>
    <xf numFmtId="0" fontId="109" fillId="0" borderId="0" xfId="26" applyFont="1" applyAlignment="1">
      <alignment horizontal="left" vertical="top"/>
    </xf>
    <xf numFmtId="4" fontId="109" fillId="0" borderId="0" xfId="25" quotePrefix="1" applyNumberFormat="1" applyFont="1" applyAlignment="1">
      <alignment horizontal="left" vertical="top" wrapText="1"/>
    </xf>
    <xf numFmtId="4" fontId="56" fillId="0" borderId="0" xfId="25" applyNumberFormat="1" applyFont="1" applyAlignment="1">
      <alignment horizontal="left" vertical="top" wrapText="1"/>
    </xf>
    <xf numFmtId="0" fontId="56" fillId="0" borderId="0" xfId="26" applyFont="1" applyAlignment="1">
      <alignment horizontal="left" vertical="top"/>
    </xf>
    <xf numFmtId="4" fontId="109" fillId="0" borderId="0" xfId="25" quotePrefix="1" applyNumberFormat="1" applyFont="1" applyAlignment="1">
      <alignment horizontal="right" vertical="top" wrapText="1"/>
    </xf>
    <xf numFmtId="49" fontId="125" fillId="0" borderId="0" xfId="25" applyNumberFormat="1" applyFont="1" applyAlignment="1">
      <alignment vertical="top"/>
    </xf>
    <xf numFmtId="0" fontId="123" fillId="0" borderId="0" xfId="24" applyFont="1" applyAlignment="1">
      <alignment horizontal="left" vertical="top" wrapText="1"/>
    </xf>
    <xf numFmtId="165" fontId="76" fillId="0" borderId="0" xfId="24" applyNumberFormat="1" applyFont="1" applyAlignment="1">
      <alignment horizontal="right"/>
    </xf>
    <xf numFmtId="165" fontId="56" fillId="16" borderId="0" xfId="24" applyNumberFormat="1" applyFont="1" applyFill="1" applyAlignment="1" applyProtection="1">
      <alignment horizontal="right" vertical="top"/>
      <protection locked="0"/>
    </xf>
    <xf numFmtId="165" fontId="56" fillId="16" borderId="0" xfId="25" applyNumberFormat="1" applyFont="1" applyFill="1" applyAlignment="1" applyProtection="1">
      <alignment horizontal="right" vertical="top"/>
      <protection locked="0"/>
    </xf>
    <xf numFmtId="165" fontId="56" fillId="16" borderId="24" xfId="25" applyNumberFormat="1" applyFont="1" applyFill="1" applyBorder="1" applyAlignment="1" applyProtection="1">
      <alignment horizontal="right" vertical="top"/>
      <protection locked="0"/>
    </xf>
    <xf numFmtId="0" fontId="122" fillId="0" borderId="0" xfId="33" applyFont="1" applyAlignment="1">
      <alignment vertical="top"/>
    </xf>
    <xf numFmtId="0" fontId="122" fillId="0" borderId="0" xfId="33" applyFont="1"/>
    <xf numFmtId="165" fontId="125" fillId="16" borderId="0" xfId="33" applyNumberFormat="1" applyFont="1" applyFill="1" applyAlignment="1" applyProtection="1">
      <alignment horizontal="right" vertical="top"/>
      <protection locked="0"/>
    </xf>
    <xf numFmtId="0" fontId="56" fillId="0" borderId="0" xfId="34" applyFont="1" applyAlignment="1">
      <alignment vertical="center" wrapText="1"/>
    </xf>
    <xf numFmtId="165" fontId="125" fillId="16" borderId="0" xfId="25" applyNumberFormat="1" applyFont="1" applyFill="1" applyAlignment="1" applyProtection="1">
      <alignment horizontal="right" vertical="top"/>
      <protection locked="0"/>
    </xf>
    <xf numFmtId="0" fontId="143" fillId="0" borderId="0" xfId="24" applyFont="1" applyAlignment="1">
      <alignment horizontal="justify" vertical="top" wrapText="1"/>
    </xf>
    <xf numFmtId="165" fontId="125" fillId="0" borderId="0" xfId="24" applyNumberFormat="1" applyFont="1" applyAlignment="1" applyProtection="1">
      <alignment horizontal="right" vertical="top"/>
      <protection locked="0"/>
    </xf>
    <xf numFmtId="0" fontId="158" fillId="0" borderId="0" xfId="24" applyFont="1"/>
    <xf numFmtId="165" fontId="126" fillId="16" borderId="0" xfId="24" applyNumberFormat="1" applyFont="1" applyFill="1" applyAlignment="1" applyProtection="1">
      <alignment horizontal="right" vertical="top"/>
      <protection locked="0"/>
    </xf>
    <xf numFmtId="0" fontId="122" fillId="0" borderId="0" xfId="24" applyFont="1" applyAlignment="1">
      <alignment horizontal="justify"/>
    </xf>
    <xf numFmtId="0" fontId="184" fillId="0" borderId="0" xfId="24" applyFont="1" applyAlignment="1">
      <alignment vertical="top"/>
    </xf>
    <xf numFmtId="0" fontId="184" fillId="0" borderId="0" xfId="41" applyFont="1" applyFill="1" applyAlignment="1" applyProtection="1">
      <alignment vertical="top" wrapText="1"/>
    </xf>
    <xf numFmtId="0" fontId="184" fillId="0" borderId="0" xfId="41" applyFont="1" applyFill="1" applyAlignment="1" applyProtection="1">
      <alignment horizontal="right" vertical="top"/>
    </xf>
    <xf numFmtId="0" fontId="128" fillId="0" borderId="0" xfId="24" quotePrefix="1" applyFont="1" applyAlignment="1">
      <alignment vertical="top" wrapText="1"/>
    </xf>
    <xf numFmtId="0" fontId="134" fillId="0" borderId="0" xfId="24" applyFont="1"/>
    <xf numFmtId="0" fontId="186" fillId="0" borderId="0" xfId="41" applyFont="1" applyFill="1" applyAlignment="1" applyProtection="1">
      <alignment vertical="top" wrapText="1"/>
    </xf>
    <xf numFmtId="0" fontId="186" fillId="0" borderId="0" xfId="41" applyFont="1" applyFill="1" applyAlignment="1" applyProtection="1">
      <alignment horizontal="right" vertical="top"/>
    </xf>
    <xf numFmtId="0" fontId="157" fillId="0" borderId="0" xfId="24" applyFont="1"/>
    <xf numFmtId="0" fontId="155" fillId="0" borderId="0" xfId="24" applyFont="1" applyAlignment="1">
      <alignment horizontal="justify" vertical="top" wrapText="1"/>
    </xf>
    <xf numFmtId="0" fontId="198" fillId="0" borderId="0" xfId="24" applyFont="1" applyAlignment="1">
      <alignment horizontal="left" vertical="top" wrapText="1"/>
    </xf>
    <xf numFmtId="172" fontId="198" fillId="0" borderId="0" xfId="24" applyNumberFormat="1" applyFont="1" applyAlignment="1">
      <alignment horizontal="left" vertical="top" wrapText="1"/>
    </xf>
    <xf numFmtId="0" fontId="126" fillId="0" borderId="30" xfId="27" applyFont="1" applyBorder="1"/>
    <xf numFmtId="0" fontId="126" fillId="0" borderId="27" xfId="27" applyFont="1" applyBorder="1"/>
    <xf numFmtId="4" fontId="126" fillId="0" borderId="27" xfId="27" applyNumberFormat="1" applyFont="1" applyBorder="1"/>
    <xf numFmtId="4" fontId="126" fillId="0" borderId="27" xfId="27" applyNumberFormat="1" applyFont="1" applyBorder="1" applyAlignment="1">
      <alignment horizontal="right"/>
    </xf>
    <xf numFmtId="172" fontId="126" fillId="0" borderId="31" xfId="27" applyNumberFormat="1" applyFont="1" applyBorder="1"/>
    <xf numFmtId="0" fontId="126" fillId="0" borderId="32" xfId="27" applyFont="1" applyBorder="1"/>
    <xf numFmtId="0" fontId="126" fillId="0" borderId="0" xfId="27" applyFont="1"/>
    <xf numFmtId="4" fontId="126" fillId="0" borderId="0" xfId="27" applyNumberFormat="1" applyFont="1"/>
    <xf numFmtId="4" fontId="126" fillId="0" borderId="0" xfId="27" applyNumberFormat="1" applyFont="1" applyAlignment="1">
      <alignment horizontal="right"/>
    </xf>
    <xf numFmtId="172" fontId="126" fillId="0" borderId="9" xfId="27" applyNumberFormat="1" applyFont="1" applyBorder="1"/>
    <xf numFmtId="0" fontId="126" fillId="0" borderId="23" xfId="27" applyFont="1" applyBorder="1"/>
    <xf numFmtId="0" fontId="155" fillId="0" borderId="24" xfId="27" applyFont="1" applyBorder="1"/>
    <xf numFmtId="4" fontId="155" fillId="0" borderId="24" xfId="27" applyNumberFormat="1" applyFont="1" applyBorder="1"/>
    <xf numFmtId="4" fontId="155" fillId="0" borderId="24" xfId="27" applyNumberFormat="1" applyFont="1" applyBorder="1" applyAlignment="1">
      <alignment horizontal="right"/>
    </xf>
    <xf numFmtId="172" fontId="155" fillId="0" borderId="25" xfId="27" applyNumberFormat="1" applyFont="1" applyBorder="1"/>
    <xf numFmtId="0" fontId="155" fillId="0" borderId="0" xfId="27" applyFont="1"/>
    <xf numFmtId="4" fontId="155" fillId="0" borderId="0" xfId="27" applyNumberFormat="1" applyFont="1"/>
    <xf numFmtId="4" fontId="155" fillId="0" borderId="0" xfId="27" applyNumberFormat="1" applyFont="1" applyAlignment="1">
      <alignment horizontal="right"/>
    </xf>
    <xf numFmtId="172" fontId="155" fillId="0" borderId="0" xfId="27" applyNumberFormat="1" applyFont="1"/>
    <xf numFmtId="0" fontId="106" fillId="0" borderId="0" xfId="27" applyFont="1"/>
    <xf numFmtId="4" fontId="106" fillId="0" borderId="0" xfId="27" applyNumberFormat="1" applyFont="1"/>
    <xf numFmtId="4" fontId="106" fillId="0" borderId="0" xfId="27" applyNumberFormat="1" applyFont="1" applyAlignment="1">
      <alignment horizontal="right"/>
    </xf>
    <xf numFmtId="172" fontId="106" fillId="0" borderId="0" xfId="27" applyNumberFormat="1" applyFont="1"/>
    <xf numFmtId="44" fontId="125" fillId="0" borderId="0" xfId="24" applyNumberFormat="1" applyFont="1"/>
    <xf numFmtId="2" fontId="122" fillId="0" borderId="0" xfId="24" applyNumberFormat="1" applyFont="1" applyAlignment="1">
      <alignment vertical="top"/>
    </xf>
    <xf numFmtId="0" fontId="201" fillId="0" borderId="0" xfId="24" applyFont="1" applyAlignment="1">
      <alignment horizontal="right" vertical="top"/>
    </xf>
    <xf numFmtId="4" fontId="201" fillId="0" borderId="0" xfId="34" applyNumberFormat="1" applyFont="1" applyAlignment="1">
      <alignment horizontal="right" vertical="top"/>
    </xf>
    <xf numFmtId="0" fontId="182" fillId="0" borderId="0" xfId="41" applyFont="1" applyFill="1" applyAlignment="1" applyProtection="1">
      <alignment horizontal="right" vertical="top"/>
    </xf>
    <xf numFmtId="0" fontId="56" fillId="0" borderId="0" xfId="38" quotePrefix="1" applyFont="1" applyAlignment="1">
      <alignment horizontal="left" vertical="top" wrapText="1"/>
    </xf>
    <xf numFmtId="0" fontId="56" fillId="0" borderId="0" xfId="24" applyFont="1" applyAlignment="1">
      <alignment vertical="top" wrapText="1"/>
    </xf>
    <xf numFmtId="0" fontId="56" fillId="0" borderId="0" xfId="39" quotePrefix="1" applyFont="1" applyAlignment="1">
      <alignment vertical="top" wrapText="1"/>
    </xf>
    <xf numFmtId="0" fontId="56" fillId="0" borderId="0" xfId="39" applyFont="1"/>
    <xf numFmtId="0" fontId="159" fillId="0" borderId="0" xfId="38" applyFont="1" applyAlignment="1">
      <alignment horizontal="left" vertical="top" wrapText="1"/>
    </xf>
    <xf numFmtId="49" fontId="63" fillId="0" borderId="0" xfId="40" applyNumberFormat="1" applyFont="1" applyAlignment="1">
      <alignment horizontal="left" vertical="top" wrapText="1"/>
    </xf>
    <xf numFmtId="49" fontId="56" fillId="0" borderId="0" xfId="40" applyNumberFormat="1" applyFont="1" applyAlignment="1">
      <alignment horizontal="left" vertical="top" wrapText="1"/>
    </xf>
    <xf numFmtId="0" fontId="28" fillId="10" borderId="0" xfId="4" applyFont="1" applyFill="1" applyAlignment="1">
      <alignment horizontal="left" vertical="top"/>
    </xf>
    <xf numFmtId="2" fontId="123" fillId="0" borderId="0" xfId="24" applyNumberFormat="1" applyFont="1"/>
    <xf numFmtId="2" fontId="147" fillId="36" borderId="22" xfId="27" applyNumberFormat="1" applyFont="1" applyFill="1" applyBorder="1" applyAlignment="1">
      <alignment horizontal="right"/>
    </xf>
    <xf numFmtId="2" fontId="125" fillId="0" borderId="0" xfId="24" applyNumberFormat="1" applyFont="1" applyAlignment="1">
      <alignment horizontal="left" vertical="top" wrapText="1"/>
    </xf>
    <xf numFmtId="2" fontId="124" fillId="12" borderId="28" xfId="24" applyNumberFormat="1" applyFont="1" applyFill="1" applyBorder="1" applyAlignment="1">
      <alignment horizontal="center"/>
    </xf>
    <xf numFmtId="2" fontId="125" fillId="0" borderId="0" xfId="24" applyNumberFormat="1" applyFont="1" applyAlignment="1">
      <alignment horizontal="right" vertical="top"/>
    </xf>
    <xf numFmtId="2" fontId="130" fillId="0" borderId="0" xfId="24" applyNumberFormat="1" applyFont="1" applyAlignment="1">
      <alignment horizontal="right" vertical="top"/>
    </xf>
    <xf numFmtId="2" fontId="125" fillId="0" borderId="0" xfId="24" applyNumberFormat="1" applyFont="1"/>
    <xf numFmtId="2" fontId="128" fillId="0" borderId="0" xfId="25" applyNumberFormat="1" applyFont="1" applyAlignment="1">
      <alignment horizontal="right" vertical="top"/>
    </xf>
    <xf numFmtId="2" fontId="109" fillId="0" borderId="0" xfId="25" applyNumberFormat="1" applyFont="1" applyAlignment="1">
      <alignment horizontal="left" vertical="top"/>
    </xf>
    <xf numFmtId="2" fontId="123" fillId="0" borderId="0" xfId="24" applyNumberFormat="1" applyFont="1" applyAlignment="1">
      <alignment horizontal="right"/>
    </xf>
    <xf numFmtId="0" fontId="15" fillId="0" borderId="0" xfId="10" applyAlignment="1">
      <alignment horizontal="center" vertical="top"/>
    </xf>
    <xf numFmtId="0" fontId="14" fillId="0" borderId="0" xfId="10" applyFont="1" applyAlignment="1">
      <alignment horizontal="left" vertical="center"/>
    </xf>
    <xf numFmtId="49" fontId="15" fillId="0" borderId="0" xfId="10" applyNumberFormat="1" applyAlignment="1">
      <alignment horizontal="center" vertical="top"/>
    </xf>
    <xf numFmtId="0" fontId="15" fillId="0" borderId="0" xfId="10" applyAlignment="1">
      <alignment horizontal="left" vertical="top" wrapText="1"/>
    </xf>
    <xf numFmtId="4" fontId="15" fillId="0" borderId="0" xfId="10" applyNumberFormat="1" applyAlignment="1">
      <alignment horizontal="right" vertical="top" wrapText="1" indent="1"/>
    </xf>
    <xf numFmtId="164" fontId="15" fillId="0" borderId="0" xfId="10" applyNumberFormat="1" applyAlignment="1">
      <alignment horizontal="right" vertical="top"/>
    </xf>
    <xf numFmtId="164" fontId="15" fillId="0" borderId="0" xfId="10" applyNumberFormat="1" applyAlignment="1">
      <alignment horizontal="right" vertical="top" wrapText="1" indent="1"/>
    </xf>
    <xf numFmtId="0" fontId="15" fillId="0" borderId="0" xfId="10" applyAlignment="1">
      <alignment horizontal="left" vertical="top"/>
    </xf>
    <xf numFmtId="49" fontId="15" fillId="0" borderId="0" xfId="10" applyNumberFormat="1" applyAlignment="1">
      <alignment horizontal="left" vertical="top"/>
    </xf>
    <xf numFmtId="49" fontId="16" fillId="0" borderId="0" xfId="10" applyNumberFormat="1" applyFont="1" applyAlignment="1">
      <alignment horizontal="left" vertical="top"/>
    </xf>
    <xf numFmtId="164" fontId="15" fillId="0" borderId="0" xfId="10" applyNumberFormat="1" applyAlignment="1">
      <alignment horizontal="left" vertical="top"/>
    </xf>
    <xf numFmtId="0" fontId="14" fillId="0" borderId="0" xfId="10" applyFont="1" applyAlignment="1">
      <alignment horizontal="center" vertical="top"/>
    </xf>
    <xf numFmtId="49" fontId="14" fillId="0" borderId="0" xfId="10" applyNumberFormat="1" applyFont="1" applyAlignment="1">
      <alignment horizontal="center" vertical="top"/>
    </xf>
    <xf numFmtId="0" fontId="14" fillId="0" borderId="0" xfId="10" applyFont="1" applyAlignment="1">
      <alignment horizontal="left" vertical="top" wrapText="1"/>
    </xf>
    <xf numFmtId="4" fontId="14" fillId="0" borderId="0" xfId="10" applyNumberFormat="1" applyFont="1" applyAlignment="1">
      <alignment horizontal="right" vertical="top" wrapText="1" indent="1"/>
    </xf>
    <xf numFmtId="164" fontId="14" fillId="0" borderId="0" xfId="10" applyNumberFormat="1" applyFont="1" applyAlignment="1">
      <alignment horizontal="right" vertical="top"/>
    </xf>
    <xf numFmtId="164" fontId="14" fillId="0" borderId="0" xfId="10" applyNumberFormat="1" applyFont="1" applyAlignment="1">
      <alignment horizontal="right" vertical="top" wrapText="1" indent="1"/>
    </xf>
    <xf numFmtId="0" fontId="21" fillId="0" borderId="0" xfId="10" applyFont="1" applyAlignment="1">
      <alignment horizontal="center" vertical="center" wrapText="1"/>
    </xf>
    <xf numFmtId="49" fontId="21" fillId="2" borderId="3" xfId="10" applyNumberFormat="1" applyFont="1" applyFill="1" applyBorder="1" applyAlignment="1">
      <alignment horizontal="center" vertical="center" wrapText="1"/>
    </xf>
    <xf numFmtId="0" fontId="21" fillId="2" borderId="3" xfId="10" applyFont="1" applyFill="1" applyBorder="1" applyAlignment="1">
      <alignment horizontal="center" vertical="center" wrapText="1"/>
    </xf>
    <xf numFmtId="4" fontId="21" fillId="2" borderId="3" xfId="10" applyNumberFormat="1" applyFont="1" applyFill="1" applyBorder="1" applyAlignment="1">
      <alignment horizontal="center" vertical="center" wrapText="1"/>
    </xf>
    <xf numFmtId="164" fontId="21" fillId="2" borderId="4" xfId="10" applyNumberFormat="1" applyFont="1" applyFill="1" applyBorder="1" applyAlignment="1">
      <alignment horizontal="center" vertical="center" wrapText="1"/>
    </xf>
    <xf numFmtId="164" fontId="21" fillId="2" borderId="3" xfId="10" applyNumberFormat="1" applyFont="1" applyFill="1" applyBorder="1" applyAlignment="1">
      <alignment horizontal="center" vertical="center" wrapText="1"/>
    </xf>
    <xf numFmtId="0" fontId="21" fillId="0" borderId="0" xfId="10" applyFont="1" applyAlignment="1">
      <alignment horizontal="center" vertical="top"/>
    </xf>
    <xf numFmtId="49" fontId="21" fillId="0" borderId="0" xfId="10" applyNumberFormat="1" applyFont="1" applyAlignment="1">
      <alignment horizontal="center" vertical="top"/>
    </xf>
    <xf numFmtId="0" fontId="21" fillId="0" borderId="0" xfId="10" applyFont="1" applyAlignment="1">
      <alignment horizontal="left" vertical="top" wrapText="1"/>
    </xf>
    <xf numFmtId="4" fontId="21" fillId="0" borderId="0" xfId="10" applyNumberFormat="1" applyFont="1" applyAlignment="1">
      <alignment horizontal="right" vertical="top" wrapText="1" indent="1"/>
    </xf>
    <xf numFmtId="164" fontId="21" fillId="0" borderId="0" xfId="10" applyNumberFormat="1" applyFont="1" applyAlignment="1">
      <alignment horizontal="right" vertical="top"/>
    </xf>
    <xf numFmtId="164" fontId="21" fillId="0" borderId="0" xfId="10" applyNumberFormat="1" applyFont="1" applyAlignment="1">
      <alignment horizontal="right" vertical="top" wrapText="1" indent="1"/>
    </xf>
    <xf numFmtId="0" fontId="16" fillId="0" borderId="0" xfId="10" applyFont="1" applyAlignment="1">
      <alignment horizontal="left" vertical="top" wrapText="1"/>
    </xf>
    <xf numFmtId="0" fontId="18" fillId="0" borderId="0" xfId="10" applyFont="1" applyAlignment="1">
      <alignment horizontal="left" vertical="top" wrapText="1"/>
    </xf>
    <xf numFmtId="164" fontId="16" fillId="0" borderId="0" xfId="10" applyNumberFormat="1" applyFont="1" applyAlignment="1">
      <alignment horizontal="right" vertical="top"/>
    </xf>
    <xf numFmtId="164" fontId="16" fillId="0" borderId="0" xfId="10" applyNumberFormat="1" applyFont="1" applyAlignment="1">
      <alignment horizontal="right" vertical="top" wrapText="1" indent="1"/>
    </xf>
    <xf numFmtId="0" fontId="16" fillId="0" borderId="30" xfId="10" applyFont="1" applyBorder="1" applyAlignment="1">
      <alignment horizontal="left" vertical="center" wrapText="1"/>
    </xf>
    <xf numFmtId="165" fontId="16" fillId="0" borderId="38" xfId="10" applyNumberFormat="1" applyFont="1" applyBorder="1" applyAlignment="1">
      <alignment horizontal="right" vertical="center"/>
    </xf>
    <xf numFmtId="164" fontId="15" fillId="16" borderId="0" xfId="10" applyNumberFormat="1" applyFill="1" applyAlignment="1" applyProtection="1">
      <alignment horizontal="right" vertical="top"/>
      <protection locked="0"/>
    </xf>
    <xf numFmtId="0" fontId="21" fillId="39" borderId="3" xfId="10" applyFont="1" applyFill="1" applyBorder="1" applyAlignment="1">
      <alignment horizontal="center" vertical="center" wrapText="1"/>
    </xf>
    <xf numFmtId="0" fontId="16" fillId="0" borderId="30" xfId="10" applyFont="1" applyBorder="1" applyAlignment="1">
      <alignment horizontal="left" vertical="center"/>
    </xf>
    <xf numFmtId="0" fontId="16" fillId="39" borderId="33" xfId="10" applyFont="1" applyFill="1" applyBorder="1" applyAlignment="1">
      <alignment horizontal="left" vertical="center"/>
    </xf>
    <xf numFmtId="165" fontId="16" fillId="39" borderId="39" xfId="10" applyNumberFormat="1" applyFont="1" applyFill="1" applyBorder="1" applyAlignment="1">
      <alignment horizontal="right" vertical="center"/>
    </xf>
    <xf numFmtId="4" fontId="15" fillId="0" borderId="0" xfId="10" applyNumberFormat="1" applyAlignment="1">
      <alignment horizontal="center" vertical="top"/>
    </xf>
    <xf numFmtId="164" fontId="15" fillId="0" borderId="0" xfId="10" applyNumberFormat="1" applyAlignment="1">
      <alignment horizontal="center" vertical="top"/>
    </xf>
    <xf numFmtId="4" fontId="15" fillId="0" borderId="0" xfId="10" applyNumberFormat="1" applyAlignment="1">
      <alignment horizontal="right" vertical="top" wrapText="1"/>
    </xf>
    <xf numFmtId="0" fontId="15" fillId="0" borderId="0" xfId="10" applyAlignment="1">
      <alignment horizontal="center" vertical="top" wrapText="1"/>
    </xf>
    <xf numFmtId="4" fontId="16" fillId="0" borderId="0" xfId="10" applyNumberFormat="1" applyFont="1" applyAlignment="1">
      <alignment horizontal="right" vertical="center" indent="1"/>
    </xf>
    <xf numFmtId="164" fontId="16" fillId="0" borderId="0" xfId="10" applyNumberFormat="1" applyFont="1" applyAlignment="1">
      <alignment horizontal="left" vertical="center"/>
    </xf>
    <xf numFmtId="166" fontId="29" fillId="12" borderId="0" xfId="42" applyNumberFormat="1" applyFont="1" applyFill="1" applyAlignment="1">
      <alignment horizontal="center" vertical="top"/>
    </xf>
    <xf numFmtId="49" fontId="29" fillId="11" borderId="40" xfId="4" applyNumberFormat="1" applyFont="1" applyFill="1" applyBorder="1" applyAlignment="1">
      <alignment horizontal="right" vertical="top"/>
    </xf>
    <xf numFmtId="0" fontId="29" fillId="11" borderId="41" xfId="4" applyFont="1" applyFill="1" applyBorder="1" applyAlignment="1">
      <alignment horizontal="left" vertical="top"/>
    </xf>
    <xf numFmtId="0" fontId="29" fillId="11" borderId="41" xfId="4" applyFont="1" applyFill="1" applyBorder="1" applyAlignment="1">
      <alignment horizontal="center" vertical="top"/>
    </xf>
    <xf numFmtId="1" fontId="29" fillId="11" borderId="41" xfId="4" applyNumberFormat="1" applyFont="1" applyFill="1" applyBorder="1" applyAlignment="1">
      <alignment horizontal="center" vertical="top"/>
    </xf>
    <xf numFmtId="166" fontId="29" fillId="11" borderId="41" xfId="4" applyNumberFormat="1" applyFont="1" applyFill="1" applyBorder="1" applyAlignment="1">
      <alignment horizontal="right" vertical="top"/>
    </xf>
    <xf numFmtId="1" fontId="24" fillId="11" borderId="41" xfId="4" applyNumberFormat="1" applyFont="1" applyFill="1" applyBorder="1" applyAlignment="1">
      <alignment horizontal="center" vertical="top"/>
    </xf>
    <xf numFmtId="166" fontId="24" fillId="11" borderId="41" xfId="4" applyNumberFormat="1" applyFont="1" applyFill="1" applyBorder="1" applyAlignment="1">
      <alignment horizontal="right" vertical="top"/>
    </xf>
    <xf numFmtId="0" fontId="24" fillId="5" borderId="10" xfId="42" applyFont="1" applyFill="1" applyBorder="1" applyAlignment="1">
      <alignment horizontal="center" vertical="top"/>
    </xf>
    <xf numFmtId="49" fontId="24" fillId="6" borderId="10" xfId="42" applyNumberFormat="1" applyFont="1" applyFill="1" applyBorder="1" applyAlignment="1">
      <alignment vertical="top"/>
    </xf>
    <xf numFmtId="49" fontId="24" fillId="7" borderId="10" xfId="42" applyNumberFormat="1" applyFont="1" applyFill="1" applyBorder="1" applyAlignment="1">
      <alignment vertical="top"/>
    </xf>
    <xf numFmtId="49" fontId="24" fillId="8" borderId="10" xfId="42" applyNumberFormat="1" applyFont="1" applyFill="1" applyBorder="1" applyAlignment="1">
      <alignment vertical="top"/>
    </xf>
    <xf numFmtId="167" fontId="24" fillId="0" borderId="0" xfId="42" applyNumberFormat="1" applyFont="1" applyAlignment="1">
      <alignment vertical="top"/>
    </xf>
    <xf numFmtId="49" fontId="29" fillId="12" borderId="0" xfId="42" applyNumberFormat="1" applyFont="1" applyFill="1" applyAlignment="1">
      <alignment horizontal="left" vertical="top"/>
    </xf>
    <xf numFmtId="0" fontId="29" fillId="12" borderId="0" xfId="42" applyFont="1" applyFill="1" applyAlignment="1">
      <alignment horizontal="left" vertical="top"/>
    </xf>
    <xf numFmtId="0" fontId="29" fillId="12" borderId="0" xfId="42" applyFont="1" applyFill="1" applyAlignment="1">
      <alignment horizontal="center" vertical="top"/>
    </xf>
    <xf numFmtId="1" fontId="29" fillId="12" borderId="0" xfId="42" applyNumberFormat="1" applyFont="1" applyFill="1" applyAlignment="1">
      <alignment horizontal="center" vertical="top" wrapText="1"/>
    </xf>
    <xf numFmtId="166" fontId="29" fillId="0" borderId="0" xfId="42" applyNumberFormat="1" applyFont="1" applyAlignment="1">
      <alignment horizontal="center" vertical="top"/>
    </xf>
    <xf numFmtId="0" fontId="29" fillId="6" borderId="22" xfId="42" applyFont="1" applyFill="1" applyBorder="1" applyAlignment="1">
      <alignment horizontal="justify" vertical="top"/>
    </xf>
    <xf numFmtId="0" fontId="29" fillId="6" borderId="22" xfId="42" applyFont="1" applyFill="1" applyBorder="1" applyAlignment="1">
      <alignment horizontal="left" vertical="top"/>
    </xf>
    <xf numFmtId="0" fontId="29" fillId="6" borderId="27" xfId="42" applyFont="1" applyFill="1" applyBorder="1" applyAlignment="1">
      <alignment horizontal="justify" vertical="top"/>
    </xf>
    <xf numFmtId="1" fontId="29" fillId="6" borderId="27" xfId="42" applyNumberFormat="1" applyFont="1" applyFill="1" applyBorder="1" applyAlignment="1">
      <alignment horizontal="center" vertical="top"/>
    </xf>
    <xf numFmtId="166" fontId="24" fillId="0" borderId="0" xfId="42" applyNumberFormat="1" applyFont="1" applyAlignment="1">
      <alignment horizontal="center" vertical="top"/>
    </xf>
    <xf numFmtId="0" fontId="29" fillId="0" borderId="0" xfId="42" applyFont="1" applyAlignment="1">
      <alignment horizontal="center" vertical="top"/>
    </xf>
    <xf numFmtId="167" fontId="24" fillId="15" borderId="0" xfId="42" applyNumberFormat="1" applyFont="1" applyFill="1" applyAlignment="1">
      <alignment horizontal="left" vertical="top"/>
    </xf>
    <xf numFmtId="0" fontId="15" fillId="16" borderId="0" xfId="42" applyFont="1" applyFill="1" applyAlignment="1">
      <alignment horizontal="left" vertical="top" wrapText="1"/>
    </xf>
    <xf numFmtId="0" fontId="24" fillId="0" borderId="27" xfId="42" applyFont="1" applyBorder="1" applyAlignment="1">
      <alignment horizontal="center" vertical="top" wrapText="1"/>
    </xf>
    <xf numFmtId="1" fontId="24" fillId="0" borderId="27" xfId="7" applyNumberFormat="1" applyFont="1" applyFill="1" applyBorder="1" applyAlignment="1" applyProtection="1">
      <alignment horizontal="center" vertical="top"/>
    </xf>
    <xf numFmtId="0" fontId="54" fillId="0" borderId="0" xfId="42" applyFont="1" applyAlignment="1">
      <alignment vertical="top" wrapText="1"/>
    </xf>
    <xf numFmtId="0" fontId="24" fillId="0" borderId="0" xfId="42" applyFont="1" applyAlignment="1">
      <alignment horizontal="center" vertical="top" wrapText="1"/>
    </xf>
    <xf numFmtId="166" fontId="24" fillId="0" borderId="0" xfId="42" applyNumberFormat="1" applyFont="1" applyAlignment="1">
      <alignment vertical="top"/>
    </xf>
    <xf numFmtId="166" fontId="24" fillId="14" borderId="0" xfId="42" applyNumberFormat="1" applyFont="1" applyFill="1" applyAlignment="1">
      <alignment horizontal="center" vertical="top"/>
    </xf>
    <xf numFmtId="166" fontId="24" fillId="17" borderId="0" xfId="42" applyNumberFormat="1" applyFont="1" applyFill="1" applyAlignment="1">
      <alignment horizontal="center" vertical="top"/>
    </xf>
    <xf numFmtId="0" fontId="2" fillId="0" borderId="0" xfId="42"/>
    <xf numFmtId="1" fontId="29" fillId="6" borderId="22" xfId="42" applyNumberFormat="1" applyFont="1" applyFill="1" applyBorder="1" applyAlignment="1">
      <alignment horizontal="center" vertical="top"/>
    </xf>
    <xf numFmtId="166" fontId="29" fillId="6" borderId="22" xfId="42" applyNumberFormat="1" applyFont="1" applyFill="1" applyBorder="1" applyAlignment="1">
      <alignment horizontal="right" vertical="top"/>
    </xf>
    <xf numFmtId="166" fontId="16" fillId="0" borderId="0" xfId="42" applyNumberFormat="1" applyFont="1" applyAlignment="1">
      <alignment horizontal="center" vertical="top"/>
    </xf>
    <xf numFmtId="166" fontId="29" fillId="6" borderId="22" xfId="42" applyNumberFormat="1" applyFont="1" applyFill="1" applyBorder="1" applyAlignment="1">
      <alignment horizontal="justify" vertical="top"/>
    </xf>
    <xf numFmtId="0" fontId="45" fillId="0" borderId="0" xfId="42" applyFont="1" applyAlignment="1">
      <alignment horizontal="center" vertical="top" wrapText="1"/>
    </xf>
    <xf numFmtId="1" fontId="45" fillId="0" borderId="0" xfId="42" applyNumberFormat="1" applyFont="1" applyAlignment="1">
      <alignment horizontal="center" vertical="top"/>
    </xf>
    <xf numFmtId="166" fontId="37" fillId="0" borderId="0" xfId="42" applyNumberFormat="1" applyFont="1" applyAlignment="1">
      <alignment vertical="top"/>
    </xf>
    <xf numFmtId="0" fontId="45" fillId="0" borderId="0" xfId="42" applyFont="1" applyAlignment="1">
      <alignment horizontal="left" vertical="top" wrapText="1"/>
    </xf>
    <xf numFmtId="0" fontId="45" fillId="0" borderId="0" xfId="42" applyFont="1" applyAlignment="1">
      <alignment vertical="top"/>
    </xf>
    <xf numFmtId="0" fontId="45" fillId="0" borderId="0" xfId="42" applyFont="1" applyAlignment="1">
      <alignment horizontal="center" vertical="top"/>
    </xf>
    <xf numFmtId="0" fontId="45" fillId="0" borderId="1" xfId="42" applyFont="1" applyBorder="1" applyAlignment="1">
      <alignment horizontal="left" vertical="top" wrapText="1"/>
    </xf>
    <xf numFmtId="0" fontId="45" fillId="0" borderId="1" xfId="42" applyFont="1" applyBorder="1" applyAlignment="1">
      <alignment horizontal="center" vertical="top" wrapText="1"/>
    </xf>
    <xf numFmtId="172" fontId="45" fillId="0" borderId="0" xfId="42" applyNumberFormat="1" applyFont="1" applyAlignment="1">
      <alignment horizontal="center" vertical="top"/>
    </xf>
    <xf numFmtId="0" fontId="15" fillId="0" borderId="0" xfId="42" applyFont="1" applyAlignment="1">
      <alignment horizontal="left" vertical="top" wrapText="1"/>
    </xf>
    <xf numFmtId="1" fontId="45" fillId="0" borderId="1" xfId="42" applyNumberFormat="1" applyFont="1" applyBorder="1" applyAlignment="1">
      <alignment horizontal="center" vertical="top"/>
    </xf>
    <xf numFmtId="0" fontId="37" fillId="0" borderId="0" xfId="42" applyFont="1" applyAlignment="1">
      <alignment horizontal="center" vertical="top" wrapText="1"/>
    </xf>
    <xf numFmtId="166" fontId="37" fillId="0" borderId="0" xfId="42" applyNumberFormat="1" applyFont="1"/>
    <xf numFmtId="0" fontId="15" fillId="0" borderId="0" xfId="42" applyFont="1" applyAlignment="1">
      <alignment horizontal="center" vertical="top" wrapText="1"/>
    </xf>
    <xf numFmtId="0" fontId="52" fillId="0" borderId="0" xfId="42" applyFont="1" applyAlignment="1">
      <alignment wrapText="1"/>
    </xf>
    <xf numFmtId="1" fontId="13" fillId="0" borderId="0" xfId="7" applyNumberFormat="1" applyFont="1" applyFill="1" applyBorder="1" applyAlignment="1" applyProtection="1">
      <alignment horizontal="center" vertical="top"/>
    </xf>
    <xf numFmtId="0" fontId="13" fillId="0" borderId="0" xfId="42" applyFont="1" applyAlignment="1">
      <alignment horizontal="left" vertical="top" wrapText="1"/>
    </xf>
    <xf numFmtId="0" fontId="15" fillId="0" borderId="0" xfId="42" applyFont="1" applyAlignment="1">
      <alignment vertical="top" wrapText="1"/>
    </xf>
    <xf numFmtId="0" fontId="15" fillId="0" borderId="0" xfId="42" applyFont="1" applyAlignment="1">
      <alignment horizontal="center" vertical="top"/>
    </xf>
    <xf numFmtId="0" fontId="15" fillId="0" borderId="0" xfId="42" applyFont="1" applyAlignment="1">
      <alignment horizontal="justify" vertical="top" wrapText="1"/>
    </xf>
    <xf numFmtId="169" fontId="47" fillId="0" borderId="0" xfId="42" applyNumberFormat="1" applyFont="1" applyAlignment="1">
      <alignment horizontal="right" vertical="top"/>
    </xf>
    <xf numFmtId="167" fontId="24" fillId="15" borderId="0" xfId="42" applyNumberFormat="1" applyFont="1" applyFill="1" applyAlignment="1">
      <alignment horizontal="left" vertical="top" wrapText="1"/>
    </xf>
    <xf numFmtId="0" fontId="24" fillId="0" borderId="0" xfId="42" applyFont="1" applyAlignment="1">
      <alignment horizontal="left" vertical="top" wrapText="1"/>
    </xf>
    <xf numFmtId="0" fontId="46" fillId="0" borderId="0" xfId="42" applyFont="1" applyAlignment="1">
      <alignment vertical="top" wrapText="1"/>
    </xf>
    <xf numFmtId="0" fontId="15" fillId="0" borderId="17" xfId="42" applyFont="1" applyBorder="1" applyAlignment="1">
      <alignment horizontal="center" vertical="top"/>
    </xf>
    <xf numFmtId="1" fontId="15" fillId="0" borderId="17" xfId="43" applyNumberFormat="1" applyFont="1" applyFill="1" applyBorder="1" applyAlignment="1">
      <alignment horizontal="center" vertical="top"/>
    </xf>
    <xf numFmtId="0" fontId="15" fillId="18" borderId="19" xfId="42" applyFont="1" applyFill="1" applyBorder="1" applyAlignment="1">
      <alignment vertical="center" wrapText="1"/>
    </xf>
    <xf numFmtId="0" fontId="24" fillId="0" borderId="1" xfId="42" applyFont="1" applyBorder="1" applyAlignment="1">
      <alignment horizontal="left" vertical="top" wrapText="1"/>
    </xf>
    <xf numFmtId="0" fontId="24" fillId="0" borderId="1" xfId="42" applyFont="1" applyBorder="1" applyAlignment="1">
      <alignment horizontal="center" vertical="top" wrapText="1"/>
    </xf>
    <xf numFmtId="0" fontId="24" fillId="0" borderId="18" xfId="42" applyFont="1" applyBorder="1" applyAlignment="1">
      <alignment horizontal="center" vertical="top" wrapText="1"/>
    </xf>
    <xf numFmtId="0" fontId="44" fillId="0" borderId="0" xfId="42" applyFont="1" applyAlignment="1">
      <alignment horizontal="center" vertical="top"/>
    </xf>
    <xf numFmtId="0" fontId="24" fillId="0" borderId="0" xfId="42" applyFont="1"/>
    <xf numFmtId="0" fontId="44" fillId="0" borderId="17" xfId="42" applyFont="1" applyBorder="1" applyAlignment="1">
      <alignment horizontal="center" vertical="top"/>
    </xf>
    <xf numFmtId="0" fontId="15" fillId="0" borderId="27" xfId="11" applyBorder="1" applyAlignment="1">
      <alignment horizontal="center" vertical="top"/>
    </xf>
    <xf numFmtId="1" fontId="15" fillId="0" borderId="27" xfId="11" applyNumberFormat="1" applyBorder="1" applyAlignment="1">
      <alignment horizontal="center" vertical="top"/>
    </xf>
    <xf numFmtId="0" fontId="40" fillId="0" borderId="0" xfId="42" applyFont="1" applyAlignment="1">
      <alignment vertical="top" wrapText="1"/>
    </xf>
    <xf numFmtId="0" fontId="39" fillId="0" borderId="0" xfId="42" applyFont="1" applyAlignment="1">
      <alignment horizontal="left" vertical="top" wrapText="1"/>
    </xf>
    <xf numFmtId="0" fontId="38" fillId="0" borderId="0" xfId="42" applyFont="1" applyAlignment="1">
      <alignment wrapText="1"/>
    </xf>
    <xf numFmtId="0" fontId="39" fillId="0" borderId="0" xfId="42" applyFont="1" applyAlignment="1">
      <alignment vertical="top" wrapText="1"/>
    </xf>
    <xf numFmtId="0" fontId="39" fillId="0" borderId="0" xfId="42" applyFont="1" applyAlignment="1">
      <alignment wrapText="1"/>
    </xf>
    <xf numFmtId="0" fontId="38" fillId="0" borderId="0" xfId="42" applyFont="1" applyAlignment="1">
      <alignment vertical="top" wrapText="1"/>
    </xf>
    <xf numFmtId="0" fontId="42" fillId="0" borderId="0" xfId="42" applyFont="1" applyAlignment="1">
      <alignment horizontal="left" vertical="top" wrapText="1"/>
    </xf>
    <xf numFmtId="0" fontId="42" fillId="0" borderId="0" xfId="42" applyFont="1" applyAlignment="1">
      <alignment vertical="top" wrapText="1"/>
    </xf>
    <xf numFmtId="0" fontId="41" fillId="0" borderId="0" xfId="42" applyFont="1" applyAlignment="1">
      <alignment wrapText="1"/>
    </xf>
    <xf numFmtId="170" fontId="40" fillId="0" borderId="0" xfId="42" applyNumberFormat="1" applyFont="1" applyAlignment="1">
      <alignment wrapText="1"/>
    </xf>
    <xf numFmtId="0" fontId="22" fillId="11" borderId="41" xfId="4" applyFill="1" applyBorder="1" applyAlignment="1">
      <alignment horizontal="justify" vertical="top"/>
    </xf>
    <xf numFmtId="0" fontId="29" fillId="11" borderId="41" xfId="4" applyFont="1" applyFill="1" applyBorder="1" applyAlignment="1">
      <alignment horizontal="justify" vertical="top"/>
    </xf>
    <xf numFmtId="1" fontId="29" fillId="11" borderId="41" xfId="4" applyNumberFormat="1" applyFont="1" applyFill="1" applyBorder="1" applyAlignment="1">
      <alignment horizontal="justify" vertical="top"/>
    </xf>
    <xf numFmtId="0" fontId="29" fillId="6" borderId="22" xfId="4" applyFont="1" applyFill="1" applyBorder="1" applyAlignment="1">
      <alignment horizontal="justify" vertical="top"/>
    </xf>
    <xf numFmtId="0" fontId="29" fillId="6" borderId="22" xfId="4" applyFont="1" applyFill="1" applyBorder="1" applyAlignment="1">
      <alignment horizontal="left" vertical="top"/>
    </xf>
    <xf numFmtId="1" fontId="29" fillId="6" borderId="22" xfId="4" applyNumberFormat="1" applyFont="1" applyFill="1" applyBorder="1" applyAlignment="1">
      <alignment horizontal="justify" vertical="top"/>
    </xf>
    <xf numFmtId="166" fontId="29" fillId="6" borderId="22" xfId="4" applyNumberFormat="1" applyFont="1" applyFill="1" applyBorder="1" applyAlignment="1">
      <alignment horizontal="justify" vertical="top"/>
    </xf>
    <xf numFmtId="0" fontId="36" fillId="0" borderId="0" xfId="44" applyFont="1" applyAlignment="1">
      <alignment vertical="top" wrapText="1"/>
    </xf>
    <xf numFmtId="0" fontId="45" fillId="0" borderId="24" xfId="4" applyFont="1" applyBorder="1" applyAlignment="1">
      <alignment horizontal="left" vertical="top" wrapText="1"/>
    </xf>
    <xf numFmtId="0" fontId="45" fillId="0" borderId="24" xfId="4" applyFont="1" applyBorder="1" applyAlignment="1">
      <alignment horizontal="center" vertical="top" wrapText="1"/>
    </xf>
    <xf numFmtId="0" fontId="45" fillId="0" borderId="24" xfId="4" applyFont="1" applyBorder="1" applyAlignment="1">
      <alignment horizontal="center" vertical="top"/>
    </xf>
    <xf numFmtId="166" fontId="29" fillId="6" borderId="22" xfId="4" applyNumberFormat="1" applyFont="1" applyFill="1" applyBorder="1" applyAlignment="1">
      <alignment horizontal="right" vertical="top"/>
    </xf>
    <xf numFmtId="49" fontId="15" fillId="0" borderId="0" xfId="42" applyNumberFormat="1" applyFont="1" applyAlignment="1">
      <alignment horizontal="center"/>
    </xf>
    <xf numFmtId="0" fontId="15" fillId="0" borderId="0" xfId="42" applyFont="1" applyAlignment="1">
      <alignment horizontal="justify"/>
    </xf>
    <xf numFmtId="0" fontId="15" fillId="0" borderId="0" xfId="42" applyFont="1" applyAlignment="1">
      <alignment vertical="top"/>
    </xf>
    <xf numFmtId="4" fontId="15" fillId="0" borderId="0" xfId="42" applyNumberFormat="1" applyFont="1" applyAlignment="1">
      <alignment vertical="top"/>
    </xf>
    <xf numFmtId="4" fontId="15" fillId="0" borderId="0" xfId="42" applyNumberFormat="1" applyFont="1" applyAlignment="1">
      <alignment horizontal="right" vertical="top"/>
    </xf>
    <xf numFmtId="1" fontId="24" fillId="11" borderId="41" xfId="4" applyNumberFormat="1" applyFont="1" applyFill="1" applyBorder="1" applyAlignment="1">
      <alignment horizontal="left" vertical="top"/>
    </xf>
    <xf numFmtId="0" fontId="56" fillId="5" borderId="10" xfId="42" applyFont="1" applyFill="1" applyBorder="1" applyAlignment="1">
      <alignment horizontal="center" vertical="top"/>
    </xf>
    <xf numFmtId="1" fontId="29" fillId="6" borderId="22" xfId="42" applyNumberFormat="1" applyFont="1" applyFill="1" applyBorder="1" applyAlignment="1">
      <alignment horizontal="justify" vertical="top"/>
    </xf>
    <xf numFmtId="0" fontId="45" fillId="0" borderId="24" xfId="42" applyFont="1" applyBorder="1" applyAlignment="1">
      <alignment horizontal="left" vertical="top" wrapText="1"/>
    </xf>
    <xf numFmtId="0" fontId="45" fillId="0" borderId="24" xfId="42" applyFont="1" applyBorder="1" applyAlignment="1">
      <alignment horizontal="center" vertical="top" wrapText="1"/>
    </xf>
    <xf numFmtId="0" fontId="45" fillId="0" borderId="24" xfId="42" applyFont="1" applyBorder="1" applyAlignment="1">
      <alignment horizontal="center" vertical="top"/>
    </xf>
    <xf numFmtId="0" fontId="31" fillId="13" borderId="0" xfId="42" applyFont="1" applyFill="1" applyAlignment="1">
      <alignment vertical="top"/>
    </xf>
    <xf numFmtId="0" fontId="33" fillId="13" borderId="0" xfId="42" applyFont="1" applyFill="1" applyAlignment="1">
      <alignment horizontal="left" vertical="top"/>
    </xf>
    <xf numFmtId="0" fontId="33" fillId="13" borderId="0" xfId="42" applyFont="1" applyFill="1" applyAlignment="1">
      <alignment horizontal="right" vertical="top"/>
    </xf>
    <xf numFmtId="169" fontId="15" fillId="0" borderId="0" xfId="42" applyNumberFormat="1" applyFont="1" applyAlignment="1">
      <alignment horizontal="right" vertical="top"/>
    </xf>
    <xf numFmtId="0" fontId="34" fillId="0" borderId="0" xfId="42" applyFont="1" applyAlignment="1">
      <alignment horizontal="justify" vertical="top" wrapText="1"/>
    </xf>
    <xf numFmtId="49" fontId="15" fillId="0" borderId="0" xfId="42" applyNumberFormat="1" applyFont="1" applyAlignment="1">
      <alignment horizontal="center" vertical="top"/>
    </xf>
    <xf numFmtId="0" fontId="32" fillId="0" borderId="0" xfId="42" applyFont="1" applyAlignment="1">
      <alignment horizontal="justify" vertical="top" wrapText="1"/>
    </xf>
    <xf numFmtId="0" fontId="32" fillId="0" borderId="0" xfId="42" applyFont="1" applyAlignment="1">
      <alignment horizontal="right" vertical="top"/>
    </xf>
    <xf numFmtId="169" fontId="29" fillId="6" borderId="22" xfId="4" applyNumberFormat="1" applyFont="1" applyFill="1" applyBorder="1" applyAlignment="1">
      <alignment horizontal="justify" vertical="top"/>
    </xf>
    <xf numFmtId="0" fontId="31" fillId="17" borderId="0" xfId="42" applyFont="1" applyFill="1" applyAlignment="1">
      <alignment vertical="top"/>
    </xf>
    <xf numFmtId="0" fontId="33" fillId="17" borderId="0" xfId="42" applyFont="1" applyFill="1" applyAlignment="1">
      <alignment horizontal="left" vertical="top"/>
    </xf>
    <xf numFmtId="0" fontId="33" fillId="17" borderId="0" xfId="42" applyFont="1" applyFill="1" applyAlignment="1">
      <alignment horizontal="right" vertical="top"/>
    </xf>
    <xf numFmtId="167" fontId="24" fillId="0" borderId="0" xfId="42" applyNumberFormat="1" applyFont="1" applyAlignment="1">
      <alignment horizontal="left" vertical="top"/>
    </xf>
    <xf numFmtId="166" fontId="24" fillId="16" borderId="0" xfId="42" applyNumberFormat="1" applyFont="1" applyFill="1" applyAlignment="1" applyProtection="1">
      <alignment vertical="top"/>
      <protection locked="0"/>
    </xf>
    <xf numFmtId="169" fontId="15" fillId="16" borderId="0" xfId="6" applyNumberFormat="1" applyFill="1" applyAlignment="1" applyProtection="1">
      <alignment vertical="top" wrapText="1"/>
      <protection locked="0"/>
    </xf>
    <xf numFmtId="166" fontId="57" fillId="3" borderId="6" xfId="42" applyNumberFormat="1" applyFont="1" applyFill="1" applyBorder="1" applyAlignment="1">
      <alignment horizontal="left" vertical="top"/>
    </xf>
    <xf numFmtId="166" fontId="57" fillId="3" borderId="6" xfId="42" applyNumberFormat="1" applyFont="1" applyFill="1" applyBorder="1" applyAlignment="1">
      <alignment horizontal="right" vertical="top"/>
    </xf>
    <xf numFmtId="1" fontId="57" fillId="3" borderId="6" xfId="42" applyNumberFormat="1" applyFont="1" applyFill="1" applyBorder="1" applyAlignment="1">
      <alignment horizontal="center" vertical="top"/>
    </xf>
    <xf numFmtId="166" fontId="57" fillId="3" borderId="6" xfId="42" applyNumberFormat="1" applyFont="1" applyFill="1" applyBorder="1" applyAlignment="1">
      <alignment horizontal="center" vertical="top"/>
    </xf>
    <xf numFmtId="0" fontId="58" fillId="0" borderId="32" xfId="8" applyFont="1" applyBorder="1" applyAlignment="1">
      <alignment horizontal="left" vertical="top" wrapText="1"/>
    </xf>
    <xf numFmtId="0" fontId="58" fillId="0" borderId="0" xfId="8" applyFont="1" applyAlignment="1">
      <alignment horizontal="left" vertical="top" wrapText="1"/>
    </xf>
    <xf numFmtId="0" fontId="16" fillId="0" borderId="10" xfId="4" applyFont="1" applyBorder="1" applyAlignment="1">
      <alignment vertical="top"/>
    </xf>
    <xf numFmtId="49" fontId="60" fillId="9" borderId="21" xfId="42" applyNumberFormat="1" applyFont="1" applyFill="1" applyBorder="1" applyAlignment="1">
      <alignment horizontal="left" vertical="top"/>
    </xf>
    <xf numFmtId="0" fontId="61" fillId="9" borderId="21" xfId="42" applyFont="1" applyFill="1" applyBorder="1" applyAlignment="1">
      <alignment horizontal="left" vertical="top" wrapText="1"/>
    </xf>
    <xf numFmtId="0" fontId="61" fillId="9" borderId="42" xfId="42" applyFont="1" applyFill="1" applyBorder="1" applyAlignment="1">
      <alignment horizontal="left" vertical="top" wrapText="1"/>
    </xf>
    <xf numFmtId="49" fontId="60" fillId="9" borderId="0" xfId="42" applyNumberFormat="1" applyFont="1" applyFill="1" applyAlignment="1">
      <alignment horizontal="left" vertical="top" wrapText="1"/>
    </xf>
    <xf numFmtId="0" fontId="61" fillId="9" borderId="0" xfId="42" applyFont="1" applyFill="1" applyAlignment="1">
      <alignment horizontal="left" vertical="top" wrapText="1"/>
    </xf>
    <xf numFmtId="0" fontId="61" fillId="9" borderId="9" xfId="42" applyFont="1" applyFill="1" applyBorder="1" applyAlignment="1">
      <alignment horizontal="left" vertical="top" wrapText="1"/>
    </xf>
    <xf numFmtId="49" fontId="60" fillId="9" borderId="0" xfId="42" applyNumberFormat="1" applyFont="1" applyFill="1" applyAlignment="1">
      <alignment horizontal="left" vertical="top"/>
    </xf>
    <xf numFmtId="49" fontId="60" fillId="10" borderId="0" xfId="42" applyNumberFormat="1" applyFont="1" applyFill="1" applyAlignment="1">
      <alignment horizontal="left" vertical="top"/>
    </xf>
    <xf numFmtId="0" fontId="61" fillId="10" borderId="0" xfId="42" applyFont="1" applyFill="1" applyAlignment="1">
      <alignment horizontal="left" vertical="top"/>
    </xf>
    <xf numFmtId="0" fontId="61" fillId="10" borderId="9" xfId="42" applyFont="1" applyFill="1" applyBorder="1" applyAlignment="1">
      <alignment horizontal="left" vertical="top"/>
    </xf>
    <xf numFmtId="49" fontId="60" fillId="19" borderId="0" xfId="42" applyNumberFormat="1" applyFont="1" applyFill="1" applyAlignment="1">
      <alignment horizontal="left" vertical="top"/>
    </xf>
    <xf numFmtId="0" fontId="61" fillId="19" borderId="0" xfId="42" applyFont="1" applyFill="1" applyAlignment="1">
      <alignment horizontal="left" vertical="top" wrapText="1"/>
    </xf>
    <xf numFmtId="0" fontId="61" fillId="19" borderId="9" xfId="42" applyFont="1" applyFill="1" applyBorder="1" applyAlignment="1">
      <alignment horizontal="left" vertical="top" wrapText="1"/>
    </xf>
    <xf numFmtId="0" fontId="62" fillId="0" borderId="0" xfId="42" applyFont="1" applyAlignment="1">
      <alignment horizontal="left" vertical="center" wrapText="1"/>
    </xf>
    <xf numFmtId="0" fontId="56" fillId="0" borderId="9" xfId="8" applyFont="1" applyBorder="1" applyAlignment="1">
      <alignment horizontal="left" vertical="top" wrapText="1"/>
    </xf>
    <xf numFmtId="14" fontId="63" fillId="0" borderId="16" xfId="42" applyNumberFormat="1" applyFont="1" applyBorder="1" applyAlignment="1">
      <alignment horizontal="left" vertical="center" wrapText="1"/>
    </xf>
    <xf numFmtId="0" fontId="56" fillId="0" borderId="16" xfId="42" applyFont="1" applyBorder="1" applyAlignment="1">
      <alignment horizontal="right" vertical="top"/>
    </xf>
    <xf numFmtId="1" fontId="56" fillId="0" borderId="16" xfId="42" applyNumberFormat="1" applyFont="1" applyBorder="1" applyAlignment="1">
      <alignment horizontal="left" vertical="top"/>
    </xf>
    <xf numFmtId="166" fontId="56" fillId="0" borderId="16" xfId="42" applyNumberFormat="1" applyFont="1" applyBorder="1" applyAlignment="1">
      <alignment horizontal="right" vertical="top"/>
    </xf>
    <xf numFmtId="166" fontId="56" fillId="0" borderId="43" xfId="42" applyNumberFormat="1" applyFont="1" applyBorder="1" applyAlignment="1">
      <alignment horizontal="right" vertical="top"/>
    </xf>
    <xf numFmtId="0" fontId="58" fillId="0" borderId="9" xfId="8" applyFont="1" applyBorder="1" applyAlignment="1">
      <alignment horizontal="left" vertical="top" wrapText="1"/>
    </xf>
    <xf numFmtId="44" fontId="67" fillId="20" borderId="44" xfId="8" applyNumberFormat="1" applyFont="1" applyFill="1" applyBorder="1" applyAlignment="1">
      <alignment horizontal="left"/>
    </xf>
    <xf numFmtId="0" fontId="69" fillId="0" borderId="32" xfId="8" applyFont="1" applyBorder="1"/>
    <xf numFmtId="0" fontId="69" fillId="0" borderId="0" xfId="8" applyFont="1"/>
    <xf numFmtId="49" fontId="63" fillId="12" borderId="45" xfId="42" applyNumberFormat="1" applyFont="1" applyFill="1" applyBorder="1" applyAlignment="1">
      <alignment horizontal="left" vertical="top"/>
    </xf>
    <xf numFmtId="0" fontId="63" fillId="12" borderId="45" xfId="42" applyFont="1" applyFill="1" applyBorder="1" applyAlignment="1">
      <alignment horizontal="left" vertical="top"/>
    </xf>
    <xf numFmtId="0" fontId="63" fillId="12" borderId="45" xfId="42" applyFont="1" applyFill="1" applyBorder="1" applyAlignment="1">
      <alignment horizontal="right" vertical="top"/>
    </xf>
    <xf numFmtId="1" fontId="63" fillId="12" borderId="45" xfId="42" applyNumberFormat="1" applyFont="1" applyFill="1" applyBorder="1" applyAlignment="1">
      <alignment horizontal="center" vertical="top" wrapText="1"/>
    </xf>
    <xf numFmtId="166" fontId="63" fillId="12" borderId="45" xfId="42" applyNumberFormat="1" applyFont="1" applyFill="1" applyBorder="1" applyAlignment="1">
      <alignment horizontal="center" vertical="top"/>
    </xf>
    <xf numFmtId="0" fontId="70" fillId="0" borderId="32" xfId="8" applyFont="1" applyBorder="1"/>
    <xf numFmtId="0" fontId="70" fillId="0" borderId="0" xfId="8" applyFont="1"/>
    <xf numFmtId="0" fontId="63" fillId="0" borderId="6" xfId="8" applyFont="1" applyBorder="1" applyAlignment="1">
      <alignment horizontal="right" vertical="top" wrapText="1"/>
    </xf>
    <xf numFmtId="0" fontId="63" fillId="0" borderId="6" xfId="8" applyFont="1" applyBorder="1" applyAlignment="1">
      <alignment horizontal="left" vertical="top" wrapText="1"/>
    </xf>
    <xf numFmtId="44" fontId="56" fillId="0" borderId="6" xfId="8" applyNumberFormat="1" applyFont="1" applyBorder="1" applyAlignment="1">
      <alignment horizontal="left" vertical="top" wrapText="1"/>
    </xf>
    <xf numFmtId="0" fontId="56" fillId="0" borderId="32" xfId="8" applyFont="1" applyBorder="1" applyAlignment="1">
      <alignment horizontal="left" vertical="top" wrapText="1"/>
    </xf>
    <xf numFmtId="0" fontId="56" fillId="0" borderId="6" xfId="8" applyFont="1" applyBorder="1" applyAlignment="1">
      <alignment horizontal="right" vertical="top" wrapText="1"/>
    </xf>
    <xf numFmtId="0" fontId="56" fillId="0" borderId="6" xfId="8" applyFont="1" applyBorder="1" applyAlignment="1">
      <alignment horizontal="left" vertical="top" wrapText="1"/>
    </xf>
    <xf numFmtId="166" fontId="56" fillId="0" borderId="6" xfId="42" applyNumberFormat="1" applyFont="1" applyBorder="1"/>
    <xf numFmtId="0" fontId="56" fillId="0" borderId="38" xfId="8" applyFont="1" applyBorder="1" applyAlignment="1">
      <alignment horizontal="right" vertical="top" wrapText="1"/>
    </xf>
    <xf numFmtId="0" fontId="56" fillId="0" borderId="38" xfId="8" applyFont="1" applyBorder="1" applyAlignment="1">
      <alignment horizontal="left" vertical="top" wrapText="1"/>
    </xf>
    <xf numFmtId="0" fontId="56" fillId="8" borderId="32" xfId="4" applyFont="1" applyFill="1" applyBorder="1" applyAlignment="1">
      <alignment vertical="top"/>
    </xf>
    <xf numFmtId="0" fontId="56" fillId="0" borderId="46" xfId="8" applyFont="1" applyBorder="1" applyAlignment="1">
      <alignment horizontal="left" vertical="top" wrapText="1"/>
    </xf>
    <xf numFmtId="0" fontId="63" fillId="0" borderId="47" xfId="8" applyFont="1" applyBorder="1" applyAlignment="1">
      <alignment vertical="top" wrapText="1"/>
    </xf>
    <xf numFmtId="0" fontId="63" fillId="0" borderId="47" xfId="8" applyFont="1" applyBorder="1" applyAlignment="1">
      <alignment horizontal="center"/>
    </xf>
    <xf numFmtId="4" fontId="71" fillId="0" borderId="47" xfId="8" applyNumberFormat="1" applyFont="1" applyBorder="1" applyAlignment="1">
      <alignment horizontal="right" wrapText="1"/>
    </xf>
    <xf numFmtId="166" fontId="63" fillId="0" borderId="47" xfId="8" applyNumberFormat="1" applyFont="1" applyBorder="1" applyAlignment="1">
      <alignment horizontal="right" wrapText="1"/>
    </xf>
    <xf numFmtId="166" fontId="63" fillId="0" borderId="48" xfId="42" applyNumberFormat="1" applyFont="1" applyBorder="1"/>
    <xf numFmtId="0" fontId="63" fillId="0" borderId="32" xfId="8" applyFont="1" applyBorder="1" applyAlignment="1">
      <alignment horizontal="left" vertical="top" wrapText="1"/>
    </xf>
    <xf numFmtId="0" fontId="73" fillId="0" borderId="10" xfId="19" applyFont="1" applyBorder="1"/>
    <xf numFmtId="0" fontId="16" fillId="0" borderId="10" xfId="19" applyFont="1" applyBorder="1" applyAlignment="1">
      <alignment vertical="center"/>
    </xf>
    <xf numFmtId="0" fontId="16" fillId="0" borderId="10" xfId="19" applyFont="1" applyBorder="1" applyAlignment="1">
      <alignment horizontal="left" vertical="center"/>
    </xf>
    <xf numFmtId="4" fontId="16" fillId="0" borderId="10" xfId="20" applyNumberFormat="1" applyFont="1" applyBorder="1" applyAlignment="1">
      <alignment vertical="center" wrapText="1"/>
    </xf>
    <xf numFmtId="0" fontId="15" fillId="5" borderId="10" xfId="42" applyFont="1" applyFill="1" applyBorder="1" applyAlignment="1">
      <alignment horizontal="center" vertical="top"/>
    </xf>
    <xf numFmtId="49" fontId="15" fillId="6" borderId="10" xfId="42" applyNumberFormat="1" applyFont="1" applyFill="1" applyBorder="1" applyAlignment="1">
      <alignment vertical="top"/>
    </xf>
    <xf numFmtId="0" fontId="15" fillId="8" borderId="32" xfId="4" applyFont="1" applyFill="1" applyBorder="1" applyAlignment="1">
      <alignment vertical="top"/>
    </xf>
    <xf numFmtId="0" fontId="63" fillId="0" borderId="46" xfId="8" applyFont="1" applyBorder="1" applyAlignment="1">
      <alignment horizontal="left" vertical="center" wrapText="1"/>
    </xf>
    <xf numFmtId="0" fontId="63" fillId="21" borderId="47" xfId="8" applyFont="1" applyFill="1" applyBorder="1" applyAlignment="1">
      <alignment horizontal="left" vertical="center" wrapText="1"/>
    </xf>
    <xf numFmtId="175" fontId="63" fillId="21" borderId="47" xfId="21" applyNumberFormat="1" applyFont="1" applyFill="1" applyBorder="1" applyAlignment="1" applyProtection="1">
      <alignment horizontal="right" wrapText="1"/>
    </xf>
    <xf numFmtId="176" fontId="63" fillId="21" borderId="47" xfId="21" applyNumberFormat="1" applyFont="1" applyFill="1" applyBorder="1" applyAlignment="1" applyProtection="1">
      <alignment horizontal="right" wrapText="1"/>
      <protection locked="0"/>
    </xf>
    <xf numFmtId="0" fontId="74" fillId="0" borderId="32" xfId="8" applyFont="1" applyBorder="1" applyAlignment="1">
      <alignment horizontal="left" vertical="top" wrapText="1"/>
    </xf>
    <xf numFmtId="0" fontId="74" fillId="0" borderId="0" xfId="8" applyFont="1" applyAlignment="1">
      <alignment horizontal="left" vertical="top" wrapText="1"/>
    </xf>
    <xf numFmtId="0" fontId="63" fillId="0" borderId="10" xfId="8" applyFont="1" applyBorder="1" applyAlignment="1">
      <alignment horizontal="left" vertical="center" wrapText="1"/>
    </xf>
    <xf numFmtId="0" fontId="75" fillId="0" borderId="10" xfId="19" applyFont="1" applyBorder="1" applyAlignment="1">
      <alignment horizontal="left" vertical="top" wrapText="1"/>
    </xf>
    <xf numFmtId="0" fontId="61" fillId="0" borderId="10" xfId="19" applyFont="1" applyBorder="1" applyAlignment="1">
      <alignment horizontal="left" vertical="top"/>
    </xf>
    <xf numFmtId="0" fontId="61" fillId="0" borderId="10" xfId="19" applyFont="1" applyBorder="1" applyAlignment="1">
      <alignment horizontal="left" vertical="center"/>
    </xf>
    <xf numFmtId="0" fontId="61" fillId="0" borderId="10" xfId="19" applyFont="1" applyBorder="1" applyAlignment="1" applyProtection="1">
      <alignment horizontal="left" vertical="center"/>
      <protection locked="0"/>
    </xf>
    <xf numFmtId="49" fontId="15" fillId="7" borderId="10" xfId="42" applyNumberFormat="1" applyFont="1" applyFill="1" applyBorder="1" applyAlignment="1">
      <alignment vertical="top"/>
    </xf>
    <xf numFmtId="0" fontId="15" fillId="8" borderId="32" xfId="42" applyFont="1" applyFill="1" applyBorder="1" applyAlignment="1">
      <alignment vertical="top"/>
    </xf>
    <xf numFmtId="4" fontId="63" fillId="21" borderId="47" xfId="8" applyNumberFormat="1" applyFont="1" applyFill="1" applyBorder="1" applyAlignment="1">
      <alignment horizontal="left" vertical="center" wrapText="1"/>
    </xf>
    <xf numFmtId="0" fontId="63" fillId="0" borderId="49" xfId="8" applyFont="1" applyBorder="1" applyAlignment="1">
      <alignment horizontal="left" vertical="center" wrapText="1"/>
    </xf>
    <xf numFmtId="0" fontId="75" fillId="0" borderId="49" xfId="19" applyFont="1" applyBorder="1" applyAlignment="1">
      <alignment horizontal="left" vertical="center" wrapText="1"/>
    </xf>
    <xf numFmtId="0" fontId="61" fillId="0" borderId="49" xfId="19" applyFont="1" applyBorder="1" applyAlignment="1">
      <alignment horizontal="left" vertical="top"/>
    </xf>
    <xf numFmtId="0" fontId="61" fillId="0" borderId="49" xfId="19" applyFont="1" applyBorder="1" applyAlignment="1">
      <alignment horizontal="left" vertical="center"/>
    </xf>
    <xf numFmtId="0" fontId="61" fillId="0" borderId="49" xfId="19" applyFont="1" applyBorder="1" applyAlignment="1" applyProtection="1">
      <alignment horizontal="left" vertical="center"/>
      <protection locked="0"/>
    </xf>
    <xf numFmtId="0" fontId="15" fillId="8" borderId="10" xfId="42" applyFont="1" applyFill="1" applyBorder="1" applyAlignment="1">
      <alignment vertical="top"/>
    </xf>
    <xf numFmtId="167" fontId="56" fillId="0" borderId="6" xfId="42" applyNumberFormat="1" applyFont="1" applyBorder="1" applyAlignment="1">
      <alignment horizontal="left" vertical="top"/>
    </xf>
    <xf numFmtId="0" fontId="56" fillId="0" borderId="6" xfId="42" applyFont="1" applyBorder="1" applyAlignment="1">
      <alignment horizontal="justify" vertical="top" wrapText="1"/>
    </xf>
    <xf numFmtId="0" fontId="56" fillId="0" borderId="6" xfId="19" applyFont="1" applyBorder="1" applyAlignment="1">
      <alignment horizontal="right"/>
    </xf>
    <xf numFmtId="0" fontId="56" fillId="0" borderId="6" xfId="42" applyFont="1" applyBorder="1" applyAlignment="1" applyProtection="1">
      <alignment horizontal="right"/>
      <protection locked="0"/>
    </xf>
    <xf numFmtId="176" fontId="56" fillId="0" borderId="6" xfId="42" applyNumberFormat="1" applyFont="1" applyBorder="1" applyAlignment="1">
      <alignment horizontal="right" wrapText="1"/>
    </xf>
    <xf numFmtId="0" fontId="56" fillId="0" borderId="6" xfId="42" applyFont="1" applyBorder="1" applyAlignment="1">
      <alignment vertical="top" wrapText="1"/>
    </xf>
    <xf numFmtId="176" fontId="56" fillId="22" borderId="6" xfId="8" applyNumberFormat="1" applyFont="1" applyFill="1" applyBorder="1" applyAlignment="1" applyProtection="1">
      <alignment horizontal="right" wrapText="1"/>
      <protection locked="0"/>
    </xf>
    <xf numFmtId="0" fontId="76" fillId="0" borderId="6" xfId="42" applyFont="1" applyBorder="1" applyAlignment="1">
      <alignment horizontal="center" vertical="center"/>
    </xf>
    <xf numFmtId="0" fontId="76" fillId="0" borderId="6" xfId="42" applyFont="1" applyBorder="1" applyAlignment="1">
      <alignment horizontal="left" vertical="center"/>
    </xf>
    <xf numFmtId="0" fontId="56" fillId="0" borderId="6" xfId="42" applyFont="1" applyBorder="1" applyAlignment="1">
      <alignment vertical="top"/>
    </xf>
    <xf numFmtId="0" fontId="56" fillId="0" borderId="6" xfId="42" applyFont="1" applyBorder="1" applyAlignment="1">
      <alignment horizontal="right"/>
    </xf>
    <xf numFmtId="167" fontId="56" fillId="0" borderId="38" xfId="42" applyNumberFormat="1" applyFont="1" applyBorder="1" applyAlignment="1">
      <alignment horizontal="left" vertical="top"/>
    </xf>
    <xf numFmtId="0" fontId="56" fillId="0" borderId="38" xfId="42" applyFont="1" applyBorder="1" applyAlignment="1">
      <alignment vertical="top"/>
    </xf>
    <xf numFmtId="0" fontId="56" fillId="0" borderId="38" xfId="42" applyFont="1" applyBorder="1" applyAlignment="1">
      <alignment horizontal="right"/>
    </xf>
    <xf numFmtId="0" fontId="56" fillId="0" borderId="38" xfId="42" applyFont="1" applyBorder="1" applyAlignment="1" applyProtection="1">
      <alignment horizontal="right"/>
      <protection locked="0"/>
    </xf>
    <xf numFmtId="176" fontId="56" fillId="0" borderId="38" xfId="42" applyNumberFormat="1" applyFont="1" applyBorder="1" applyAlignment="1">
      <alignment horizontal="right" wrapText="1"/>
    </xf>
    <xf numFmtId="0" fontId="56" fillId="0" borderId="46" xfId="19" applyFont="1" applyBorder="1"/>
    <xf numFmtId="0" fontId="63" fillId="0" borderId="47" xfId="19" applyFont="1" applyBorder="1" applyAlignment="1">
      <alignment vertical="center"/>
    </xf>
    <xf numFmtId="0" fontId="63" fillId="0" borderId="47" xfId="19" applyFont="1" applyBorder="1" applyAlignment="1">
      <alignment horizontal="left" vertical="center"/>
    </xf>
    <xf numFmtId="0" fontId="63" fillId="0" borderId="47" xfId="19" applyFont="1" applyBorder="1" applyAlignment="1" applyProtection="1">
      <alignment horizontal="left" vertical="center"/>
      <protection locked="0"/>
    </xf>
    <xf numFmtId="49" fontId="56" fillId="0" borderId="10" xfId="8" applyNumberFormat="1" applyFont="1" applyBorder="1" applyAlignment="1">
      <alignment horizontal="left"/>
    </xf>
    <xf numFmtId="0" fontId="74" fillId="0" borderId="10" xfId="8" applyFont="1" applyBorder="1" applyAlignment="1">
      <alignment horizontal="left" vertical="top" wrapText="1"/>
    </xf>
    <xf numFmtId="0" fontId="56" fillId="0" borderId="10" xfId="8" applyFont="1" applyBorder="1" applyAlignment="1">
      <alignment horizontal="center"/>
    </xf>
    <xf numFmtId="4" fontId="56" fillId="0" borderId="10" xfId="8" applyNumberFormat="1" applyFont="1" applyBorder="1"/>
    <xf numFmtId="0" fontId="56" fillId="0" borderId="10" xfId="8" applyFont="1" applyBorder="1" applyAlignment="1" applyProtection="1">
      <alignment horizontal="left" vertical="top" wrapText="1"/>
      <protection locked="0"/>
    </xf>
    <xf numFmtId="0" fontId="56" fillId="0" borderId="10" xfId="8" applyFont="1" applyBorder="1" applyAlignment="1">
      <alignment horizontal="left" vertical="top" wrapText="1"/>
    </xf>
    <xf numFmtId="167" fontId="56" fillId="0" borderId="49" xfId="42" applyNumberFormat="1" applyFont="1" applyBorder="1" applyAlignment="1">
      <alignment horizontal="left" vertical="top"/>
    </xf>
    <xf numFmtId="0" fontId="56" fillId="0" borderId="49" xfId="42" applyFont="1" applyBorder="1" applyAlignment="1">
      <alignment horizontal="right"/>
    </xf>
    <xf numFmtId="0" fontId="56" fillId="0" borderId="49" xfId="42" applyFont="1" applyBorder="1" applyAlignment="1" applyProtection="1">
      <alignment horizontal="right"/>
      <protection locked="0"/>
    </xf>
    <xf numFmtId="176" fontId="56" fillId="0" borderId="49" xfId="42" applyNumberFormat="1" applyFont="1" applyBorder="1" applyAlignment="1">
      <alignment horizontal="right" wrapText="1"/>
    </xf>
    <xf numFmtId="0" fontId="63" fillId="0" borderId="6" xfId="42" applyFont="1" applyBorder="1" applyAlignment="1">
      <alignment horizontal="justify" vertical="top" wrapText="1"/>
    </xf>
    <xf numFmtId="0" fontId="63" fillId="0" borderId="6" xfId="42" applyFont="1" applyBorder="1" applyAlignment="1">
      <alignment vertical="top"/>
    </xf>
    <xf numFmtId="0" fontId="56" fillId="0" borderId="6" xfId="42" quotePrefix="1" applyFont="1" applyBorder="1" applyAlignment="1">
      <alignment vertical="top" wrapText="1"/>
    </xf>
    <xf numFmtId="49" fontId="56" fillId="0" borderId="6" xfId="42" quotePrefix="1" applyNumberFormat="1" applyFont="1" applyBorder="1" applyAlignment="1">
      <alignment vertical="top" wrapText="1"/>
    </xf>
    <xf numFmtId="0" fontId="56" fillId="0" borderId="6" xfId="42" quotePrefix="1" applyFont="1" applyBorder="1" applyAlignment="1">
      <alignment vertical="top"/>
    </xf>
    <xf numFmtId="0" fontId="56" fillId="0" borderId="49" xfId="42" applyFont="1" applyBorder="1" applyAlignment="1">
      <alignment vertical="top"/>
    </xf>
    <xf numFmtId="0" fontId="56" fillId="0" borderId="38" xfId="42" applyFont="1" applyBorder="1" applyAlignment="1">
      <alignment vertical="top" wrapText="1"/>
    </xf>
    <xf numFmtId="49" fontId="58" fillId="0" borderId="49" xfId="8" applyNumberFormat="1" applyFont="1" applyBorder="1" applyAlignment="1">
      <alignment horizontal="left"/>
    </xf>
    <xf numFmtId="0" fontId="75" fillId="0" borderId="49" xfId="19" applyFont="1" applyBorder="1" applyAlignment="1">
      <alignment horizontal="left" vertical="top" wrapText="1"/>
    </xf>
    <xf numFmtId="49" fontId="58" fillId="0" borderId="6" xfId="8" applyNumberFormat="1" applyFont="1" applyBorder="1" applyAlignment="1">
      <alignment horizontal="left"/>
    </xf>
    <xf numFmtId="0" fontId="75" fillId="0" borderId="6" xfId="19" applyFont="1" applyBorder="1" applyAlignment="1">
      <alignment horizontal="left" vertical="center" wrapText="1"/>
    </xf>
    <xf numFmtId="0" fontId="58" fillId="0" borderId="6" xfId="8" applyFont="1" applyBorder="1" applyAlignment="1">
      <alignment horizontal="center"/>
    </xf>
    <xf numFmtId="4" fontId="66" fillId="0" borderId="6" xfId="8" applyNumberFormat="1" applyFont="1" applyBorder="1"/>
    <xf numFmtId="0" fontId="58" fillId="0" borderId="6" xfId="8" applyFont="1" applyBorder="1" applyAlignment="1" applyProtection="1">
      <alignment horizontal="left" vertical="top" wrapText="1"/>
      <protection locked="0"/>
    </xf>
    <xf numFmtId="0" fontId="58" fillId="0" borderId="6" xfId="8" applyFont="1" applyBorder="1" applyAlignment="1">
      <alignment horizontal="left" vertical="top" wrapText="1"/>
    </xf>
    <xf numFmtId="0" fontId="79" fillId="0" borderId="6" xfId="42" applyFont="1" applyBorder="1" applyAlignment="1">
      <alignment vertical="center" wrapText="1"/>
    </xf>
    <xf numFmtId="0" fontId="58" fillId="0" borderId="6" xfId="8" applyFont="1" applyBorder="1" applyAlignment="1">
      <alignment vertical="top"/>
    </xf>
    <xf numFmtId="0" fontId="75" fillId="0" borderId="6" xfId="19" applyFont="1" applyBorder="1" applyAlignment="1">
      <alignment horizontal="left" vertical="top" wrapText="1"/>
    </xf>
    <xf numFmtId="0" fontId="56" fillId="0" borderId="6" xfId="22" applyFont="1" applyBorder="1" applyAlignment="1">
      <alignment horizontal="right"/>
    </xf>
    <xf numFmtId="49" fontId="58" fillId="0" borderId="38" xfId="8" applyNumberFormat="1" applyFont="1" applyBorder="1" applyAlignment="1">
      <alignment horizontal="left"/>
    </xf>
    <xf numFmtId="0" fontId="63" fillId="0" borderId="38" xfId="42" applyFont="1" applyBorder="1" applyAlignment="1">
      <alignment horizontal="justify" vertical="top" wrapText="1"/>
    </xf>
    <xf numFmtId="0" fontId="63" fillId="0" borderId="47" xfId="19" applyFont="1" applyBorder="1" applyAlignment="1">
      <alignment vertical="center" wrapText="1"/>
    </xf>
    <xf numFmtId="0" fontId="63" fillId="0" borderId="49" xfId="42" applyFont="1" applyBorder="1" applyAlignment="1">
      <alignment horizontal="justify" vertical="top" wrapText="1"/>
    </xf>
    <xf numFmtId="0" fontId="80" fillId="0" borderId="6" xfId="42" applyFont="1" applyBorder="1" applyAlignment="1">
      <alignment vertical="center" wrapText="1"/>
    </xf>
    <xf numFmtId="176" fontId="56" fillId="0" borderId="6" xfId="8" applyNumberFormat="1" applyFont="1" applyBorder="1" applyAlignment="1" applyProtection="1">
      <alignment horizontal="right" wrapText="1"/>
      <protection locked="0"/>
    </xf>
    <xf numFmtId="0" fontId="56" fillId="0" borderId="6" xfId="22" applyFont="1" applyBorder="1" applyAlignment="1">
      <alignment vertical="top"/>
    </xf>
    <xf numFmtId="0" fontId="81" fillId="0" borderId="6" xfId="22" applyFont="1" applyBorder="1" applyAlignment="1">
      <alignment horizontal="left" vertical="top" wrapText="1"/>
    </xf>
    <xf numFmtId="0" fontId="15" fillId="5" borderId="49" xfId="42" applyFont="1" applyFill="1" applyBorder="1" applyAlignment="1">
      <alignment horizontal="center" vertical="top"/>
    </xf>
    <xf numFmtId="49" fontId="15" fillId="6" borderId="49" xfId="42" applyNumberFormat="1" applyFont="1" applyFill="1" applyBorder="1" applyAlignment="1">
      <alignment vertical="top"/>
    </xf>
    <xf numFmtId="49" fontId="15" fillId="7" borderId="49" xfId="4" applyNumberFormat="1" applyFont="1" applyFill="1" applyBorder="1" applyAlignment="1">
      <alignment vertical="top"/>
    </xf>
    <xf numFmtId="0" fontId="15" fillId="8" borderId="23" xfId="4" applyFont="1" applyFill="1" applyBorder="1" applyAlignment="1">
      <alignment vertical="top"/>
    </xf>
    <xf numFmtId="0" fontId="56" fillId="0" borderId="50" xfId="19" applyFont="1" applyBorder="1"/>
    <xf numFmtId="0" fontId="63" fillId="0" borderId="51" xfId="19" applyFont="1" applyBorder="1" applyAlignment="1">
      <alignment vertical="center" wrapText="1"/>
    </xf>
    <xf numFmtId="0" fontId="63" fillId="0" borderId="51" xfId="19" applyFont="1" applyBorder="1" applyAlignment="1">
      <alignment vertical="center"/>
    </xf>
    <xf numFmtId="0" fontId="63" fillId="0" borderId="51" xfId="19" applyFont="1" applyBorder="1" applyAlignment="1">
      <alignment horizontal="left" vertical="center"/>
    </xf>
    <xf numFmtId="166" fontId="63" fillId="0" borderId="51" xfId="42" applyNumberFormat="1" applyFont="1" applyBorder="1"/>
    <xf numFmtId="0" fontId="24" fillId="8" borderId="32" xfId="4" applyFont="1" applyFill="1" applyBorder="1" applyAlignment="1">
      <alignment vertical="top"/>
    </xf>
    <xf numFmtId="49" fontId="58" fillId="0" borderId="52" xfId="8" applyNumberFormat="1" applyFont="1" applyBorder="1" applyAlignment="1">
      <alignment horizontal="left"/>
    </xf>
    <xf numFmtId="0" fontId="58" fillId="0" borderId="53" xfId="8" applyFont="1" applyBorder="1" applyAlignment="1">
      <alignment horizontal="left" vertical="top" wrapText="1"/>
    </xf>
    <xf numFmtId="44" fontId="56" fillId="0" borderId="6" xfId="45" applyFont="1" applyBorder="1" applyAlignment="1" applyProtection="1">
      <alignment horizontal="right"/>
    </xf>
    <xf numFmtId="44" fontId="56" fillId="0" borderId="38" xfId="45" applyFont="1" applyBorder="1" applyAlignment="1" applyProtection="1">
      <alignment horizontal="right"/>
    </xf>
    <xf numFmtId="166" fontId="57" fillId="23" borderId="6" xfId="22" applyNumberFormat="1" applyFont="1" applyFill="1" applyBorder="1" applyAlignment="1">
      <alignment horizontal="left" vertical="top"/>
    </xf>
    <xf numFmtId="166" fontId="57" fillId="23" borderId="6" xfId="22" applyNumberFormat="1" applyFont="1" applyFill="1" applyBorder="1" applyAlignment="1">
      <alignment horizontal="right" vertical="top"/>
    </xf>
    <xf numFmtId="1" fontId="57" fillId="3" borderId="6" xfId="4" applyNumberFormat="1" applyFont="1" applyFill="1" applyBorder="1" applyAlignment="1">
      <alignment horizontal="center" vertical="top"/>
    </xf>
    <xf numFmtId="166" fontId="57" fillId="23" borderId="6" xfId="22" applyNumberFormat="1" applyFont="1" applyFill="1" applyBorder="1" applyAlignment="1">
      <alignment horizontal="center" vertical="top"/>
    </xf>
    <xf numFmtId="0" fontId="56" fillId="0" borderId="0" xfId="22" applyFont="1" applyAlignment="1">
      <alignment horizontal="left" vertical="top" wrapText="1"/>
    </xf>
    <xf numFmtId="0" fontId="81" fillId="0" borderId="0" xfId="22" applyFont="1" applyAlignment="1">
      <alignment horizontal="left" vertical="top" wrapText="1"/>
    </xf>
    <xf numFmtId="0" fontId="49" fillId="0" borderId="10" xfId="22" applyFont="1" applyBorder="1" applyAlignment="1">
      <alignment vertical="top"/>
    </xf>
    <xf numFmtId="0" fontId="49" fillId="0" borderId="9" xfId="22" applyFont="1" applyBorder="1" applyAlignment="1">
      <alignment vertical="top"/>
    </xf>
    <xf numFmtId="0" fontId="49" fillId="0" borderId="9" xfId="22" applyFont="1" applyBorder="1" applyAlignment="1">
      <alignment horizontal="right" vertical="top"/>
    </xf>
    <xf numFmtId="0" fontId="13" fillId="25" borderId="10" xfId="22" applyFont="1" applyFill="1" applyBorder="1" applyAlignment="1">
      <alignment horizontal="center" textRotation="90" wrapText="1"/>
    </xf>
    <xf numFmtId="49" fontId="13" fillId="26" borderId="10" xfId="22" applyNumberFormat="1" applyFont="1" applyFill="1" applyBorder="1" applyAlignment="1">
      <alignment horizontal="center" textRotation="90"/>
    </xf>
    <xf numFmtId="49" fontId="13" fillId="27" borderId="10" xfId="22" applyNumberFormat="1" applyFont="1" applyFill="1" applyBorder="1" applyAlignment="1">
      <alignment horizontal="right" vertical="top"/>
    </xf>
    <xf numFmtId="0" fontId="13" fillId="28" borderId="10" xfId="22" applyFont="1" applyFill="1" applyBorder="1" applyAlignment="1">
      <alignment vertical="top"/>
    </xf>
    <xf numFmtId="0" fontId="62" fillId="0" borderId="0" xfId="42" applyFont="1" applyAlignment="1">
      <alignment horizontal="left" vertical="top" wrapText="1"/>
    </xf>
    <xf numFmtId="14" fontId="63" fillId="0" borderId="16" xfId="42" applyNumberFormat="1" applyFont="1" applyBorder="1" applyAlignment="1">
      <alignment horizontal="left" vertical="top" wrapText="1"/>
    </xf>
    <xf numFmtId="49" fontId="56" fillId="0" borderId="0" xfId="22" applyNumberFormat="1" applyFont="1" applyAlignment="1">
      <alignment horizontal="left" vertical="top"/>
    </xf>
    <xf numFmtId="0" fontId="63" fillId="0" borderId="0" xfId="22" applyFont="1" applyAlignment="1">
      <alignment vertical="top" wrapText="1"/>
    </xf>
    <xf numFmtId="0" fontId="56" fillId="0" borderId="0" xfId="22" applyFont="1" applyAlignment="1">
      <alignment horizontal="center"/>
    </xf>
    <xf numFmtId="4" fontId="82" fillId="0" borderId="0" xfId="22" applyNumberFormat="1" applyFont="1" applyAlignment="1">
      <alignment horizontal="right" wrapText="1"/>
    </xf>
    <xf numFmtId="166" fontId="56" fillId="0" borderId="0" xfId="22" applyNumberFormat="1" applyFont="1" applyAlignment="1">
      <alignment horizontal="right" wrapText="1"/>
    </xf>
    <xf numFmtId="177" fontId="56" fillId="0" borderId="0" xfId="22" applyNumberFormat="1" applyFont="1" applyAlignment="1">
      <alignment horizontal="right" wrapText="1"/>
    </xf>
    <xf numFmtId="0" fontId="56" fillId="0" borderId="9" xfId="22" applyFont="1" applyBorder="1" applyAlignment="1">
      <alignment horizontal="left" vertical="top" wrapText="1"/>
    </xf>
    <xf numFmtId="0" fontId="13" fillId="25" borderId="10" xfId="22" applyFont="1" applyFill="1" applyBorder="1" applyAlignment="1">
      <alignment horizontal="center" vertical="top"/>
    </xf>
    <xf numFmtId="0" fontId="83" fillId="29" borderId="2" xfId="22" applyFont="1" applyFill="1" applyBorder="1" applyAlignment="1">
      <alignment horizontal="left"/>
    </xf>
    <xf numFmtId="49" fontId="68" fillId="29" borderId="2" xfId="22" applyNumberFormat="1" applyFont="1" applyFill="1" applyBorder="1" applyAlignment="1">
      <alignment vertical="top"/>
    </xf>
    <xf numFmtId="0" fontId="83" fillId="29" borderId="2" xfId="22" applyFont="1" applyFill="1" applyBorder="1" applyAlignment="1">
      <alignment vertical="top"/>
    </xf>
    <xf numFmtId="0" fontId="83" fillId="29" borderId="21" xfId="22" applyFont="1" applyFill="1" applyBorder="1" applyAlignment="1">
      <alignment vertical="top"/>
    </xf>
    <xf numFmtId="49" fontId="83" fillId="29" borderId="21" xfId="22" applyNumberFormat="1" applyFont="1" applyFill="1" applyBorder="1" applyAlignment="1">
      <alignment horizontal="center"/>
    </xf>
    <xf numFmtId="175" fontId="84" fillId="29" borderId="21" xfId="22" applyNumberFormat="1" applyFont="1" applyFill="1" applyBorder="1" applyAlignment="1">
      <alignment horizontal="center"/>
    </xf>
    <xf numFmtId="166" fontId="62" fillId="29" borderId="21" xfId="22" applyNumberFormat="1" applyFont="1" applyFill="1" applyBorder="1" applyAlignment="1">
      <alignment horizontal="right"/>
    </xf>
    <xf numFmtId="177" fontId="83" fillId="29" borderId="2" xfId="22" applyNumberFormat="1" applyFont="1" applyFill="1" applyBorder="1" applyAlignment="1">
      <alignment horizontal="left"/>
    </xf>
    <xf numFmtId="177" fontId="83" fillId="29" borderId="54" xfId="22" applyNumberFormat="1" applyFont="1" applyFill="1" applyBorder="1" applyAlignment="1">
      <alignment horizontal="left"/>
    </xf>
    <xf numFmtId="0" fontId="85" fillId="0" borderId="0" xfId="22" applyFont="1"/>
    <xf numFmtId="49" fontId="63" fillId="30" borderId="55" xfId="22" applyNumberFormat="1" applyFont="1" applyFill="1" applyBorder="1" applyAlignment="1">
      <alignment horizontal="left" vertical="top"/>
    </xf>
    <xf numFmtId="0" fontId="63" fillId="30" borderId="55" xfId="22" applyFont="1" applyFill="1" applyBorder="1" applyAlignment="1">
      <alignment horizontal="left" vertical="top"/>
    </xf>
    <xf numFmtId="0" fontId="63" fillId="30" borderId="55" xfId="22" applyFont="1" applyFill="1" applyBorder="1" applyAlignment="1">
      <alignment horizontal="right" vertical="top"/>
    </xf>
    <xf numFmtId="1" fontId="63" fillId="12" borderId="5" xfId="42" applyNumberFormat="1" applyFont="1" applyFill="1" applyBorder="1" applyAlignment="1">
      <alignment horizontal="center" vertical="top" wrapText="1"/>
    </xf>
    <xf numFmtId="1" fontId="63" fillId="12" borderId="22" xfId="42" applyNumberFormat="1" applyFont="1" applyFill="1" applyBorder="1" applyAlignment="1">
      <alignment horizontal="center" vertical="top" wrapText="1"/>
    </xf>
    <xf numFmtId="1" fontId="63" fillId="12" borderId="8" xfId="42" applyNumberFormat="1" applyFont="1" applyFill="1" applyBorder="1" applyAlignment="1">
      <alignment horizontal="center" vertical="top" wrapText="1"/>
    </xf>
    <xf numFmtId="166" fontId="63" fillId="30" borderId="0" xfId="22" applyNumberFormat="1" applyFont="1" applyFill="1" applyAlignment="1">
      <alignment horizontal="center" vertical="top"/>
    </xf>
    <xf numFmtId="166" fontId="63" fillId="30" borderId="55" xfId="22" applyNumberFormat="1" applyFont="1" applyFill="1" applyBorder="1" applyAlignment="1">
      <alignment horizontal="center" vertical="top"/>
    </xf>
    <xf numFmtId="0" fontId="86" fillId="0" borderId="0" xfId="22" applyFont="1"/>
    <xf numFmtId="49" fontId="63" fillId="30" borderId="49" xfId="22" applyNumberFormat="1" applyFont="1" applyFill="1" applyBorder="1" applyAlignment="1">
      <alignment horizontal="left" vertical="top"/>
    </xf>
    <xf numFmtId="0" fontId="63" fillId="30" borderId="49" xfId="22" applyFont="1" applyFill="1" applyBorder="1" applyAlignment="1">
      <alignment horizontal="left" vertical="top"/>
    </xf>
    <xf numFmtId="0" fontId="63" fillId="30" borderId="49" xfId="22" applyFont="1" applyFill="1" applyBorder="1" applyAlignment="1">
      <alignment horizontal="center" vertical="top"/>
    </xf>
    <xf numFmtId="0" fontId="63" fillId="30" borderId="32" xfId="22" applyFont="1" applyFill="1" applyBorder="1" applyAlignment="1">
      <alignment horizontal="center" vertical="top" wrapText="1"/>
    </xf>
    <xf numFmtId="1" fontId="63" fillId="12" borderId="0" xfId="42" applyNumberFormat="1" applyFont="1" applyFill="1" applyAlignment="1">
      <alignment horizontal="center" vertical="top" wrapText="1"/>
    </xf>
    <xf numFmtId="1" fontId="63" fillId="12" borderId="9" xfId="42" applyNumberFormat="1" applyFont="1" applyFill="1" applyBorder="1" applyAlignment="1">
      <alignment horizontal="center" vertical="top" wrapText="1"/>
    </xf>
    <xf numFmtId="166" fontId="63" fillId="30" borderId="49" xfId="22" applyNumberFormat="1" applyFont="1" applyFill="1" applyBorder="1" applyAlignment="1">
      <alignment horizontal="center" vertical="top"/>
    </xf>
    <xf numFmtId="0" fontId="63" fillId="0" borderId="6" xfId="22" applyFont="1" applyBorder="1" applyAlignment="1">
      <alignment horizontal="right"/>
    </xf>
    <xf numFmtId="0" fontId="63" fillId="0" borderId="6" xfId="22" applyFont="1" applyBorder="1" applyAlignment="1">
      <alignment horizontal="left" vertical="top"/>
    </xf>
    <xf numFmtId="49" fontId="56" fillId="0" borderId="6" xfId="22" applyNumberFormat="1" applyFont="1" applyBorder="1" applyAlignment="1">
      <alignment horizontal="center"/>
    </xf>
    <xf numFmtId="4" fontId="82" fillId="0" borderId="6" xfId="22" applyNumberFormat="1" applyFont="1" applyBorder="1"/>
    <xf numFmtId="166" fontId="56" fillId="0" borderId="6" xfId="22" applyNumberFormat="1" applyFont="1" applyBorder="1" applyAlignment="1">
      <alignment horizontal="right"/>
    </xf>
    <xf numFmtId="177" fontId="56" fillId="0" borderId="6" xfId="22" applyNumberFormat="1" applyFont="1" applyBorder="1" applyAlignment="1">
      <alignment horizontal="right"/>
    </xf>
    <xf numFmtId="0" fontId="56" fillId="0" borderId="6" xfId="22" applyFont="1" applyBorder="1"/>
    <xf numFmtId="0" fontId="81" fillId="0" borderId="0" xfId="22" applyFont="1"/>
    <xf numFmtId="0" fontId="56" fillId="0" borderId="6" xfId="22" applyFont="1" applyBorder="1" applyAlignment="1">
      <alignment horizontal="right" vertical="top"/>
    </xf>
    <xf numFmtId="0" fontId="56" fillId="0" borderId="6" xfId="22" applyFont="1" applyBorder="1" applyAlignment="1">
      <alignment horizontal="left" vertical="top"/>
    </xf>
    <xf numFmtId="175" fontId="56" fillId="0" borderId="6" xfId="22" applyNumberFormat="1" applyFont="1" applyBorder="1" applyAlignment="1">
      <alignment horizontal="left" vertical="top"/>
    </xf>
    <xf numFmtId="4" fontId="56" fillId="0" borderId="6" xfId="22" applyNumberFormat="1" applyFont="1" applyBorder="1" applyAlignment="1">
      <alignment horizontal="left" vertical="top"/>
    </xf>
    <xf numFmtId="176" fontId="56" fillId="0" borderId="6" xfId="22" applyNumberFormat="1" applyFont="1" applyBorder="1" applyAlignment="1">
      <alignment horizontal="left" vertical="top"/>
    </xf>
    <xf numFmtId="49" fontId="56" fillId="0" borderId="6" xfId="22" applyNumberFormat="1" applyFont="1" applyBorder="1" applyAlignment="1">
      <alignment horizontal="left" vertical="top"/>
    </xf>
    <xf numFmtId="0" fontId="63" fillId="0" borderId="6" xfId="22" applyFont="1" applyBorder="1" applyAlignment="1">
      <alignment horizontal="right" vertical="top" wrapText="1"/>
    </xf>
    <xf numFmtId="0" fontId="63" fillId="0" borderId="6" xfId="22" applyFont="1" applyBorder="1" applyAlignment="1">
      <alignment horizontal="left" vertical="top" wrapText="1"/>
    </xf>
    <xf numFmtId="175" fontId="56" fillId="0" borderId="6" xfId="22" applyNumberFormat="1" applyFont="1" applyBorder="1" applyAlignment="1">
      <alignment horizontal="left" vertical="top" wrapText="1"/>
    </xf>
    <xf numFmtId="4" fontId="56" fillId="0" borderId="6" xfId="22" applyNumberFormat="1" applyFont="1" applyBorder="1" applyAlignment="1">
      <alignment horizontal="left" vertical="top" wrapText="1"/>
    </xf>
    <xf numFmtId="176" fontId="56" fillId="0" borderId="6" xfId="22" applyNumberFormat="1" applyFont="1" applyBorder="1" applyAlignment="1">
      <alignment horizontal="left" vertical="top" wrapText="1"/>
    </xf>
    <xf numFmtId="0" fontId="56" fillId="0" borderId="6" xfId="22" applyFont="1" applyBorder="1" applyAlignment="1">
      <alignment horizontal="left" vertical="top" wrapText="1"/>
    </xf>
    <xf numFmtId="49" fontId="81" fillId="0" borderId="0" xfId="22" applyNumberFormat="1" applyFont="1" applyAlignment="1">
      <alignment horizontal="left" vertical="top" wrapText="1"/>
    </xf>
    <xf numFmtId="0" fontId="56" fillId="0" borderId="6" xfId="22" applyFont="1" applyBorder="1" applyAlignment="1">
      <alignment horizontal="right" vertical="top" wrapText="1"/>
    </xf>
    <xf numFmtId="167" fontId="56" fillId="0" borderId="6" xfId="22" applyNumberFormat="1" applyFont="1" applyBorder="1" applyAlignment="1">
      <alignment horizontal="right" vertical="top" wrapText="1"/>
    </xf>
    <xf numFmtId="0" fontId="56" fillId="0" borderId="6" xfId="22" applyFont="1" applyBorder="1" applyAlignment="1">
      <alignment horizontal="justify" vertical="top" wrapText="1"/>
    </xf>
    <xf numFmtId="167" fontId="63" fillId="0" borderId="6" xfId="22" applyNumberFormat="1" applyFont="1" applyBorder="1" applyAlignment="1">
      <alignment horizontal="right" vertical="top" wrapText="1"/>
    </xf>
    <xf numFmtId="0" fontId="80" fillId="0" borderId="6" xfId="42" applyFont="1" applyBorder="1"/>
    <xf numFmtId="167" fontId="63" fillId="0" borderId="38" xfId="22" applyNumberFormat="1" applyFont="1" applyBorder="1" applyAlignment="1">
      <alignment horizontal="right" vertical="top" wrapText="1"/>
    </xf>
    <xf numFmtId="0" fontId="63" fillId="0" borderId="38" xfId="22" applyFont="1" applyBorder="1" applyAlignment="1">
      <alignment horizontal="left" vertical="top" wrapText="1"/>
    </xf>
    <xf numFmtId="0" fontId="80" fillId="0" borderId="38" xfId="42" applyFont="1" applyBorder="1"/>
    <xf numFmtId="0" fontId="13" fillId="28" borderId="32" xfId="22" applyFont="1" applyFill="1" applyBorder="1" applyAlignment="1">
      <alignment vertical="top"/>
    </xf>
    <xf numFmtId="0" fontId="80" fillId="0" borderId="10" xfId="42" applyFont="1" applyBorder="1"/>
    <xf numFmtId="0" fontId="80" fillId="0" borderId="10" xfId="42" applyFont="1" applyBorder="1" applyAlignment="1">
      <alignment vertical="top"/>
    </xf>
    <xf numFmtId="0" fontId="56" fillId="0" borderId="46" xfId="22" applyFont="1" applyBorder="1" applyAlignment="1">
      <alignment horizontal="left" vertical="top" wrapText="1"/>
    </xf>
    <xf numFmtId="0" fontId="63" fillId="0" borderId="47" xfId="22" applyFont="1" applyBorder="1" applyAlignment="1">
      <alignment vertical="top" wrapText="1"/>
    </xf>
    <xf numFmtId="0" fontId="63" fillId="0" borderId="47" xfId="22" applyFont="1" applyBorder="1" applyAlignment="1">
      <alignment horizontal="center"/>
    </xf>
    <xf numFmtId="4" fontId="71" fillId="0" borderId="47" xfId="22" applyNumberFormat="1" applyFont="1" applyBorder="1" applyAlignment="1">
      <alignment horizontal="right" wrapText="1"/>
    </xf>
    <xf numFmtId="166" fontId="63" fillId="0" borderId="47" xfId="22" applyNumberFormat="1" applyFont="1" applyBorder="1" applyAlignment="1">
      <alignment horizontal="right" wrapText="1"/>
    </xf>
    <xf numFmtId="0" fontId="87" fillId="0" borderId="0" xfId="22" applyFont="1" applyAlignment="1">
      <alignment horizontal="left" vertical="top" wrapText="1"/>
    </xf>
    <xf numFmtId="49" fontId="56" fillId="0" borderId="10" xfId="22" applyNumberFormat="1" applyFont="1" applyBorder="1" applyAlignment="1">
      <alignment horizontal="left" vertical="top"/>
    </xf>
    <xf numFmtId="0" fontId="63" fillId="0" borderId="10" xfId="22" applyFont="1" applyBorder="1" applyAlignment="1">
      <alignment vertical="top" wrapText="1"/>
    </xf>
    <xf numFmtId="0" fontId="56" fillId="0" borderId="10" xfId="22" applyFont="1" applyBorder="1" applyAlignment="1">
      <alignment horizontal="center"/>
    </xf>
    <xf numFmtId="4" fontId="82" fillId="0" borderId="10" xfId="22" applyNumberFormat="1" applyFont="1" applyBorder="1" applyAlignment="1">
      <alignment horizontal="right" wrapText="1"/>
    </xf>
    <xf numFmtId="166" fontId="56" fillId="0" borderId="10" xfId="22" applyNumberFormat="1" applyFont="1" applyBorder="1" applyAlignment="1">
      <alignment horizontal="right" wrapText="1"/>
    </xf>
    <xf numFmtId="177" fontId="56" fillId="0" borderId="10" xfId="22" applyNumberFormat="1" applyFont="1" applyBorder="1" applyAlignment="1">
      <alignment horizontal="right" wrapText="1"/>
    </xf>
    <xf numFmtId="0" fontId="56" fillId="0" borderId="10" xfId="22" applyFont="1" applyBorder="1" applyAlignment="1">
      <alignment horizontal="left" vertical="top" wrapText="1"/>
    </xf>
    <xf numFmtId="0" fontId="13" fillId="26" borderId="10" xfId="22" applyFont="1" applyFill="1" applyBorder="1" applyAlignment="1">
      <alignment vertical="top"/>
    </xf>
    <xf numFmtId="0" fontId="63" fillId="0" borderId="46" xfId="22" applyFont="1" applyBorder="1" applyAlignment="1">
      <alignment horizontal="left" vertical="center" wrapText="1"/>
    </xf>
    <xf numFmtId="49" fontId="63" fillId="31" borderId="47" xfId="22" applyNumberFormat="1" applyFont="1" applyFill="1" applyBorder="1" applyAlignment="1">
      <alignment vertical="top" wrapText="1"/>
    </xf>
    <xf numFmtId="175" fontId="63" fillId="31" borderId="47" xfId="22" applyNumberFormat="1" applyFont="1" applyFill="1" applyBorder="1" applyAlignment="1">
      <alignment horizontal="right" wrapText="1"/>
    </xf>
    <xf numFmtId="4" fontId="63" fillId="31" borderId="47" xfId="22" applyNumberFormat="1" applyFont="1" applyFill="1" applyBorder="1" applyAlignment="1">
      <alignment horizontal="right" wrapText="1"/>
    </xf>
    <xf numFmtId="176" fontId="63" fillId="31" borderId="47" xfId="22" applyNumberFormat="1" applyFont="1" applyFill="1" applyBorder="1" applyAlignment="1">
      <alignment horizontal="right" wrapText="1"/>
    </xf>
    <xf numFmtId="0" fontId="63" fillId="31" borderId="47" xfId="22" applyFont="1" applyFill="1" applyBorder="1" applyAlignment="1">
      <alignment horizontal="left" wrapText="1"/>
    </xf>
    <xf numFmtId="0" fontId="63" fillId="0" borderId="10" xfId="22" applyFont="1" applyBorder="1" applyAlignment="1">
      <alignment horizontal="left" vertical="center" wrapText="1"/>
    </xf>
    <xf numFmtId="49" fontId="63" fillId="31" borderId="10" xfId="22" applyNumberFormat="1" applyFont="1" applyFill="1" applyBorder="1" applyAlignment="1">
      <alignment vertical="top" wrapText="1"/>
    </xf>
    <xf numFmtId="175" fontId="63" fillId="31" borderId="10" xfId="22" applyNumberFormat="1" applyFont="1" applyFill="1" applyBorder="1" applyAlignment="1">
      <alignment horizontal="right" wrapText="1"/>
    </xf>
    <xf numFmtId="4" fontId="63" fillId="31" borderId="10" xfId="22" applyNumberFormat="1" applyFont="1" applyFill="1" applyBorder="1" applyAlignment="1">
      <alignment horizontal="right" wrapText="1"/>
    </xf>
    <xf numFmtId="176" fontId="63" fillId="31" borderId="10" xfId="22" applyNumberFormat="1" applyFont="1" applyFill="1" applyBorder="1" applyAlignment="1">
      <alignment horizontal="right" wrapText="1"/>
    </xf>
    <xf numFmtId="0" fontId="63" fillId="31" borderId="10" xfId="22" applyFont="1" applyFill="1" applyBorder="1" applyAlignment="1">
      <alignment horizontal="left" wrapText="1"/>
    </xf>
    <xf numFmtId="0" fontId="13" fillId="27" borderId="10" xfId="22" applyFont="1" applyFill="1" applyBorder="1" applyAlignment="1">
      <alignment horizontal="right" vertical="top"/>
    </xf>
    <xf numFmtId="4" fontId="63" fillId="31" borderId="47" xfId="22" applyNumberFormat="1" applyFont="1" applyFill="1" applyBorder="1" applyAlignment="1">
      <alignment horizontal="left" wrapText="1"/>
    </xf>
    <xf numFmtId="0" fontId="63" fillId="0" borderId="49" xfId="22" applyFont="1" applyBorder="1" applyAlignment="1">
      <alignment horizontal="left" vertical="center" wrapText="1"/>
    </xf>
    <xf numFmtId="49" fontId="75" fillId="31" borderId="49" xfId="22" applyNumberFormat="1" applyFont="1" applyFill="1" applyBorder="1" applyAlignment="1">
      <alignment vertical="top" wrapText="1"/>
    </xf>
    <xf numFmtId="175" fontId="63" fillId="31" borderId="49" xfId="22" applyNumberFormat="1" applyFont="1" applyFill="1" applyBorder="1" applyAlignment="1">
      <alignment horizontal="right" wrapText="1"/>
    </xf>
    <xf numFmtId="4" fontId="63" fillId="31" borderId="49" xfId="22" applyNumberFormat="1" applyFont="1" applyFill="1" applyBorder="1" applyAlignment="1">
      <alignment horizontal="right" wrapText="1"/>
    </xf>
    <xf numFmtId="176" fontId="63" fillId="31" borderId="49" xfId="22" applyNumberFormat="1" applyFont="1" applyFill="1" applyBorder="1" applyAlignment="1">
      <alignment horizontal="right" wrapText="1"/>
    </xf>
    <xf numFmtId="4" fontId="63" fillId="31" borderId="49" xfId="22" applyNumberFormat="1" applyFont="1" applyFill="1" applyBorder="1" applyAlignment="1">
      <alignment horizontal="left" wrapText="1"/>
    </xf>
    <xf numFmtId="0" fontId="63" fillId="0" borderId="6" xfId="22" applyFont="1" applyBorder="1" applyAlignment="1">
      <alignment horizontal="left" vertical="center" wrapText="1"/>
    </xf>
    <xf numFmtId="49" fontId="75" fillId="31" borderId="6" xfId="22" applyNumberFormat="1" applyFont="1" applyFill="1" applyBorder="1" applyAlignment="1">
      <alignment vertical="top" wrapText="1"/>
    </xf>
    <xf numFmtId="175" fontId="63" fillId="31" borderId="6" xfId="22" applyNumberFormat="1" applyFont="1" applyFill="1" applyBorder="1" applyAlignment="1">
      <alignment horizontal="right" wrapText="1"/>
    </xf>
    <xf numFmtId="4" fontId="63" fillId="31" borderId="6" xfId="22" applyNumberFormat="1" applyFont="1" applyFill="1" applyBorder="1" applyAlignment="1">
      <alignment horizontal="right" wrapText="1"/>
    </xf>
    <xf numFmtId="176" fontId="63" fillId="31" borderId="6" xfId="22" applyNumberFormat="1" applyFont="1" applyFill="1" applyBorder="1" applyAlignment="1">
      <alignment horizontal="right" wrapText="1"/>
    </xf>
    <xf numFmtId="4" fontId="63" fillId="31" borderId="6" xfId="22" applyNumberFormat="1" applyFont="1" applyFill="1" applyBorder="1" applyAlignment="1">
      <alignment horizontal="left" wrapText="1"/>
    </xf>
    <xf numFmtId="167" fontId="56" fillId="0" borderId="6" xfId="22" applyNumberFormat="1" applyFont="1" applyBorder="1" applyAlignment="1">
      <alignment horizontal="left" vertical="top"/>
    </xf>
    <xf numFmtId="167" fontId="88" fillId="0" borderId="6" xfId="22" applyNumberFormat="1" applyFont="1" applyBorder="1" applyAlignment="1">
      <alignment horizontal="left" vertical="top"/>
    </xf>
    <xf numFmtId="0" fontId="88" fillId="0" borderId="6" xfId="42" applyFont="1" applyBorder="1" applyAlignment="1">
      <alignment vertical="top"/>
    </xf>
    <xf numFmtId="0" fontId="88" fillId="0" borderId="6" xfId="22" applyFont="1" applyBorder="1" applyAlignment="1">
      <alignment horizontal="right"/>
    </xf>
    <xf numFmtId="0" fontId="63" fillId="0" borderId="6" xfId="42" applyFont="1" applyBorder="1" applyAlignment="1">
      <alignment vertical="top" wrapText="1"/>
    </xf>
    <xf numFmtId="0" fontId="88" fillId="0" borderId="6" xfId="42" applyFont="1" applyBorder="1" applyAlignment="1">
      <alignment horizontal="justify" vertical="top" wrapText="1"/>
    </xf>
    <xf numFmtId="0" fontId="88" fillId="0" borderId="6" xfId="22" applyFont="1" applyBorder="1" applyAlignment="1">
      <alignment horizontal="left" vertical="top" wrapText="1"/>
    </xf>
    <xf numFmtId="0" fontId="75" fillId="0" borderId="6" xfId="42" applyFont="1" applyBorder="1" applyAlignment="1">
      <alignment vertical="top" wrapText="1"/>
    </xf>
    <xf numFmtId="49" fontId="56" fillId="0" borderId="6" xfId="42" applyNumberFormat="1" applyFont="1" applyBorder="1" applyAlignment="1">
      <alignment vertical="top" wrapText="1"/>
    </xf>
    <xf numFmtId="167" fontId="56" fillId="0" borderId="38" xfId="22" applyNumberFormat="1" applyFont="1" applyBorder="1" applyAlignment="1">
      <alignment horizontal="left" vertical="top"/>
    </xf>
    <xf numFmtId="0" fontId="56" fillId="0" borderId="38" xfId="22" applyFont="1" applyBorder="1" applyAlignment="1">
      <alignment horizontal="right"/>
    </xf>
    <xf numFmtId="0" fontId="56" fillId="0" borderId="38" xfId="22" applyFont="1" applyBorder="1" applyAlignment="1">
      <alignment horizontal="left" vertical="top" wrapText="1"/>
    </xf>
    <xf numFmtId="166" fontId="56" fillId="0" borderId="38" xfId="42" applyNumberFormat="1" applyFont="1" applyBorder="1"/>
    <xf numFmtId="0" fontId="56" fillId="0" borderId="46" xfId="22" applyFont="1" applyBorder="1"/>
    <xf numFmtId="49" fontId="63" fillId="0" borderId="47" xfId="22" applyNumberFormat="1" applyFont="1" applyBorder="1" applyAlignment="1">
      <alignment vertical="top"/>
    </xf>
    <xf numFmtId="0" fontId="63" fillId="0" borderId="47" xfId="22" applyFont="1" applyBorder="1" applyAlignment="1">
      <alignment vertical="center"/>
    </xf>
    <xf numFmtId="0" fontId="63" fillId="0" borderId="47" xfId="22" applyFont="1" applyBorder="1" applyAlignment="1">
      <alignment horizontal="left" vertical="center"/>
    </xf>
    <xf numFmtId="4" fontId="63" fillId="0" borderId="47" xfId="22" applyNumberFormat="1" applyFont="1" applyBorder="1" applyAlignment="1">
      <alignment wrapText="1"/>
    </xf>
    <xf numFmtId="167" fontId="56" fillId="0" borderId="10" xfId="22" applyNumberFormat="1" applyFont="1" applyBorder="1" applyAlignment="1">
      <alignment horizontal="left" vertical="top"/>
    </xf>
    <xf numFmtId="0" fontId="56" fillId="0" borderId="10" xfId="42" applyFont="1" applyBorder="1" applyAlignment="1">
      <alignment vertical="top" wrapText="1"/>
    </xf>
    <xf numFmtId="0" fontId="56" fillId="0" borderId="10" xfId="22" applyFont="1" applyBorder="1" applyAlignment="1">
      <alignment horizontal="right"/>
    </xf>
    <xf numFmtId="166" fontId="56" fillId="0" borderId="10" xfId="42" applyNumberFormat="1" applyFont="1" applyBorder="1"/>
    <xf numFmtId="167" fontId="88" fillId="0" borderId="49" xfId="22" applyNumberFormat="1" applyFont="1" applyBorder="1" applyAlignment="1">
      <alignment horizontal="left" vertical="top"/>
    </xf>
    <xf numFmtId="0" fontId="88" fillId="0" borderId="49" xfId="22" applyFont="1" applyBorder="1" applyAlignment="1">
      <alignment horizontal="right"/>
    </xf>
    <xf numFmtId="0" fontId="56" fillId="0" borderId="49" xfId="22" applyFont="1" applyBorder="1" applyAlignment="1">
      <alignment horizontal="right"/>
    </xf>
    <xf numFmtId="0" fontId="56" fillId="0" borderId="49" xfId="22" applyFont="1" applyBorder="1" applyAlignment="1">
      <alignment horizontal="left" vertical="top" wrapText="1"/>
    </xf>
    <xf numFmtId="166" fontId="56" fillId="0" borderId="49" xfId="42" applyNumberFormat="1" applyFont="1" applyBorder="1"/>
    <xf numFmtId="0" fontId="88" fillId="0" borderId="6" xfId="42" applyFont="1" applyBorder="1" applyAlignment="1">
      <alignment vertical="top" wrapText="1"/>
    </xf>
    <xf numFmtId="0" fontId="109" fillId="0" borderId="0" xfId="42" applyFont="1"/>
    <xf numFmtId="0" fontId="88" fillId="0" borderId="49" xfId="22" applyFont="1" applyBorder="1"/>
    <xf numFmtId="0" fontId="89" fillId="0" borderId="49" xfId="22" applyFont="1" applyBorder="1" applyAlignment="1">
      <alignment vertical="top"/>
    </xf>
    <xf numFmtId="0" fontId="89" fillId="0" borderId="49" xfId="22" applyFont="1" applyBorder="1" applyAlignment="1">
      <alignment vertical="center"/>
    </xf>
    <xf numFmtId="0" fontId="63" fillId="0" borderId="49" xfId="22" applyFont="1" applyBorder="1" applyAlignment="1">
      <alignment vertical="center"/>
    </xf>
    <xf numFmtId="0" fontId="63" fillId="0" borderId="49" xfId="22" applyFont="1" applyBorder="1" applyAlignment="1">
      <alignment horizontal="left" vertical="center"/>
    </xf>
    <xf numFmtId="4" fontId="63" fillId="0" borderId="49" xfId="22" applyNumberFormat="1" applyFont="1" applyBorder="1" applyAlignment="1">
      <alignment vertical="center" wrapText="1"/>
    </xf>
    <xf numFmtId="0" fontId="56" fillId="0" borderId="49" xfId="22" applyFont="1" applyBorder="1" applyAlignment="1">
      <alignment horizontal="left" wrapText="1"/>
    </xf>
    <xf numFmtId="0" fontId="13" fillId="25" borderId="10" xfId="22" applyFont="1" applyFill="1" applyBorder="1" applyAlignment="1">
      <alignment vertical="top"/>
    </xf>
    <xf numFmtId="0" fontId="88" fillId="0" borderId="38" xfId="22" applyFont="1" applyBorder="1"/>
    <xf numFmtId="0" fontId="90" fillId="0" borderId="38" xfId="22" applyFont="1" applyBorder="1" applyAlignment="1">
      <alignment horizontal="justify" vertical="top"/>
    </xf>
    <xf numFmtId="0" fontId="90" fillId="0" borderId="38" xfId="22" applyFont="1" applyBorder="1" applyAlignment="1">
      <alignment horizontal="center" vertical="center"/>
    </xf>
    <xf numFmtId="0" fontId="56" fillId="0" borderId="38" xfId="22" applyFont="1" applyBorder="1" applyAlignment="1">
      <alignment horizontal="center" vertical="center"/>
    </xf>
    <xf numFmtId="0" fontId="56" fillId="0" borderId="38" xfId="22" applyFont="1" applyBorder="1" applyAlignment="1">
      <alignment horizontal="left" vertical="center"/>
    </xf>
    <xf numFmtId="0" fontId="63" fillId="0" borderId="38" xfId="22" applyFont="1" applyBorder="1" applyAlignment="1">
      <alignment horizontal="left" vertical="center"/>
    </xf>
    <xf numFmtId="0" fontId="56" fillId="0" borderId="38" xfId="22" applyFont="1" applyBorder="1" applyAlignment="1">
      <alignment horizontal="left" wrapText="1"/>
    </xf>
    <xf numFmtId="49" fontId="63" fillId="0" borderId="46" xfId="22" applyNumberFormat="1" applyFont="1" applyBorder="1" applyAlignment="1">
      <alignment vertical="top" wrapText="1"/>
    </xf>
    <xf numFmtId="0" fontId="63" fillId="31" borderId="47" xfId="22" applyFont="1" applyFill="1" applyBorder="1" applyAlignment="1">
      <alignment horizontal="left" vertical="top" wrapText="1"/>
    </xf>
    <xf numFmtId="0" fontId="63" fillId="31" borderId="49" xfId="22" applyFont="1" applyFill="1" applyBorder="1" applyAlignment="1">
      <alignment horizontal="left" vertical="top" wrapText="1"/>
    </xf>
    <xf numFmtId="166" fontId="56" fillId="0" borderId="49" xfId="42" applyNumberFormat="1" applyFont="1" applyBorder="1" applyAlignment="1">
      <alignment vertical="top"/>
    </xf>
    <xf numFmtId="0" fontId="63" fillId="31" borderId="6" xfId="22" applyFont="1" applyFill="1" applyBorder="1" applyAlignment="1">
      <alignment horizontal="left" vertical="top" wrapText="1"/>
    </xf>
    <xf numFmtId="166" fontId="56" fillId="0" borderId="6" xfId="42" applyNumberFormat="1" applyFont="1" applyBorder="1" applyAlignment="1">
      <alignment vertical="top"/>
    </xf>
    <xf numFmtId="178" fontId="13" fillId="27" borderId="10" xfId="22" applyNumberFormat="1" applyFont="1" applyFill="1" applyBorder="1" applyAlignment="1">
      <alignment horizontal="right" vertical="top"/>
    </xf>
    <xf numFmtId="0" fontId="56" fillId="0" borderId="6" xfId="42" quotePrefix="1" applyFont="1" applyBorder="1" applyAlignment="1">
      <alignment horizontal="justify" vertical="top" wrapText="1"/>
    </xf>
    <xf numFmtId="0" fontId="79" fillId="0" borderId="6" xfId="42" applyFont="1" applyBorder="1" applyAlignment="1">
      <alignment vertical="top" wrapText="1"/>
    </xf>
    <xf numFmtId="0" fontId="88" fillId="0" borderId="6" xfId="42" applyFont="1" applyBorder="1" applyAlignment="1">
      <alignment horizontal="right"/>
    </xf>
    <xf numFmtId="0" fontId="56" fillId="0" borderId="6" xfId="22" applyFont="1" applyBorder="1" applyAlignment="1">
      <alignment horizontal="center"/>
    </xf>
    <xf numFmtId="4" fontId="56" fillId="0" borderId="6" xfId="22" applyNumberFormat="1" applyFont="1" applyBorder="1"/>
    <xf numFmtId="177" fontId="56" fillId="0" borderId="6" xfId="22" applyNumberFormat="1" applyFont="1" applyBorder="1"/>
    <xf numFmtId="0" fontId="80" fillId="0" borderId="6" xfId="42" applyFont="1" applyBorder="1" applyAlignment="1">
      <alignment vertical="top" wrapText="1"/>
    </xf>
    <xf numFmtId="0" fontId="75" fillId="0" borderId="6" xfId="42" applyFont="1" applyBorder="1" applyAlignment="1">
      <alignment horizontal="justify" vertical="top" wrapText="1"/>
    </xf>
    <xf numFmtId="176" fontId="56" fillId="0" borderId="6" xfId="8" applyNumberFormat="1" applyFont="1" applyBorder="1" applyAlignment="1">
      <alignment horizontal="right" wrapText="1"/>
    </xf>
    <xf numFmtId="179" fontId="13" fillId="26" borderId="10" xfId="22" applyNumberFormat="1" applyFont="1" applyFill="1" applyBorder="1" applyAlignment="1">
      <alignment horizontal="left" vertical="top"/>
    </xf>
    <xf numFmtId="49" fontId="13" fillId="27" borderId="10" xfId="22" applyNumberFormat="1" applyFont="1" applyFill="1" applyBorder="1" applyAlignment="1">
      <alignment vertical="top"/>
    </xf>
    <xf numFmtId="0" fontId="56" fillId="0" borderId="6" xfId="42" applyFont="1" applyBorder="1" applyAlignment="1">
      <alignment horizontal="left" vertical="top" wrapText="1"/>
    </xf>
    <xf numFmtId="0" fontId="15" fillId="25" borderId="10" xfId="22" applyFont="1" applyFill="1" applyBorder="1" applyAlignment="1">
      <alignment horizontal="center" vertical="top"/>
    </xf>
    <xf numFmtId="49" fontId="15" fillId="27" borderId="10" xfId="22" applyNumberFormat="1" applyFont="1" applyFill="1" applyBorder="1" applyAlignment="1">
      <alignment vertical="top"/>
    </xf>
    <xf numFmtId="0" fontId="15" fillId="28" borderId="10" xfId="22" applyFont="1" applyFill="1" applyBorder="1" applyAlignment="1">
      <alignment vertical="top"/>
    </xf>
    <xf numFmtId="0" fontId="74" fillId="0" borderId="0" xfId="22" applyFont="1" applyAlignment="1">
      <alignment horizontal="left" vertical="top" wrapText="1"/>
    </xf>
    <xf numFmtId="0" fontId="56" fillId="0" borderId="6" xfId="42" applyFont="1" applyBorder="1" applyAlignment="1">
      <alignment horizontal="right" vertical="top" wrapText="1"/>
    </xf>
    <xf numFmtId="176" fontId="56" fillId="0" borderId="38" xfId="8" applyNumberFormat="1" applyFont="1" applyBorder="1" applyAlignment="1">
      <alignment horizontal="right" wrapText="1"/>
    </xf>
    <xf numFmtId="0" fontId="63" fillId="0" borderId="47" xfId="22" applyFont="1" applyBorder="1" applyAlignment="1">
      <alignment vertical="top"/>
    </xf>
    <xf numFmtId="0" fontId="56" fillId="0" borderId="10" xfId="22" applyFont="1" applyBorder="1" applyAlignment="1">
      <alignment vertical="top"/>
    </xf>
    <xf numFmtId="4" fontId="56" fillId="0" borderId="10" xfId="22" applyNumberFormat="1" applyFont="1" applyBorder="1"/>
    <xf numFmtId="166" fontId="56" fillId="0" borderId="10" xfId="22" applyNumberFormat="1" applyFont="1" applyBorder="1" applyAlignment="1">
      <alignment horizontal="right"/>
    </xf>
    <xf numFmtId="177" fontId="56" fillId="0" borderId="10" xfId="22" applyNumberFormat="1" applyFont="1" applyBorder="1"/>
    <xf numFmtId="167" fontId="63" fillId="0" borderId="46" xfId="22" applyNumberFormat="1" applyFont="1" applyBorder="1" applyAlignment="1">
      <alignment horizontal="left" vertical="top"/>
    </xf>
    <xf numFmtId="167" fontId="56" fillId="0" borderId="49" xfId="22" applyNumberFormat="1" applyFont="1" applyBorder="1" applyAlignment="1">
      <alignment horizontal="left" vertical="top"/>
    </xf>
    <xf numFmtId="0" fontId="56" fillId="0" borderId="49" xfId="42" applyFont="1" applyBorder="1" applyAlignment="1">
      <alignment horizontal="justify" vertical="top" wrapText="1"/>
    </xf>
    <xf numFmtId="0" fontId="93" fillId="0" borderId="0" xfId="22" applyFont="1" applyAlignment="1">
      <alignment horizontal="center" vertical="top" wrapText="1"/>
    </xf>
    <xf numFmtId="0" fontId="81" fillId="0" borderId="0" xfId="22" applyFont="1" applyAlignment="1">
      <alignment horizontal="center" vertical="top" wrapText="1"/>
    </xf>
    <xf numFmtId="0" fontId="74" fillId="0" borderId="0" xfId="22" applyFont="1" applyAlignment="1">
      <alignment horizontal="center" vertical="top" wrapText="1"/>
    </xf>
    <xf numFmtId="0" fontId="94" fillId="0" borderId="0" xfId="22" applyFont="1" applyAlignment="1">
      <alignment horizontal="right" vertical="top" wrapText="1"/>
    </xf>
    <xf numFmtId="0" fontId="95" fillId="0" borderId="0" xfId="22" applyFont="1" applyAlignment="1">
      <alignment horizontal="left" vertical="top" wrapText="1"/>
    </xf>
    <xf numFmtId="0" fontId="96" fillId="0" borderId="0" xfId="22" applyFont="1" applyAlignment="1">
      <alignment horizontal="left" vertical="top" wrapText="1"/>
    </xf>
    <xf numFmtId="0" fontId="82" fillId="0" borderId="6" xfId="42" applyFont="1" applyBorder="1" applyAlignment="1">
      <alignment horizontal="right"/>
    </xf>
    <xf numFmtId="0" fontId="76" fillId="0" borderId="6" xfId="42" applyFont="1" applyBorder="1" applyAlignment="1">
      <alignment vertical="top" wrapText="1"/>
    </xf>
    <xf numFmtId="0" fontId="56" fillId="0" borderId="6" xfId="22" applyFont="1" applyBorder="1" applyAlignment="1">
      <alignment horizontal="left" wrapText="1"/>
    </xf>
    <xf numFmtId="1" fontId="56" fillId="0" borderId="6" xfId="42" applyNumberFormat="1" applyFont="1" applyBorder="1"/>
    <xf numFmtId="4" fontId="63" fillId="0" borderId="6" xfId="22" applyNumberFormat="1" applyFont="1" applyBorder="1" applyAlignment="1">
      <alignment vertical="center" wrapText="1"/>
    </xf>
    <xf numFmtId="0" fontId="96" fillId="0" borderId="6" xfId="22" applyFont="1" applyBorder="1" applyAlignment="1">
      <alignment horizontal="left" vertical="top" wrapText="1"/>
    </xf>
    <xf numFmtId="0" fontId="89" fillId="0" borderId="38" xfId="22" applyFont="1" applyBorder="1" applyAlignment="1">
      <alignment vertical="top"/>
    </xf>
    <xf numFmtId="0" fontId="89" fillId="0" borderId="38" xfId="22" applyFont="1" applyBorder="1" applyAlignment="1">
      <alignment vertical="center"/>
    </xf>
    <xf numFmtId="0" fontId="63" fillId="0" borderId="38" xfId="22" applyFont="1" applyBorder="1" applyAlignment="1">
      <alignment vertical="center"/>
    </xf>
    <xf numFmtId="4" fontId="63" fillId="0" borderId="38" xfId="22" applyNumberFormat="1" applyFont="1" applyBorder="1" applyAlignment="1">
      <alignment vertical="center" wrapText="1"/>
    </xf>
    <xf numFmtId="0" fontId="88" fillId="0" borderId="10" xfId="22" applyFont="1" applyBorder="1"/>
    <xf numFmtId="0" fontId="89" fillId="0" borderId="10" xfId="22" applyFont="1" applyBorder="1" applyAlignment="1">
      <alignment vertical="top"/>
    </xf>
    <xf numFmtId="0" fontId="89" fillId="0" borderId="10" xfId="22" applyFont="1" applyBorder="1" applyAlignment="1">
      <alignment vertical="center"/>
    </xf>
    <xf numFmtId="0" fontId="63" fillId="0" borderId="10" xfId="22" applyFont="1" applyBorder="1" applyAlignment="1">
      <alignment vertical="center"/>
    </xf>
    <xf numFmtId="0" fontId="63" fillId="0" borderId="10" xfId="22" applyFont="1" applyBorder="1" applyAlignment="1">
      <alignment horizontal="left" vertical="center"/>
    </xf>
    <xf numFmtId="4" fontId="63" fillId="0" borderId="10" xfId="22" applyNumberFormat="1" applyFont="1" applyBorder="1" applyAlignment="1">
      <alignment vertical="center" wrapText="1"/>
    </xf>
    <xf numFmtId="0" fontId="56" fillId="0" borderId="10" xfId="22" applyFont="1" applyBorder="1" applyAlignment="1">
      <alignment horizontal="left" wrapText="1"/>
    </xf>
    <xf numFmtId="0" fontId="56" fillId="0" borderId="49" xfId="22" applyFont="1" applyBorder="1" applyAlignment="1">
      <alignment vertical="top"/>
    </xf>
    <xf numFmtId="0" fontId="56" fillId="0" borderId="49" xfId="22" applyFont="1" applyBorder="1" applyAlignment="1">
      <alignment horizontal="center"/>
    </xf>
    <xf numFmtId="4" fontId="56" fillId="0" borderId="49" xfId="22" applyNumberFormat="1" applyFont="1" applyBorder="1"/>
    <xf numFmtId="166" fontId="56" fillId="0" borderId="49" xfId="22" applyNumberFormat="1" applyFont="1" applyBorder="1" applyAlignment="1">
      <alignment horizontal="right"/>
    </xf>
    <xf numFmtId="177" fontId="56" fillId="0" borderId="49" xfId="22" applyNumberFormat="1" applyFont="1" applyBorder="1"/>
    <xf numFmtId="0" fontId="16" fillId="0" borderId="6" xfId="42" applyFont="1" applyBorder="1" applyAlignment="1">
      <alignment vertical="top" wrapText="1"/>
    </xf>
    <xf numFmtId="0" fontId="2" fillId="0" borderId="32" xfId="42" applyBorder="1"/>
    <xf numFmtId="49" fontId="56" fillId="0" borderId="6" xfId="42" applyNumberFormat="1" applyFont="1" applyBorder="1" applyAlignment="1">
      <alignment horizontal="justify" vertical="top" wrapText="1"/>
    </xf>
    <xf numFmtId="0" fontId="15" fillId="0" borderId="6" xfId="42" applyFont="1" applyBorder="1" applyAlignment="1">
      <alignment horizontal="justify" vertical="top" wrapText="1"/>
    </xf>
    <xf numFmtId="0" fontId="56" fillId="0" borderId="6" xfId="42" applyFont="1" applyBorder="1" applyAlignment="1">
      <alignment horizontal="right" wrapText="1"/>
    </xf>
    <xf numFmtId="0" fontId="56" fillId="0" borderId="6" xfId="22" quotePrefix="1" applyFont="1" applyBorder="1" applyAlignment="1">
      <alignment vertical="top" wrapText="1"/>
    </xf>
    <xf numFmtId="49" fontId="56" fillId="0" borderId="6" xfId="22" applyNumberFormat="1" applyFont="1" applyBorder="1" applyAlignment="1">
      <alignment horizontal="justify" vertical="top" wrapText="1"/>
    </xf>
    <xf numFmtId="167" fontId="88" fillId="0" borderId="38" xfId="22" applyNumberFormat="1" applyFont="1" applyBorder="1" applyAlignment="1">
      <alignment horizontal="left" vertical="top"/>
    </xf>
    <xf numFmtId="0" fontId="56" fillId="0" borderId="38" xfId="22" quotePrefix="1" applyFont="1" applyBorder="1" applyAlignment="1">
      <alignment vertical="top" wrapText="1"/>
    </xf>
    <xf numFmtId="0" fontId="56" fillId="0" borderId="38" xfId="42" applyFont="1" applyBorder="1" applyAlignment="1">
      <alignment horizontal="right" wrapText="1"/>
    </xf>
    <xf numFmtId="0" fontId="56" fillId="0" borderId="10" xfId="22" applyFont="1" applyBorder="1"/>
    <xf numFmtId="0" fontId="63" fillId="0" borderId="10" xfId="22" applyFont="1" applyBorder="1" applyAlignment="1">
      <alignment vertical="top"/>
    </xf>
    <xf numFmtId="4" fontId="63" fillId="0" borderId="10" xfId="22" applyNumberFormat="1" applyFont="1" applyBorder="1" applyAlignment="1">
      <alignment wrapText="1"/>
    </xf>
    <xf numFmtId="0" fontId="80" fillId="0" borderId="38" xfId="42" applyFont="1" applyBorder="1" applyAlignment="1">
      <alignment vertical="top" wrapText="1"/>
    </xf>
    <xf numFmtId="0" fontId="63" fillId="0" borderId="6" xfId="22" applyFont="1" applyBorder="1" applyAlignment="1">
      <alignment vertical="center"/>
    </xf>
    <xf numFmtId="0" fontId="63" fillId="0" borderId="6" xfId="22" applyFont="1" applyBorder="1" applyAlignment="1">
      <alignment horizontal="left" vertical="center"/>
    </xf>
    <xf numFmtId="4" fontId="63" fillId="0" borderId="6" xfId="22" applyNumberFormat="1" applyFont="1" applyBorder="1" applyAlignment="1">
      <alignment wrapText="1"/>
    </xf>
    <xf numFmtId="0" fontId="63" fillId="0" borderId="6" xfId="22" applyFont="1" applyBorder="1" applyAlignment="1">
      <alignment vertical="top"/>
    </xf>
    <xf numFmtId="0" fontId="56" fillId="0" borderId="38" xfId="22" applyFont="1" applyBorder="1"/>
    <xf numFmtId="0" fontId="63" fillId="0" borderId="38" xfId="22" applyFont="1" applyBorder="1" applyAlignment="1">
      <alignment vertical="top"/>
    </xf>
    <xf numFmtId="4" fontId="63" fillId="0" borderId="38" xfId="22" applyNumberFormat="1" applyFont="1" applyBorder="1" applyAlignment="1">
      <alignment wrapText="1"/>
    </xf>
    <xf numFmtId="1" fontId="56" fillId="0" borderId="6" xfId="22" applyNumberFormat="1" applyFont="1" applyBorder="1" applyAlignment="1">
      <alignment horizontal="right"/>
    </xf>
    <xf numFmtId="166" fontId="56" fillId="0" borderId="38" xfId="42" applyNumberFormat="1" applyFont="1" applyBorder="1" applyAlignment="1">
      <alignment vertical="top"/>
    </xf>
    <xf numFmtId="0" fontId="13" fillId="25" borderId="49" xfId="22" applyFont="1" applyFill="1" applyBorder="1" applyAlignment="1">
      <alignment vertical="top"/>
    </xf>
    <xf numFmtId="49" fontId="13" fillId="26" borderId="49" xfId="22" applyNumberFormat="1" applyFont="1" applyFill="1" applyBorder="1" applyAlignment="1">
      <alignment vertical="top"/>
    </xf>
    <xf numFmtId="49" fontId="13" fillId="27" borderId="49" xfId="22" applyNumberFormat="1" applyFont="1" applyFill="1" applyBorder="1" applyAlignment="1">
      <alignment horizontal="right" vertical="top"/>
    </xf>
    <xf numFmtId="0" fontId="13" fillId="28" borderId="23" xfId="22" applyFont="1" applyFill="1" applyBorder="1" applyAlignment="1">
      <alignment vertical="top"/>
    </xf>
    <xf numFmtId="0" fontId="56" fillId="0" borderId="50" xfId="22" applyFont="1" applyBorder="1"/>
    <xf numFmtId="0" fontId="63" fillId="0" borderId="51" xfId="22" applyFont="1" applyBorder="1" applyAlignment="1">
      <alignment vertical="top"/>
    </xf>
    <xf numFmtId="0" fontId="63" fillId="0" borderId="51" xfId="22" applyFont="1" applyBorder="1" applyAlignment="1">
      <alignment vertical="center"/>
    </xf>
    <xf numFmtId="0" fontId="63" fillId="0" borderId="51" xfId="22" applyFont="1" applyBorder="1" applyAlignment="1">
      <alignment horizontal="left" vertical="center"/>
    </xf>
    <xf numFmtId="166" fontId="63" fillId="0" borderId="56" xfId="42" applyNumberFormat="1" applyFont="1" applyBorder="1"/>
    <xf numFmtId="49" fontId="13" fillId="26" borderId="10" xfId="22" applyNumberFormat="1" applyFont="1" applyFill="1" applyBorder="1" applyAlignment="1">
      <alignment vertical="top"/>
    </xf>
    <xf numFmtId="49" fontId="56" fillId="0" borderId="0" xfId="22" applyNumberFormat="1" applyFont="1" applyAlignment="1">
      <alignment horizontal="left"/>
    </xf>
    <xf numFmtId="0" fontId="56" fillId="0" borderId="0" xfId="22" applyFont="1" applyAlignment="1">
      <alignment vertical="top"/>
    </xf>
    <xf numFmtId="4" fontId="82" fillId="0" borderId="0" xfId="22" applyNumberFormat="1" applyFont="1"/>
    <xf numFmtId="166" fontId="56" fillId="0" borderId="0" xfId="22" applyNumberFormat="1" applyFont="1" applyAlignment="1">
      <alignment horizontal="right"/>
    </xf>
    <xf numFmtId="177" fontId="56" fillId="0" borderId="0" xfId="22" applyNumberFormat="1" applyFont="1"/>
    <xf numFmtId="0" fontId="2" fillId="0" borderId="0" xfId="42" applyAlignment="1">
      <alignment vertical="top"/>
    </xf>
    <xf numFmtId="166" fontId="57" fillId="23" borderId="5" xfId="22" applyNumberFormat="1" applyFont="1" applyFill="1" applyBorder="1" applyAlignment="1">
      <alignment horizontal="center" vertical="top"/>
    </xf>
    <xf numFmtId="49" fontId="13" fillId="27" borderId="10" xfId="22" applyNumberFormat="1" applyFont="1" applyFill="1" applyBorder="1" applyAlignment="1">
      <alignment horizontal="center" vertical="top"/>
    </xf>
    <xf numFmtId="179" fontId="13" fillId="26" borderId="10" xfId="22" applyNumberFormat="1" applyFont="1" applyFill="1" applyBorder="1" applyAlignment="1">
      <alignment horizontal="left" textRotation="90"/>
    </xf>
    <xf numFmtId="0" fontId="63" fillId="0" borderId="6" xfId="22" applyFont="1" applyBorder="1" applyAlignment="1">
      <alignment horizontal="right" vertical="top"/>
    </xf>
    <xf numFmtId="4" fontId="82" fillId="0" borderId="6" xfId="22" applyNumberFormat="1" applyFont="1" applyBorder="1" applyAlignment="1">
      <alignment horizontal="right" wrapText="1"/>
    </xf>
    <xf numFmtId="166" fontId="56" fillId="0" borderId="6" xfId="22" applyNumberFormat="1" applyFont="1" applyBorder="1" applyAlignment="1">
      <alignment horizontal="right" vertical="top" wrapText="1"/>
    </xf>
    <xf numFmtId="177" fontId="56" fillId="0" borderId="6" xfId="22" applyNumberFormat="1" applyFont="1" applyBorder="1" applyAlignment="1">
      <alignment horizontal="right" wrapText="1"/>
    </xf>
    <xf numFmtId="177" fontId="56" fillId="0" borderId="6" xfId="22" applyNumberFormat="1" applyFont="1" applyBorder="1" applyAlignment="1">
      <alignment horizontal="left" vertical="top" wrapText="1"/>
    </xf>
    <xf numFmtId="0" fontId="63" fillId="0" borderId="38" xfId="22" applyFont="1" applyBorder="1" applyAlignment="1">
      <alignment horizontal="right" vertical="top" wrapText="1"/>
    </xf>
    <xf numFmtId="175" fontId="56" fillId="0" borderId="38" xfId="22" applyNumberFormat="1" applyFont="1" applyBorder="1" applyAlignment="1">
      <alignment horizontal="left" vertical="top" wrapText="1"/>
    </xf>
    <xf numFmtId="4" fontId="56" fillId="0" borderId="38" xfId="22" applyNumberFormat="1" applyFont="1" applyBorder="1" applyAlignment="1">
      <alignment horizontal="left" vertical="top" wrapText="1"/>
    </xf>
    <xf numFmtId="176" fontId="56" fillId="0" borderId="38" xfId="22" applyNumberFormat="1" applyFont="1" applyBorder="1" applyAlignment="1">
      <alignment horizontal="left" vertical="top" wrapText="1"/>
    </xf>
    <xf numFmtId="0" fontId="80" fillId="0" borderId="38" xfId="42" applyFont="1" applyBorder="1" applyAlignment="1">
      <alignment vertical="top"/>
    </xf>
    <xf numFmtId="166" fontId="63" fillId="0" borderId="47" xfId="42" applyNumberFormat="1" applyFont="1" applyBorder="1"/>
    <xf numFmtId="0" fontId="89" fillId="0" borderId="10" xfId="22" applyFont="1" applyBorder="1" applyAlignment="1">
      <alignment horizontal="left" vertical="center"/>
    </xf>
    <xf numFmtId="4" fontId="89" fillId="0" borderId="10" xfId="22" applyNumberFormat="1" applyFont="1" applyBorder="1" applyAlignment="1">
      <alignment vertical="center" wrapText="1"/>
    </xf>
    <xf numFmtId="0" fontId="88" fillId="0" borderId="10" xfId="22" applyFont="1" applyBorder="1" applyAlignment="1">
      <alignment horizontal="left" vertical="top" wrapText="1"/>
    </xf>
    <xf numFmtId="0" fontId="88" fillId="0" borderId="10" xfId="22" applyFont="1" applyBorder="1" applyAlignment="1">
      <alignment horizontal="left" wrapText="1"/>
    </xf>
    <xf numFmtId="4" fontId="56" fillId="0" borderId="49" xfId="22" applyNumberFormat="1" applyFont="1" applyBorder="1" applyAlignment="1">
      <alignment wrapText="1"/>
    </xf>
    <xf numFmtId="4" fontId="56" fillId="0" borderId="6" xfId="22" applyNumberFormat="1" applyFont="1" applyBorder="1" applyAlignment="1">
      <alignment wrapText="1"/>
    </xf>
    <xf numFmtId="0" fontId="76" fillId="0" borderId="10" xfId="22" applyFont="1" applyBorder="1"/>
    <xf numFmtId="4" fontId="56" fillId="0" borderId="10" xfId="22" applyNumberFormat="1" applyFont="1" applyBorder="1" applyAlignment="1">
      <alignment wrapText="1"/>
    </xf>
    <xf numFmtId="0" fontId="63" fillId="0" borderId="49" xfId="22" applyFont="1" applyBorder="1" applyAlignment="1">
      <alignment horizontal="left" vertical="top" wrapText="1"/>
    </xf>
    <xf numFmtId="0" fontId="56" fillId="0" borderId="6" xfId="22" quotePrefix="1" applyFont="1" applyBorder="1" applyAlignment="1">
      <alignment horizontal="justify" vertical="top" wrapText="1"/>
    </xf>
    <xf numFmtId="0" fontId="56" fillId="0" borderId="6" xfId="22" applyFont="1" applyBorder="1" applyAlignment="1">
      <alignment horizontal="right" wrapText="1"/>
    </xf>
    <xf numFmtId="176" fontId="56" fillId="32" borderId="6" xfId="22" applyNumberFormat="1" applyFont="1" applyFill="1" applyBorder="1" applyAlignment="1">
      <alignment horizontal="right" wrapText="1"/>
    </xf>
    <xf numFmtId="167" fontId="56" fillId="0" borderId="9" xfId="22" applyNumberFormat="1" applyFont="1" applyBorder="1" applyAlignment="1">
      <alignment horizontal="left" vertical="top"/>
    </xf>
    <xf numFmtId="0" fontId="56" fillId="0" borderId="10" xfId="22" applyFont="1" applyBorder="1" applyAlignment="1">
      <alignment horizontal="justify" vertical="top" wrapText="1"/>
    </xf>
    <xf numFmtId="176" fontId="56" fillId="32" borderId="10" xfId="22" applyNumberFormat="1" applyFont="1" applyFill="1" applyBorder="1" applyAlignment="1">
      <alignment horizontal="right" wrapText="1"/>
    </xf>
    <xf numFmtId="0" fontId="56" fillId="0" borderId="38" xfId="22" applyFont="1" applyBorder="1" applyAlignment="1">
      <alignment horizontal="justify" vertical="top" wrapText="1"/>
    </xf>
    <xf numFmtId="0" fontId="13" fillId="25" borderId="49" xfId="22" applyFont="1" applyFill="1" applyBorder="1" applyAlignment="1">
      <alignment horizontal="center" vertical="top"/>
    </xf>
    <xf numFmtId="0" fontId="13" fillId="26" borderId="49" xfId="22" applyFont="1" applyFill="1" applyBorder="1" applyAlignment="1">
      <alignment vertical="top"/>
    </xf>
    <xf numFmtId="49" fontId="13" fillId="27" borderId="49" xfId="22" applyNumberFormat="1" applyFont="1" applyFill="1" applyBorder="1" applyAlignment="1">
      <alignment vertical="top"/>
    </xf>
    <xf numFmtId="0" fontId="13" fillId="28" borderId="49" xfId="22" applyFont="1" applyFill="1" applyBorder="1" applyAlignment="1">
      <alignment vertical="top"/>
    </xf>
    <xf numFmtId="0" fontId="63" fillId="0" borderId="57" xfId="22" applyFont="1" applyBorder="1" applyAlignment="1">
      <alignment vertical="top" wrapText="1"/>
    </xf>
    <xf numFmtId="0" fontId="63" fillId="0" borderId="57" xfId="22" applyFont="1" applyBorder="1" applyAlignment="1">
      <alignment vertical="center"/>
    </xf>
    <xf numFmtId="0" fontId="63" fillId="0" borderId="57" xfId="22" applyFont="1" applyBorder="1" applyAlignment="1">
      <alignment horizontal="left" vertical="center"/>
    </xf>
    <xf numFmtId="166" fontId="63" fillId="0" borderId="57" xfId="42" applyNumberFormat="1" applyFont="1" applyBorder="1"/>
    <xf numFmtId="49" fontId="63" fillId="0" borderId="6" xfId="22" applyNumberFormat="1" applyFont="1" applyBorder="1" applyAlignment="1">
      <alignment horizontal="left" vertical="top"/>
    </xf>
    <xf numFmtId="49" fontId="56" fillId="0" borderId="6" xfId="22" applyNumberFormat="1" applyFont="1" applyBorder="1"/>
    <xf numFmtId="175" fontId="56" fillId="0" borderId="6" xfId="22" applyNumberFormat="1" applyFont="1" applyBorder="1" applyAlignment="1">
      <alignment vertical="top"/>
    </xf>
    <xf numFmtId="0" fontId="63" fillId="0" borderId="38" xfId="22" applyFont="1" applyBorder="1" applyAlignment="1">
      <alignment horizontal="right" vertical="top"/>
    </xf>
    <xf numFmtId="175" fontId="56" fillId="0" borderId="38" xfId="22" applyNumberFormat="1" applyFont="1" applyBorder="1" applyAlignment="1">
      <alignment horizontal="left" vertical="top"/>
    </xf>
    <xf numFmtId="175" fontId="56" fillId="0" borderId="38" xfId="22" applyNumberFormat="1" applyFont="1" applyBorder="1" applyAlignment="1">
      <alignment vertical="top"/>
    </xf>
    <xf numFmtId="176" fontId="56" fillId="0" borderId="38" xfId="22" applyNumberFormat="1" applyFont="1" applyBorder="1" applyAlignment="1">
      <alignment horizontal="left" vertical="top"/>
    </xf>
    <xf numFmtId="0" fontId="63" fillId="0" borderId="47" xfId="22" applyFont="1" applyBorder="1"/>
    <xf numFmtId="49" fontId="56" fillId="0" borderId="49" xfId="22" applyNumberFormat="1" applyFont="1" applyBorder="1" applyAlignment="1">
      <alignment horizontal="left" vertical="top"/>
    </xf>
    <xf numFmtId="0" fontId="63" fillId="0" borderId="49" xfId="22" applyFont="1" applyBorder="1" applyAlignment="1">
      <alignment vertical="top" wrapText="1"/>
    </xf>
    <xf numFmtId="0" fontId="56" fillId="0" borderId="49" xfId="22" applyFont="1" applyBorder="1"/>
    <xf numFmtId="49" fontId="56" fillId="0" borderId="6" xfId="22" applyNumberFormat="1" applyFont="1" applyBorder="1" applyAlignment="1">
      <alignment horizontal="left"/>
    </xf>
    <xf numFmtId="0" fontId="56" fillId="0" borderId="6" xfId="22" applyFont="1" applyBorder="1" applyAlignment="1">
      <alignment vertical="top" wrapText="1"/>
    </xf>
    <xf numFmtId="49" fontId="56" fillId="0" borderId="38" xfId="22" applyNumberFormat="1" applyFont="1" applyBorder="1" applyAlignment="1">
      <alignment horizontal="left"/>
    </xf>
    <xf numFmtId="0" fontId="56" fillId="0" borderId="38" xfId="22" applyFont="1" applyBorder="1" applyAlignment="1">
      <alignment vertical="top"/>
    </xf>
    <xf numFmtId="0" fontId="56" fillId="0" borderId="38" xfId="22" applyFont="1" applyBorder="1" applyAlignment="1">
      <alignment horizontal="center"/>
    </xf>
    <xf numFmtId="175" fontId="63" fillId="31" borderId="47" xfId="22" applyNumberFormat="1" applyFont="1" applyFill="1" applyBorder="1" applyAlignment="1">
      <alignment wrapText="1"/>
    </xf>
    <xf numFmtId="0" fontId="56" fillId="0" borderId="47" xfId="42" applyFont="1" applyBorder="1" applyAlignment="1">
      <alignment horizontal="right"/>
    </xf>
    <xf numFmtId="0" fontId="56" fillId="0" borderId="47" xfId="42" applyFont="1" applyBorder="1"/>
    <xf numFmtId="0" fontId="56" fillId="0" borderId="49" xfId="42" applyFont="1" applyBorder="1"/>
    <xf numFmtId="0" fontId="56" fillId="0" borderId="6" xfId="42" applyFont="1" applyBorder="1"/>
    <xf numFmtId="0" fontId="89" fillId="0" borderId="6" xfId="42" applyFont="1" applyBorder="1" applyAlignment="1">
      <alignment horizontal="justify" vertical="top" wrapText="1"/>
    </xf>
    <xf numFmtId="0" fontId="56" fillId="0" borderId="47" xfId="22" applyFont="1" applyBorder="1"/>
    <xf numFmtId="0" fontId="56" fillId="0" borderId="47" xfId="22" applyFont="1" applyBorder="1" applyAlignment="1">
      <alignment horizontal="right"/>
    </xf>
    <xf numFmtId="176" fontId="56" fillId="0" borderId="47" xfId="22" applyNumberFormat="1" applyFont="1" applyBorder="1" applyAlignment="1">
      <alignment horizontal="right" wrapText="1"/>
    </xf>
    <xf numFmtId="0" fontId="56" fillId="0" borderId="49" xfId="22" applyFont="1" applyBorder="1" applyAlignment="1">
      <alignment horizontal="justify" vertical="top" wrapText="1"/>
    </xf>
    <xf numFmtId="0" fontId="63" fillId="31" borderId="47" xfId="22" applyFont="1" applyFill="1" applyBorder="1" applyAlignment="1">
      <alignment horizontal="left" vertical="center" wrapText="1"/>
    </xf>
    <xf numFmtId="179" fontId="13" fillId="26" borderId="49" xfId="22" applyNumberFormat="1" applyFont="1" applyFill="1" applyBorder="1" applyAlignment="1">
      <alignment horizontal="left" vertical="top"/>
    </xf>
    <xf numFmtId="0" fontId="56" fillId="0" borderId="58" xfId="22" applyFont="1" applyBorder="1"/>
    <xf numFmtId="49" fontId="63" fillId="0" borderId="57" xfId="22" applyNumberFormat="1" applyFont="1" applyBorder="1" applyAlignment="1">
      <alignment vertical="top"/>
    </xf>
    <xf numFmtId="0" fontId="56" fillId="0" borderId="57" xfId="22" applyFont="1" applyBorder="1"/>
    <xf numFmtId="0" fontId="56" fillId="0" borderId="57" xfId="22" applyFont="1" applyBorder="1" applyAlignment="1">
      <alignment horizontal="right"/>
    </xf>
    <xf numFmtId="176" fontId="56" fillId="0" borderId="57" xfId="22" applyNumberFormat="1" applyFont="1" applyBorder="1" applyAlignment="1">
      <alignment horizontal="right" wrapText="1"/>
    </xf>
    <xf numFmtId="0" fontId="56" fillId="0" borderId="0" xfId="22" applyFont="1"/>
    <xf numFmtId="0" fontId="93" fillId="0" borderId="0" xfId="8" applyFont="1" applyAlignment="1">
      <alignment horizontal="center" vertical="top" wrapText="1"/>
    </xf>
    <xf numFmtId="0" fontId="93" fillId="0" borderId="0" xfId="22" applyFont="1" applyAlignment="1">
      <alignment horizontal="center"/>
    </xf>
    <xf numFmtId="0" fontId="76" fillId="0" borderId="38" xfId="42" applyFont="1" applyBorder="1"/>
    <xf numFmtId="0" fontId="76" fillId="0" borderId="38" xfId="42" applyFont="1" applyBorder="1" applyAlignment="1">
      <alignment vertical="top"/>
    </xf>
    <xf numFmtId="4" fontId="63" fillId="0" borderId="47" xfId="22" applyNumberFormat="1" applyFont="1" applyBorder="1" applyAlignment="1">
      <alignment horizontal="right" wrapText="1"/>
    </xf>
    <xf numFmtId="166" fontId="63" fillId="0" borderId="59" xfId="42" applyNumberFormat="1" applyFont="1" applyBorder="1"/>
    <xf numFmtId="0" fontId="103" fillId="0" borderId="0" xfId="22" applyFont="1" applyAlignment="1">
      <alignment horizontal="center" vertical="top" wrapText="1"/>
    </xf>
    <xf numFmtId="0" fontId="56" fillId="0" borderId="10" xfId="22" applyFont="1" applyBorder="1" applyAlignment="1">
      <alignment vertical="top" wrapText="1"/>
    </xf>
    <xf numFmtId="0" fontId="56" fillId="0" borderId="10" xfId="22" applyFont="1" applyBorder="1" applyAlignment="1">
      <alignment horizontal="left" vertical="top"/>
    </xf>
    <xf numFmtId="0" fontId="56" fillId="0" borderId="10" xfId="22" applyFont="1" applyBorder="1" applyAlignment="1">
      <alignment horizontal="right" vertical="top"/>
    </xf>
    <xf numFmtId="168" fontId="56" fillId="0" borderId="10" xfId="22" applyNumberFormat="1" applyFont="1" applyBorder="1" applyAlignment="1">
      <alignment horizontal="right" vertical="top"/>
    </xf>
    <xf numFmtId="0" fontId="63" fillId="0" borderId="10" xfId="22" applyFont="1" applyBorder="1" applyAlignment="1">
      <alignment horizontal="left" vertical="top"/>
    </xf>
    <xf numFmtId="0" fontId="63" fillId="0" borderId="10" xfId="22" applyFont="1" applyBorder="1" applyAlignment="1">
      <alignment horizontal="left"/>
    </xf>
    <xf numFmtId="4" fontId="63" fillId="31" borderId="47" xfId="22" applyNumberFormat="1" applyFont="1" applyFill="1" applyBorder="1" applyAlignment="1">
      <alignment horizontal="center" wrapText="1"/>
    </xf>
    <xf numFmtId="0" fontId="94" fillId="0" borderId="0" xfId="22" applyFont="1" applyAlignment="1">
      <alignment horizontal="left" vertical="top" wrapText="1"/>
    </xf>
    <xf numFmtId="0" fontId="104" fillId="0" borderId="6" xfId="42" applyFont="1" applyBorder="1" applyAlignment="1">
      <alignment vertical="top" wrapText="1"/>
    </xf>
    <xf numFmtId="0" fontId="56" fillId="0" borderId="6" xfId="42" quotePrefix="1" applyFont="1" applyBorder="1" applyAlignment="1">
      <alignment horizontal="justify" vertical="top"/>
    </xf>
    <xf numFmtId="0" fontId="56" fillId="0" borderId="6" xfId="42" applyFont="1" applyBorder="1" applyAlignment="1">
      <alignment horizontal="center" vertical="center"/>
    </xf>
    <xf numFmtId="0" fontId="56" fillId="0" borderId="6" xfId="42" applyFont="1" applyBorder="1" applyAlignment="1">
      <alignment horizontal="left" vertical="center"/>
    </xf>
    <xf numFmtId="0" fontId="63" fillId="0" borderId="47" xfId="19" applyFont="1" applyBorder="1" applyAlignment="1">
      <alignment vertical="top"/>
    </xf>
    <xf numFmtId="166" fontId="56" fillId="0" borderId="10" xfId="42" applyNumberFormat="1" applyFont="1" applyBorder="1" applyAlignment="1">
      <alignment vertical="top"/>
    </xf>
    <xf numFmtId="4" fontId="63" fillId="31" borderId="49" xfId="22" applyNumberFormat="1" applyFont="1" applyFill="1" applyBorder="1" applyAlignment="1">
      <alignment horizontal="center" wrapText="1"/>
    </xf>
    <xf numFmtId="0" fontId="56" fillId="0" borderId="38" xfId="42" applyFont="1" applyBorder="1" applyAlignment="1">
      <alignment horizontal="justify" vertical="top" wrapText="1"/>
    </xf>
    <xf numFmtId="0" fontId="56" fillId="0" borderId="10" xfId="42" applyFont="1" applyBorder="1" applyAlignment="1">
      <alignment horizontal="justify" vertical="top" wrapText="1"/>
    </xf>
    <xf numFmtId="0" fontId="56" fillId="0" borderId="10" xfId="42" applyFont="1" applyBorder="1" applyAlignment="1">
      <alignment horizontal="right"/>
    </xf>
    <xf numFmtId="176" fontId="56" fillId="0" borderId="10" xfId="8" applyNumberFormat="1" applyFont="1" applyBorder="1" applyAlignment="1">
      <alignment horizontal="right" wrapText="1"/>
    </xf>
    <xf numFmtId="176" fontId="56" fillId="0" borderId="49" xfId="8" applyNumberFormat="1" applyFont="1" applyBorder="1" applyAlignment="1">
      <alignment horizontal="right" wrapText="1"/>
    </xf>
    <xf numFmtId="0" fontId="107" fillId="0" borderId="0" xfId="22" applyFont="1" applyAlignment="1">
      <alignment horizontal="left" vertical="top" wrapText="1"/>
    </xf>
    <xf numFmtId="0" fontId="15" fillId="0" borderId="6" xfId="22" applyFont="1" applyBorder="1" applyAlignment="1">
      <alignment horizontal="justify" vertical="top" wrapText="1"/>
    </xf>
    <xf numFmtId="0" fontId="15" fillId="33" borderId="6" xfId="22" applyFont="1" applyFill="1" applyBorder="1" applyAlignment="1">
      <alignment horizontal="right"/>
    </xf>
    <xf numFmtId="0" fontId="74" fillId="0" borderId="6" xfId="22" applyFont="1" applyBorder="1" applyAlignment="1">
      <alignment horizontal="left" vertical="top" wrapText="1"/>
    </xf>
    <xf numFmtId="0" fontId="76" fillId="0" borderId="38" xfId="22" applyFont="1" applyBorder="1" applyAlignment="1">
      <alignment horizontal="justify" vertical="top"/>
    </xf>
    <xf numFmtId="0" fontId="76" fillId="0" borderId="38" xfId="22" applyFont="1" applyBorder="1" applyAlignment="1">
      <alignment horizontal="center" vertical="center"/>
    </xf>
    <xf numFmtId="0" fontId="56" fillId="33" borderId="6" xfId="22" applyFont="1" applyFill="1" applyBorder="1" applyAlignment="1">
      <alignment vertical="top" wrapText="1"/>
    </xf>
    <xf numFmtId="0" fontId="76" fillId="0" borderId="6" xfId="22" applyFont="1" applyBorder="1" applyAlignment="1">
      <alignment horizontal="center" vertical="center"/>
    </xf>
    <xf numFmtId="0" fontId="56" fillId="0" borderId="6" xfId="22" applyFont="1" applyBorder="1" applyAlignment="1">
      <alignment horizontal="center" vertical="center"/>
    </xf>
    <xf numFmtId="0" fontId="56" fillId="33" borderId="38" xfId="22" applyFont="1" applyFill="1" applyBorder="1" applyAlignment="1">
      <alignment vertical="top" wrapText="1"/>
    </xf>
    <xf numFmtId="4" fontId="63" fillId="0" borderId="47" xfId="20" applyNumberFormat="1" applyFont="1" applyBorder="1" applyAlignment="1">
      <alignment vertical="center" wrapText="1"/>
    </xf>
    <xf numFmtId="0" fontId="15" fillId="28" borderId="49" xfId="22" applyFont="1" applyFill="1" applyBorder="1" applyAlignment="1">
      <alignment vertical="top"/>
    </xf>
    <xf numFmtId="0" fontId="63" fillId="0" borderId="57" xfId="22" applyFont="1" applyBorder="1" applyAlignment="1">
      <alignment vertical="top"/>
    </xf>
    <xf numFmtId="166" fontId="57" fillId="3" borderId="5" xfId="42" applyNumberFormat="1" applyFont="1" applyFill="1" applyBorder="1" applyAlignment="1">
      <alignment horizontal="center" vertical="top"/>
    </xf>
    <xf numFmtId="49" fontId="63" fillId="12" borderId="57" xfId="42" applyNumberFormat="1" applyFont="1" applyFill="1" applyBorder="1" applyAlignment="1">
      <alignment horizontal="left" vertical="top"/>
    </xf>
    <xf numFmtId="0" fontId="63" fillId="12" borderId="57" xfId="42" applyFont="1" applyFill="1" applyBorder="1" applyAlignment="1">
      <alignment horizontal="left" vertical="top"/>
    </xf>
    <xf numFmtId="0" fontId="63" fillId="12" borderId="57" xfId="42" applyFont="1" applyFill="1" applyBorder="1" applyAlignment="1">
      <alignment horizontal="right" vertical="top"/>
    </xf>
    <xf numFmtId="1" fontId="63" fillId="12" borderId="57" xfId="42" applyNumberFormat="1" applyFont="1" applyFill="1" applyBorder="1" applyAlignment="1">
      <alignment horizontal="center" vertical="top" wrapText="1"/>
    </xf>
    <xf numFmtId="166" fontId="63" fillId="12" borderId="57" xfId="42" applyNumberFormat="1" applyFont="1" applyFill="1" applyBorder="1" applyAlignment="1">
      <alignment horizontal="center" vertical="top"/>
    </xf>
    <xf numFmtId="177" fontId="81" fillId="0" borderId="0" xfId="22" applyNumberFormat="1" applyFont="1" applyAlignment="1">
      <alignment horizontal="left" vertical="top"/>
    </xf>
    <xf numFmtId="177" fontId="87" fillId="0" borderId="0" xfId="22" applyNumberFormat="1" applyFont="1" applyAlignment="1">
      <alignment horizontal="right" wrapText="1"/>
    </xf>
    <xf numFmtId="49" fontId="75" fillId="31" borderId="10" xfId="22" applyNumberFormat="1" applyFont="1" applyFill="1" applyBorder="1" applyAlignment="1">
      <alignment vertical="top" wrapText="1"/>
    </xf>
    <xf numFmtId="166" fontId="88" fillId="0" borderId="6" xfId="42" applyNumberFormat="1" applyFont="1" applyBorder="1"/>
    <xf numFmtId="0" fontId="56" fillId="0" borderId="6" xfId="42" quotePrefix="1" applyFont="1" applyBorder="1" applyAlignment="1">
      <alignment horizontal="left" vertical="top" wrapText="1"/>
    </xf>
    <xf numFmtId="0" fontId="88" fillId="0" borderId="38" xfId="42" applyFont="1" applyBorder="1" applyAlignment="1">
      <alignment vertical="top"/>
    </xf>
    <xf numFmtId="0" fontId="88" fillId="0" borderId="38" xfId="22" applyFont="1" applyBorder="1" applyAlignment="1">
      <alignment horizontal="right"/>
    </xf>
    <xf numFmtId="0" fontId="88" fillId="0" borderId="38" xfId="22" applyFont="1" applyBorder="1" applyAlignment="1">
      <alignment horizontal="left" vertical="top" wrapText="1"/>
    </xf>
    <xf numFmtId="166" fontId="88" fillId="0" borderId="38" xfId="42" applyNumberFormat="1" applyFont="1" applyBorder="1"/>
    <xf numFmtId="49" fontId="63" fillId="0" borderId="47" xfId="19" applyNumberFormat="1" applyFont="1" applyBorder="1" applyAlignment="1">
      <alignment vertical="top"/>
    </xf>
    <xf numFmtId="176" fontId="74" fillId="0" borderId="0" xfId="8" applyNumberFormat="1" applyFont="1" applyAlignment="1">
      <alignment horizontal="left" vertical="top" wrapText="1"/>
    </xf>
    <xf numFmtId="49" fontId="56" fillId="0" borderId="10" xfId="22" applyNumberFormat="1" applyFont="1" applyBorder="1" applyAlignment="1">
      <alignment horizontal="left"/>
    </xf>
    <xf numFmtId="0" fontId="63" fillId="31" borderId="47" xfId="22" applyFont="1" applyFill="1" applyBorder="1" applyAlignment="1">
      <alignment vertical="top" wrapText="1"/>
    </xf>
    <xf numFmtId="0" fontId="109" fillId="0" borderId="49" xfId="42" applyFont="1" applyBorder="1" applyAlignment="1">
      <alignment vertical="top" wrapText="1"/>
    </xf>
    <xf numFmtId="0" fontId="109" fillId="0" borderId="6" xfId="42" applyFont="1" applyBorder="1" applyAlignment="1">
      <alignment vertical="top" wrapText="1"/>
    </xf>
    <xf numFmtId="0" fontId="110" fillId="0" borderId="6" xfId="42" applyFont="1" applyBorder="1" applyAlignment="1">
      <alignment vertical="top" wrapText="1"/>
    </xf>
    <xf numFmtId="0" fontId="111" fillId="0" borderId="6" xfId="42" applyFont="1" applyBorder="1" applyAlignment="1">
      <alignment vertical="top" wrapText="1"/>
    </xf>
    <xf numFmtId="44" fontId="56" fillId="0" borderId="6" xfId="42" applyNumberFormat="1" applyFont="1" applyBorder="1" applyAlignment="1">
      <alignment horizontal="left" vertical="top" wrapText="1"/>
    </xf>
    <xf numFmtId="44" fontId="63" fillId="0" borderId="6" xfId="42" quotePrefix="1" applyNumberFormat="1" applyFont="1" applyBorder="1" applyAlignment="1">
      <alignment horizontal="left" vertical="top" wrapText="1"/>
    </xf>
    <xf numFmtId="0" fontId="109" fillId="0" borderId="6" xfId="42" quotePrefix="1" applyFont="1" applyBorder="1" applyAlignment="1">
      <alignment horizontal="left" vertical="top" wrapText="1"/>
    </xf>
    <xf numFmtId="0" fontId="109" fillId="0" borderId="6" xfId="42" applyFont="1" applyBorder="1" applyAlignment="1">
      <alignment horizontal="left" vertical="top" wrapText="1"/>
    </xf>
    <xf numFmtId="0" fontId="56" fillId="0" borderId="58" xfId="19" applyFont="1" applyBorder="1"/>
    <xf numFmtId="0" fontId="63" fillId="0" borderId="57" xfId="19" applyFont="1" applyBorder="1" applyAlignment="1">
      <alignment vertical="top"/>
    </xf>
    <xf numFmtId="0" fontId="63" fillId="0" borderId="57" xfId="19" applyFont="1" applyBorder="1" applyAlignment="1">
      <alignment vertical="center"/>
    </xf>
    <xf numFmtId="0" fontId="63" fillId="0" borderId="57" xfId="19" applyFont="1" applyBorder="1" applyAlignment="1">
      <alignment horizontal="left" vertical="center"/>
    </xf>
    <xf numFmtId="176" fontId="63" fillId="21" borderId="47" xfId="21" applyNumberFormat="1" applyFont="1" applyFill="1" applyBorder="1" applyAlignment="1" applyProtection="1">
      <alignment horizontal="right" wrapText="1"/>
    </xf>
    <xf numFmtId="49" fontId="68" fillId="20" borderId="26" xfId="8" applyNumberFormat="1" applyFont="1" applyFill="1" applyBorder="1" applyAlignment="1">
      <alignment vertical="top"/>
    </xf>
    <xf numFmtId="49" fontId="63" fillId="12" borderId="0" xfId="42" applyNumberFormat="1" applyFont="1" applyFill="1" applyAlignment="1">
      <alignment horizontal="left" vertical="top"/>
    </xf>
    <xf numFmtId="0" fontId="63" fillId="12" borderId="0" xfId="42" applyFont="1" applyFill="1" applyAlignment="1">
      <alignment horizontal="left" vertical="top"/>
    </xf>
    <xf numFmtId="0" fontId="63" fillId="12" borderId="0" xfId="42" applyFont="1" applyFill="1" applyAlignment="1">
      <alignment horizontal="right" vertical="top"/>
    </xf>
    <xf numFmtId="166" fontId="63" fillId="12" borderId="0" xfId="42" applyNumberFormat="1" applyFont="1" applyFill="1" applyAlignment="1">
      <alignment horizontal="center" vertical="top"/>
    </xf>
    <xf numFmtId="166" fontId="63" fillId="12" borderId="9" xfId="42" applyNumberFormat="1" applyFont="1" applyFill="1" applyBorder="1" applyAlignment="1">
      <alignment horizontal="center" vertical="top"/>
    </xf>
    <xf numFmtId="44" fontId="63" fillId="0" borderId="0" xfId="8" applyNumberFormat="1" applyFont="1" applyAlignment="1">
      <alignment horizontal="left" vertical="top" wrapText="1"/>
    </xf>
    <xf numFmtId="0" fontId="16" fillId="0" borderId="10" xfId="19" applyFont="1" applyBorder="1" applyAlignment="1">
      <alignment vertical="top"/>
    </xf>
    <xf numFmtId="0" fontId="63" fillId="21" borderId="47" xfId="8" applyFont="1" applyFill="1" applyBorder="1" applyAlignment="1">
      <alignment horizontal="left" vertical="top" wrapText="1"/>
    </xf>
    <xf numFmtId="0" fontId="56" fillId="0" borderId="49" xfId="19" applyFont="1" applyBorder="1" applyAlignment="1">
      <alignment horizontal="right"/>
    </xf>
    <xf numFmtId="0" fontId="56" fillId="0" borderId="38" xfId="19" applyFont="1" applyBorder="1" applyAlignment="1">
      <alignment horizontal="right" vertical="top"/>
    </xf>
    <xf numFmtId="4" fontId="56" fillId="0" borderId="38" xfId="20" applyNumberFormat="1" applyFont="1" applyBorder="1">
      <alignment wrapText="1"/>
    </xf>
    <xf numFmtId="0" fontId="56" fillId="0" borderId="10" xfId="8" applyFont="1" applyBorder="1" applyAlignment="1">
      <alignment vertical="top"/>
    </xf>
    <xf numFmtId="0" fontId="56" fillId="21" borderId="49" xfId="19" applyFont="1" applyFill="1" applyBorder="1" applyAlignment="1">
      <alignment horizontal="justify" vertical="top" wrapText="1"/>
    </xf>
    <xf numFmtId="4" fontId="56" fillId="0" borderId="49" xfId="20" applyNumberFormat="1" applyFont="1" applyBorder="1">
      <alignment wrapText="1"/>
    </xf>
    <xf numFmtId="0" fontId="56" fillId="0" borderId="38" xfId="19" applyFont="1" applyBorder="1" applyAlignment="1">
      <alignment horizontal="left" vertical="top" wrapText="1"/>
    </xf>
    <xf numFmtId="0" fontId="15" fillId="6" borderId="10" xfId="42" applyFont="1" applyFill="1" applyBorder="1" applyAlignment="1">
      <alignment vertical="top"/>
    </xf>
    <xf numFmtId="0" fontId="76" fillId="0" borderId="6" xfId="42" applyFont="1" applyBorder="1" applyAlignment="1">
      <alignment horizontal="right" vertical="center"/>
    </xf>
    <xf numFmtId="0" fontId="15" fillId="6" borderId="49" xfId="42" applyFont="1" applyFill="1" applyBorder="1" applyAlignment="1">
      <alignment vertical="top"/>
    </xf>
    <xf numFmtId="49" fontId="58" fillId="0" borderId="0" xfId="8" applyNumberFormat="1" applyFont="1" applyAlignment="1">
      <alignment horizontal="left"/>
    </xf>
    <xf numFmtId="175" fontId="63" fillId="21" borderId="49" xfId="21" applyNumberFormat="1" applyFont="1" applyFill="1" applyBorder="1" applyAlignment="1" applyProtection="1">
      <alignment horizontal="right" wrapText="1"/>
    </xf>
    <xf numFmtId="0" fontId="61" fillId="9" borderId="31" xfId="42" applyFont="1" applyFill="1" applyBorder="1" applyAlignment="1">
      <alignment horizontal="left" vertical="top" wrapText="1"/>
    </xf>
    <xf numFmtId="0" fontId="63" fillId="21" borderId="49" xfId="8" applyFont="1" applyFill="1" applyBorder="1" applyAlignment="1">
      <alignment horizontal="left" vertical="top" wrapText="1"/>
    </xf>
    <xf numFmtId="176" fontId="63" fillId="21" borderId="49" xfId="21" applyNumberFormat="1" applyFont="1" applyFill="1" applyBorder="1" applyAlignment="1" applyProtection="1">
      <alignment horizontal="right" wrapText="1"/>
    </xf>
    <xf numFmtId="4" fontId="63" fillId="21" borderId="49" xfId="8" applyNumberFormat="1" applyFont="1" applyFill="1" applyBorder="1" applyAlignment="1">
      <alignment horizontal="left" vertical="center" wrapText="1"/>
    </xf>
    <xf numFmtId="0" fontId="15" fillId="5" borderId="49" xfId="4" applyFont="1" applyFill="1" applyBorder="1" applyAlignment="1">
      <alignment vertical="top"/>
    </xf>
    <xf numFmtId="49" fontId="15" fillId="6" borderId="49" xfId="4" applyNumberFormat="1" applyFont="1" applyFill="1" applyBorder="1" applyAlignment="1">
      <alignment vertical="top"/>
    </xf>
    <xf numFmtId="49" fontId="74" fillId="0" borderId="0" xfId="8" applyNumberFormat="1" applyFont="1" applyAlignment="1">
      <alignment horizontal="left"/>
    </xf>
    <xf numFmtId="0" fontId="74" fillId="0" borderId="0" xfId="8" applyFont="1" applyAlignment="1">
      <alignment vertical="top"/>
    </xf>
    <xf numFmtId="0" fontId="74" fillId="0" borderId="0" xfId="8" applyFont="1" applyAlignment="1">
      <alignment horizontal="center"/>
    </xf>
    <xf numFmtId="4" fontId="74" fillId="0" borderId="0" xfId="8" applyNumberFormat="1" applyFont="1"/>
    <xf numFmtId="169" fontId="125" fillId="16" borderId="0" xfId="24" applyNumberFormat="1" applyFont="1" applyFill="1" applyAlignment="1" applyProtection="1">
      <alignment horizontal="right" vertical="top"/>
      <protection locked="0"/>
    </xf>
    <xf numFmtId="169" fontId="56" fillId="16" borderId="0" xfId="36" applyNumberFormat="1" applyFont="1" applyFill="1" applyAlignment="1" applyProtection="1">
      <alignment vertical="top"/>
      <protection locked="0"/>
    </xf>
    <xf numFmtId="169" fontId="56" fillId="16" borderId="0" xfId="34" applyNumberFormat="1" applyFont="1" applyFill="1" applyAlignment="1" applyProtection="1">
      <alignment vertical="top"/>
      <protection locked="0"/>
    </xf>
    <xf numFmtId="169" fontId="195" fillId="0" borderId="0" xfId="0" applyNumberFormat="1" applyFont="1" applyAlignment="1">
      <alignment horizontal="right"/>
    </xf>
    <xf numFmtId="169" fontId="7" fillId="0" borderId="0" xfId="0" applyNumberFormat="1" applyFont="1"/>
    <xf numFmtId="169" fontId="123" fillId="0" borderId="0" xfId="8" applyNumberFormat="1" applyFont="1"/>
    <xf numFmtId="169" fontId="123" fillId="16" borderId="8" xfId="8" applyNumberFormat="1" applyFont="1" applyFill="1" applyBorder="1"/>
    <xf numFmtId="169" fontId="124" fillId="16" borderId="8" xfId="8" applyNumberFormat="1" applyFont="1" applyFill="1" applyBorder="1"/>
    <xf numFmtId="169" fontId="135" fillId="0" borderId="37" xfId="8" applyNumberFormat="1" applyFont="1" applyBorder="1"/>
    <xf numFmtId="169" fontId="45" fillId="16" borderId="0" xfId="4" applyNumberFormat="1" applyFont="1" applyFill="1" applyAlignment="1" applyProtection="1">
      <alignment horizontal="right"/>
      <protection locked="0"/>
    </xf>
    <xf numFmtId="169" fontId="24" fillId="16" borderId="0" xfId="4" applyNumberFormat="1" applyFont="1" applyFill="1" applyAlignment="1" applyProtection="1">
      <alignment horizontal="right"/>
      <protection locked="0"/>
    </xf>
    <xf numFmtId="169" fontId="24" fillId="16" borderId="0" xfId="42" applyNumberFormat="1" applyFont="1" applyFill="1" applyAlignment="1" applyProtection="1">
      <alignment horizontal="right"/>
      <protection locked="0"/>
    </xf>
    <xf numFmtId="169" fontId="45" fillId="16" borderId="0" xfId="42" applyNumberFormat="1" applyFont="1" applyFill="1" applyAlignment="1" applyProtection="1">
      <alignment horizontal="right" vertical="top"/>
      <protection locked="0"/>
    </xf>
    <xf numFmtId="169" fontId="45" fillId="16" borderId="0" xfId="4" applyNumberFormat="1" applyFont="1" applyFill="1" applyAlignment="1" applyProtection="1">
      <alignment horizontal="right" vertical="top"/>
      <protection locked="0"/>
    </xf>
    <xf numFmtId="169" fontId="24" fillId="16" borderId="0" xfId="42" applyNumberFormat="1" applyFont="1" applyFill="1" applyAlignment="1" applyProtection="1">
      <alignment horizontal="right" vertical="top"/>
      <protection locked="0"/>
    </xf>
    <xf numFmtId="169" fontId="15" fillId="16" borderId="0" xfId="6" applyNumberFormat="1" applyFill="1" applyAlignment="1" applyProtection="1">
      <alignment horizontal="right" vertical="top" wrapText="1"/>
      <protection locked="0"/>
    </xf>
    <xf numFmtId="169" fontId="56" fillId="16" borderId="6" xfId="8" quotePrefix="1" applyNumberFormat="1" applyFont="1" applyFill="1" applyBorder="1" applyAlignment="1" applyProtection="1">
      <alignment horizontal="right" wrapText="1"/>
      <protection locked="0"/>
    </xf>
    <xf numFmtId="169" fontId="56" fillId="16" borderId="6" xfId="8" applyNumberFormat="1" applyFont="1" applyFill="1" applyBorder="1" applyAlignment="1" applyProtection="1">
      <alignment horizontal="right" wrapText="1"/>
      <protection locked="0"/>
    </xf>
    <xf numFmtId="169" fontId="56" fillId="40" borderId="6" xfId="22" applyNumberFormat="1" applyFont="1" applyFill="1" applyBorder="1" applyAlignment="1" applyProtection="1">
      <alignment horizontal="right" wrapText="1"/>
      <protection locked="0"/>
    </xf>
    <xf numFmtId="169" fontId="56" fillId="16" borderId="49" xfId="8" applyNumberFormat="1" applyFont="1" applyFill="1" applyBorder="1" applyAlignment="1" applyProtection="1">
      <alignment horizontal="right" wrapText="1"/>
      <protection locked="0"/>
    </xf>
    <xf numFmtId="0" fontId="143" fillId="0" borderId="0" xfId="24" applyFont="1" applyAlignment="1">
      <alignment horizontal="left" vertical="top" wrapText="1"/>
    </xf>
    <xf numFmtId="169" fontId="15" fillId="16" borderId="17" xfId="1" applyNumberFormat="1" applyFont="1" applyFill="1" applyBorder="1" applyAlignment="1" applyProtection="1">
      <alignment horizontal="right" vertical="top"/>
      <protection locked="0"/>
    </xf>
    <xf numFmtId="169" fontId="15" fillId="0" borderId="17" xfId="1" applyNumberFormat="1" applyFont="1" applyFill="1" applyBorder="1" applyAlignment="1">
      <alignment horizontal="right" vertical="top"/>
    </xf>
    <xf numFmtId="169" fontId="15" fillId="16" borderId="0" xfId="1" applyNumberFormat="1" applyFont="1" applyFill="1" applyAlignment="1" applyProtection="1">
      <alignment vertical="top"/>
      <protection locked="0"/>
    </xf>
    <xf numFmtId="169" fontId="15" fillId="0" borderId="0" xfId="1" applyNumberFormat="1" applyFont="1" applyAlignment="1">
      <alignment vertical="top"/>
    </xf>
    <xf numFmtId="169" fontId="15" fillId="0" borderId="0" xfId="1" applyNumberFormat="1" applyFont="1" applyFill="1" applyBorder="1" applyAlignment="1">
      <alignment horizontal="center" vertical="top"/>
    </xf>
    <xf numFmtId="169" fontId="15" fillId="0" borderId="17" xfId="1" applyNumberFormat="1" applyFont="1" applyFill="1" applyBorder="1" applyAlignment="1">
      <alignment horizontal="center" vertical="top"/>
    </xf>
    <xf numFmtId="169" fontId="44" fillId="0" borderId="0" xfId="1" applyNumberFormat="1" applyFont="1" applyAlignment="1">
      <alignment vertical="top"/>
    </xf>
    <xf numFmtId="169" fontId="16" fillId="10" borderId="0" xfId="1" applyNumberFormat="1" applyFont="1" applyFill="1" applyAlignment="1">
      <alignment vertical="top"/>
    </xf>
    <xf numFmtId="169" fontId="16" fillId="19" borderId="0" xfId="1" applyNumberFormat="1" applyFont="1" applyFill="1" applyAlignment="1">
      <alignment vertical="top" wrapText="1"/>
    </xf>
    <xf numFmtId="169" fontId="16" fillId="19" borderId="0" xfId="1" applyNumberFormat="1" applyFont="1" applyFill="1" applyAlignment="1">
      <alignment horizontal="left" vertical="top" wrapText="1"/>
    </xf>
    <xf numFmtId="169" fontId="47" fillId="0" borderId="0" xfId="1" applyNumberFormat="1" applyFont="1" applyAlignment="1">
      <alignment horizontal="center" vertical="top"/>
    </xf>
    <xf numFmtId="169" fontId="47" fillId="16" borderId="0" xfId="1" applyNumberFormat="1" applyFont="1" applyFill="1" applyAlignment="1" applyProtection="1">
      <alignment horizontal="center" vertical="top"/>
      <protection locked="0"/>
    </xf>
    <xf numFmtId="169" fontId="15" fillId="16" borderId="0" xfId="1" applyNumberFormat="1" applyFont="1" applyFill="1" applyAlignment="1" applyProtection="1">
      <alignment horizontal="right" vertical="top" wrapText="1"/>
      <protection locked="0"/>
    </xf>
    <xf numFmtId="169" fontId="15" fillId="0" borderId="0" xfId="1" applyNumberFormat="1" applyFont="1" applyAlignment="1">
      <alignment horizontal="right" vertical="top" wrapText="1"/>
    </xf>
    <xf numFmtId="169" fontId="44" fillId="0" borderId="0" xfId="1" applyNumberFormat="1" applyFont="1" applyFill="1" applyAlignment="1" applyProtection="1">
      <alignment vertical="top"/>
    </xf>
    <xf numFmtId="169" fontId="15" fillId="0" borderId="0" xfId="1" applyNumberFormat="1" applyFont="1" applyFill="1" applyAlignment="1" applyProtection="1">
      <alignment vertical="top"/>
    </xf>
    <xf numFmtId="169" fontId="15" fillId="0" borderId="0" xfId="1" applyNumberFormat="1" applyFont="1" applyFill="1" applyAlignment="1" applyProtection="1">
      <alignment horizontal="right" vertical="top" wrapText="1"/>
    </xf>
    <xf numFmtId="169" fontId="16" fillId="12" borderId="0" xfId="1" applyNumberFormat="1" applyFont="1" applyFill="1" applyAlignment="1">
      <alignment horizontal="center" vertical="top"/>
    </xf>
    <xf numFmtId="169" fontId="204" fillId="3" borderId="6" xfId="1" applyNumberFormat="1" applyFont="1" applyFill="1" applyBorder="1" applyAlignment="1">
      <alignment horizontal="center" vertical="top"/>
    </xf>
    <xf numFmtId="169" fontId="16" fillId="0" borderId="0" xfId="1" applyNumberFormat="1" applyFont="1" applyAlignment="1">
      <alignment horizontal="right" vertical="center"/>
    </xf>
    <xf numFmtId="169" fontId="16" fillId="0" borderId="12" xfId="1" applyNumberFormat="1" applyFont="1" applyBorder="1" applyAlignment="1">
      <alignment horizontal="right" vertical="top"/>
    </xf>
    <xf numFmtId="169" fontId="16" fillId="0" borderId="0" xfId="1" applyNumberFormat="1" applyFont="1" applyAlignment="1">
      <alignment horizontal="right" vertical="top"/>
    </xf>
    <xf numFmtId="169" fontId="16" fillId="11" borderId="41" xfId="1" applyNumberFormat="1" applyFont="1" applyFill="1" applyBorder="1" applyAlignment="1">
      <alignment horizontal="right" vertical="top"/>
    </xf>
    <xf numFmtId="169" fontId="16" fillId="6" borderId="0" xfId="1" applyNumberFormat="1" applyFont="1" applyFill="1" applyAlignment="1">
      <alignment horizontal="right" vertical="top"/>
    </xf>
    <xf numFmtId="169" fontId="15" fillId="11" borderId="41" xfId="1" applyNumberFormat="1" applyFont="1" applyFill="1" applyBorder="1" applyAlignment="1">
      <alignment horizontal="right" vertical="top"/>
    </xf>
    <xf numFmtId="169" fontId="15" fillId="0" borderId="16" xfId="1" applyNumberFormat="1" applyFont="1" applyBorder="1" applyAlignment="1">
      <alignment horizontal="right" vertical="top"/>
    </xf>
    <xf numFmtId="169" fontId="16" fillId="6" borderId="27" xfId="1" applyNumberFormat="1" applyFont="1" applyFill="1" applyBorder="1" applyAlignment="1">
      <alignment horizontal="justify" vertical="top"/>
    </xf>
    <xf numFmtId="169" fontId="15" fillId="0" borderId="27" xfId="1" applyNumberFormat="1" applyFont="1" applyBorder="1" applyAlignment="1">
      <alignment vertical="top"/>
    </xf>
    <xf numFmtId="169" fontId="47" fillId="16" borderId="0" xfId="1" applyNumberFormat="1" applyFont="1" applyFill="1" applyAlignment="1" applyProtection="1">
      <alignment vertical="top"/>
      <protection locked="0"/>
    </xf>
    <xf numFmtId="169" fontId="47" fillId="0" borderId="0" xfId="1" applyNumberFormat="1" applyFont="1" applyAlignment="1">
      <alignment vertical="top"/>
    </xf>
    <xf numFmtId="169" fontId="47" fillId="16" borderId="0" xfId="1" applyNumberFormat="1" applyFont="1" applyFill="1" applyAlignment="1">
      <alignment vertical="top"/>
    </xf>
    <xf numFmtId="169" fontId="47" fillId="0" borderId="0" xfId="1" applyNumberFormat="1" applyFont="1"/>
    <xf numFmtId="169" fontId="16" fillId="6" borderId="22" xfId="1" applyNumberFormat="1" applyFont="1" applyFill="1" applyBorder="1" applyAlignment="1">
      <alignment horizontal="justify" vertical="top"/>
    </xf>
    <xf numFmtId="169" fontId="73" fillId="0" borderId="0" xfId="1" applyNumberFormat="1" applyFont="1" applyAlignment="1">
      <alignment vertical="top"/>
    </xf>
    <xf numFmtId="169" fontId="15" fillId="0" borderId="0" xfId="1" applyNumberFormat="1" applyFont="1" applyAlignment="1">
      <alignment horizontal="right" vertical="top"/>
    </xf>
    <xf numFmtId="169" fontId="205" fillId="0" borderId="0" xfId="1" applyNumberFormat="1" applyFont="1" applyAlignment="1">
      <alignment vertical="top"/>
    </xf>
    <xf numFmtId="169" fontId="15" fillId="16" borderId="27" xfId="1" applyNumberFormat="1" applyFont="1" applyFill="1" applyBorder="1" applyAlignment="1" applyProtection="1">
      <alignment vertical="top"/>
      <protection locked="0"/>
    </xf>
    <xf numFmtId="166" fontId="16" fillId="12" borderId="0" xfId="42" applyNumberFormat="1" applyFont="1" applyFill="1" applyAlignment="1">
      <alignment horizontal="center" vertical="top"/>
    </xf>
    <xf numFmtId="166" fontId="204" fillId="3" borderId="5" xfId="4" applyNumberFormat="1" applyFont="1" applyFill="1" applyBorder="1" applyAlignment="1">
      <alignment horizontal="center" vertical="top"/>
    </xf>
    <xf numFmtId="0" fontId="16" fillId="10" borderId="0" xfId="4" applyFont="1" applyFill="1" applyAlignment="1">
      <alignment vertical="top"/>
    </xf>
    <xf numFmtId="0" fontId="16" fillId="19" borderId="0" xfId="4" applyFont="1" applyFill="1" applyAlignment="1">
      <alignment vertical="top" wrapText="1"/>
    </xf>
    <xf numFmtId="0" fontId="16" fillId="19" borderId="0" xfId="4" applyFont="1" applyFill="1" applyAlignment="1">
      <alignment horizontal="left" vertical="top" wrapText="1"/>
    </xf>
    <xf numFmtId="4" fontId="16" fillId="0" borderId="0" xfId="4" applyNumberFormat="1" applyFont="1" applyAlignment="1">
      <alignment horizontal="left" vertical="center"/>
    </xf>
    <xf numFmtId="166" fontId="15" fillId="0" borderId="0" xfId="4" applyNumberFormat="1" applyFont="1" applyAlignment="1">
      <alignment vertical="top"/>
    </xf>
    <xf numFmtId="166" fontId="16" fillId="0" borderId="12" xfId="4" applyNumberFormat="1" applyFont="1" applyBorder="1" applyAlignment="1">
      <alignment horizontal="right" vertical="top"/>
    </xf>
    <xf numFmtId="166" fontId="16" fillId="0" borderId="0" xfId="4" applyNumberFormat="1" applyFont="1" applyAlignment="1">
      <alignment horizontal="right" vertical="top"/>
    </xf>
    <xf numFmtId="166" fontId="16" fillId="11" borderId="41" xfId="4" applyNumberFormat="1" applyFont="1" applyFill="1" applyBorder="1" applyAlignment="1">
      <alignment horizontal="right" vertical="top"/>
    </xf>
    <xf numFmtId="166" fontId="16" fillId="6" borderId="0" xfId="4" applyNumberFormat="1" applyFont="1" applyFill="1" applyAlignment="1">
      <alignment horizontal="right" vertical="top"/>
    </xf>
    <xf numFmtId="166" fontId="15" fillId="0" borderId="16" xfId="4" applyNumberFormat="1" applyFont="1" applyBorder="1" applyAlignment="1">
      <alignment horizontal="right" vertical="top"/>
    </xf>
    <xf numFmtId="166" fontId="16" fillId="6" borderId="27" xfId="42" applyNumberFormat="1" applyFont="1" applyFill="1" applyBorder="1" applyAlignment="1">
      <alignment horizontal="justify" vertical="top"/>
    </xf>
    <xf numFmtId="166" fontId="15" fillId="0" borderId="27" xfId="42" applyNumberFormat="1" applyFont="1" applyBorder="1" applyAlignment="1">
      <alignment vertical="top"/>
    </xf>
    <xf numFmtId="166" fontId="15" fillId="0" borderId="0" xfId="42" applyNumberFormat="1" applyFont="1" applyAlignment="1">
      <alignment vertical="top"/>
    </xf>
    <xf numFmtId="166" fontId="16" fillId="6" borderId="22" xfId="42" applyNumberFormat="1" applyFont="1" applyFill="1" applyBorder="1" applyAlignment="1">
      <alignment horizontal="right" vertical="top"/>
    </xf>
    <xf numFmtId="166" fontId="16" fillId="6" borderId="22" xfId="42" applyNumberFormat="1" applyFont="1" applyFill="1" applyBorder="1" applyAlignment="1">
      <alignment horizontal="justify" vertical="top"/>
    </xf>
    <xf numFmtId="166" fontId="73" fillId="0" borderId="0" xfId="42" applyNumberFormat="1" applyFont="1" applyAlignment="1">
      <alignment vertical="top"/>
    </xf>
    <xf numFmtId="166" fontId="73" fillId="0" borderId="0" xfId="42" applyNumberFormat="1" applyFont="1"/>
    <xf numFmtId="169" fontId="206" fillId="0" borderId="0" xfId="15" applyNumberFormat="1" applyFont="1" applyAlignment="1">
      <alignment horizontal="right" vertical="top"/>
    </xf>
    <xf numFmtId="169" fontId="16" fillId="6" borderId="22" xfId="42" applyNumberFormat="1" applyFont="1" applyFill="1" applyBorder="1" applyAlignment="1">
      <alignment horizontal="justify" vertical="top"/>
    </xf>
    <xf numFmtId="169" fontId="15" fillId="0" borderId="0" xfId="8" applyNumberFormat="1" applyFont="1" applyAlignment="1">
      <alignment horizontal="right" vertical="top" wrapText="1"/>
    </xf>
    <xf numFmtId="169" fontId="15" fillId="0" borderId="0" xfId="11" applyNumberFormat="1" applyAlignment="1">
      <alignment vertical="top"/>
    </xf>
    <xf numFmtId="166" fontId="47" fillId="0" borderId="0" xfId="42" applyNumberFormat="1" applyFont="1" applyAlignment="1">
      <alignment vertical="top"/>
    </xf>
    <xf numFmtId="0" fontId="116" fillId="0" borderId="0" xfId="46" applyFont="1" applyAlignment="1">
      <alignment vertical="center" wrapText="1" shrinkToFit="1"/>
    </xf>
    <xf numFmtId="0" fontId="114" fillId="34" borderId="0" xfId="46" applyFont="1" applyFill="1" applyAlignment="1">
      <alignment horizontal="left" wrapText="1" shrinkToFit="1"/>
    </xf>
    <xf numFmtId="0" fontId="114" fillId="0" borderId="0" xfId="46" applyFont="1" applyAlignment="1">
      <alignment wrapText="1" shrinkToFit="1"/>
    </xf>
    <xf numFmtId="49" fontId="115" fillId="0" borderId="0" xfId="46" quotePrefix="1" applyNumberFormat="1" applyFont="1" applyAlignment="1">
      <alignment wrapText="1" shrinkToFit="1"/>
    </xf>
    <xf numFmtId="0" fontId="114" fillId="0" borderId="0" xfId="46" applyFont="1" applyAlignment="1">
      <alignment horizontal="left" wrapText="1" shrinkToFit="1"/>
    </xf>
    <xf numFmtId="4" fontId="114" fillId="0" borderId="0" xfId="46" applyNumberFormat="1" applyFont="1" applyAlignment="1">
      <alignment horizontal="left" wrapText="1" shrinkToFit="1"/>
    </xf>
    <xf numFmtId="49" fontId="207" fillId="0" borderId="0" xfId="46" applyNumberFormat="1" applyFont="1" applyAlignment="1">
      <alignment horizontal="left" vertical="center" wrapText="1" shrinkToFit="1"/>
    </xf>
    <xf numFmtId="0" fontId="113" fillId="0" borderId="0" xfId="46" applyFont="1" applyAlignment="1">
      <alignment wrapText="1" shrinkToFit="1"/>
    </xf>
    <xf numFmtId="49" fontId="115" fillId="0" borderId="0" xfId="46" quotePrefix="1" applyNumberFormat="1" applyFont="1" applyAlignment="1">
      <alignment horizontal="left" vertical="top" wrapText="1" shrinkToFit="1"/>
    </xf>
    <xf numFmtId="0" fontId="113" fillId="0" borderId="0" xfId="46" applyFont="1" applyAlignment="1">
      <alignment horizontal="left" vertical="top" wrapText="1" shrinkToFit="1"/>
    </xf>
    <xf numFmtId="2" fontId="113" fillId="0" borderId="0" xfId="46" applyNumberFormat="1" applyFont="1" applyAlignment="1">
      <alignment horizontal="center" vertical="center" wrapText="1" shrinkToFit="1"/>
    </xf>
    <xf numFmtId="4" fontId="113" fillId="0" borderId="0" xfId="46" applyNumberFormat="1" applyFont="1" applyAlignment="1">
      <alignment horizontal="center" vertical="center" wrapText="1" shrinkToFit="1"/>
    </xf>
    <xf numFmtId="0" fontId="114" fillId="0" borderId="0" xfId="46" applyFont="1" applyAlignment="1">
      <alignment vertical="center" wrapText="1" shrinkToFit="1"/>
    </xf>
    <xf numFmtId="49" fontId="115" fillId="0" borderId="0" xfId="46" quotePrefix="1" applyNumberFormat="1" applyFont="1" applyAlignment="1">
      <alignment horizontal="left" vertical="center" wrapText="1" shrinkToFit="1"/>
    </xf>
    <xf numFmtId="2" fontId="113" fillId="0" borderId="0" xfId="46" applyNumberFormat="1" applyFont="1" applyAlignment="1">
      <alignment horizontal="left" vertical="top" wrapText="1" shrinkToFit="1"/>
    </xf>
    <xf numFmtId="0" fontId="113" fillId="0" borderId="0" xfId="46" applyFont="1" applyAlignment="1">
      <alignment horizontal="left" wrapText="1" shrinkToFit="1"/>
    </xf>
    <xf numFmtId="4" fontId="113" fillId="0" borderId="0" xfId="46" applyNumberFormat="1" applyFont="1" applyAlignment="1">
      <alignment horizontal="left" wrapText="1" shrinkToFit="1"/>
    </xf>
    <xf numFmtId="49" fontId="115" fillId="0" borderId="0" xfId="46" applyNumberFormat="1" applyFont="1" applyAlignment="1">
      <alignment vertical="top" wrapText="1" shrinkToFit="1"/>
    </xf>
    <xf numFmtId="0" fontId="114" fillId="0" borderId="0" xfId="46" applyFont="1" applyAlignment="1">
      <alignment horizontal="left" vertical="top" wrapText="1" shrinkToFit="1"/>
    </xf>
    <xf numFmtId="0" fontId="113" fillId="0" borderId="0" xfId="46" applyFont="1" applyAlignment="1">
      <alignment horizontal="center" vertical="center" wrapText="1" shrinkToFit="1"/>
    </xf>
    <xf numFmtId="0" fontId="116" fillId="0" borderId="0" xfId="46" applyFont="1" applyAlignment="1">
      <alignment horizontal="left" vertical="top" wrapText="1" shrinkToFit="1"/>
    </xf>
    <xf numFmtId="4" fontId="113" fillId="0" borderId="0" xfId="46" applyNumberFormat="1" applyFont="1" applyAlignment="1">
      <alignment wrapText="1" shrinkToFit="1"/>
    </xf>
    <xf numFmtId="0" fontId="114" fillId="0" borderId="0" xfId="46" applyFont="1" applyAlignment="1">
      <alignment horizontal="left" vertical="center" wrapText="1" shrinkToFit="1"/>
    </xf>
    <xf numFmtId="49" fontId="115" fillId="0" borderId="0" xfId="46" applyNumberFormat="1" applyFont="1" applyAlignment="1">
      <alignment wrapText="1" shrinkToFit="1"/>
    </xf>
    <xf numFmtId="49" fontId="116" fillId="0" borderId="6" xfId="46" applyNumberFormat="1" applyFont="1" applyBorder="1" applyAlignment="1">
      <alignment horizontal="left" vertical="center" wrapText="1" shrinkToFit="1"/>
    </xf>
    <xf numFmtId="4" fontId="116" fillId="0" borderId="6" xfId="46" applyNumberFormat="1" applyFont="1" applyBorder="1" applyAlignment="1">
      <alignment horizontal="center" vertical="center" wrapText="1" shrinkToFit="1"/>
    </xf>
    <xf numFmtId="49" fontId="115" fillId="35" borderId="5" xfId="46" quotePrefix="1" applyNumberFormat="1" applyFont="1" applyFill="1" applyBorder="1" applyAlignment="1">
      <alignment wrapText="1" shrinkToFit="1"/>
    </xf>
    <xf numFmtId="0" fontId="114" fillId="35" borderId="22" xfId="46" applyFont="1" applyFill="1" applyBorder="1" applyAlignment="1">
      <alignment horizontal="left" wrapText="1" shrinkToFit="1"/>
    </xf>
    <xf numFmtId="0" fontId="114" fillId="16" borderId="6" xfId="46" applyFont="1" applyFill="1" applyBorder="1" applyAlignment="1">
      <alignment horizontal="left" wrapText="1" shrinkToFit="1"/>
    </xf>
    <xf numFmtId="0" fontId="113" fillId="0" borderId="6" xfId="46" applyFont="1" applyBorder="1" applyAlignment="1">
      <alignment horizontal="left" vertical="top" wrapText="1" shrinkToFit="1"/>
    </xf>
    <xf numFmtId="2" fontId="113" fillId="0" borderId="6" xfId="46" applyNumberFormat="1" applyFont="1" applyBorder="1" applyAlignment="1">
      <alignment horizontal="center" vertical="center" wrapText="1" shrinkToFit="1"/>
    </xf>
    <xf numFmtId="4" fontId="113" fillId="0" borderId="6" xfId="46" applyNumberFormat="1" applyFont="1" applyBorder="1" applyAlignment="1">
      <alignment horizontal="center" vertical="center" wrapText="1" shrinkToFit="1"/>
    </xf>
    <xf numFmtId="0" fontId="114" fillId="0" borderId="6" xfId="46" applyFont="1" applyBorder="1" applyAlignment="1">
      <alignment horizontal="left" vertical="top" wrapText="1" shrinkToFit="1"/>
    </xf>
    <xf numFmtId="0" fontId="116" fillId="0" borderId="6" xfId="46" applyFont="1" applyBorder="1" applyAlignment="1">
      <alignment horizontal="left" vertical="top" wrapText="1" shrinkToFit="1"/>
    </xf>
    <xf numFmtId="0" fontId="113" fillId="0" borderId="6" xfId="46" applyFont="1" applyBorder="1" applyAlignment="1">
      <alignment horizontal="left" vertical="center" wrapText="1" shrinkToFit="1"/>
    </xf>
    <xf numFmtId="0" fontId="114" fillId="0" borderId="6" xfId="46" applyFont="1" applyBorder="1" applyAlignment="1">
      <alignment horizontal="left" vertical="center" wrapText="1" shrinkToFit="1"/>
    </xf>
    <xf numFmtId="0" fontId="116" fillId="0" borderId="6" xfId="46" applyFont="1" applyBorder="1" applyAlignment="1">
      <alignment horizontal="left" vertical="center" wrapText="1" shrinkToFit="1"/>
    </xf>
    <xf numFmtId="0" fontId="114" fillId="22" borderId="6" xfId="46" applyFont="1" applyFill="1" applyBorder="1" applyAlignment="1">
      <alignment horizontal="left" wrapText="1" shrinkToFit="1"/>
    </xf>
    <xf numFmtId="0" fontId="113" fillId="22" borderId="6" xfId="46" applyFont="1" applyFill="1" applyBorder="1" applyAlignment="1">
      <alignment horizontal="left" wrapText="1" shrinkToFit="1"/>
    </xf>
    <xf numFmtId="4" fontId="113" fillId="22" borderId="6" xfId="46" applyNumberFormat="1" applyFont="1" applyFill="1" applyBorder="1" applyAlignment="1">
      <alignment horizontal="left" wrapText="1" shrinkToFit="1"/>
    </xf>
    <xf numFmtId="4" fontId="113" fillId="22" borderId="6" xfId="46" applyNumberFormat="1" applyFont="1" applyFill="1" applyBorder="1" applyAlignment="1">
      <alignment horizontal="center" vertical="center" wrapText="1" shrinkToFit="1"/>
    </xf>
    <xf numFmtId="0" fontId="113" fillId="0" borderId="6" xfId="46" applyFont="1" applyBorder="1" applyAlignment="1">
      <alignment horizontal="center" vertical="center" wrapText="1" shrinkToFit="1"/>
    </xf>
    <xf numFmtId="0" fontId="114" fillId="22" borderId="6" xfId="46" applyFont="1" applyFill="1" applyBorder="1" applyAlignment="1">
      <alignment horizontal="left" vertical="top" wrapText="1" shrinkToFit="1"/>
    </xf>
    <xf numFmtId="0" fontId="113" fillId="22" borderId="6" xfId="46" applyFont="1" applyFill="1" applyBorder="1" applyAlignment="1">
      <alignment horizontal="center" vertical="center" wrapText="1" shrinkToFit="1"/>
    </xf>
    <xf numFmtId="0" fontId="117" fillId="0" borderId="6" xfId="46" applyFont="1" applyBorder="1" applyAlignment="1">
      <alignment horizontal="left" vertical="top" wrapText="1" shrinkToFit="1"/>
    </xf>
    <xf numFmtId="0" fontId="114" fillId="0" borderId="6" xfId="46" applyFont="1" applyBorder="1" applyAlignment="1">
      <alignment horizontal="left" wrapText="1" shrinkToFit="1"/>
    </xf>
    <xf numFmtId="0" fontId="117" fillId="0" borderId="6" xfId="46" applyFont="1" applyBorder="1" applyAlignment="1">
      <alignment wrapText="1" shrinkToFit="1"/>
    </xf>
    <xf numFmtId="2" fontId="121" fillId="0" borderId="6" xfId="46" applyNumberFormat="1" applyFont="1" applyBorder="1" applyAlignment="1">
      <alignment horizontal="center" wrapText="1" shrinkToFit="1"/>
    </xf>
    <xf numFmtId="0" fontId="114" fillId="0" borderId="6" xfId="46" applyFont="1" applyBorder="1" applyAlignment="1">
      <alignment wrapText="1" shrinkToFit="1"/>
    </xf>
    <xf numFmtId="0" fontId="114" fillId="22" borderId="6" xfId="46" applyFont="1" applyFill="1" applyBorder="1" applyAlignment="1">
      <alignment horizontal="left" vertical="center" wrapText="1" shrinkToFit="1"/>
    </xf>
    <xf numFmtId="0" fontId="203" fillId="0" borderId="6" xfId="46" applyFont="1" applyBorder="1" applyAlignment="1">
      <alignment horizontal="left" vertical="center" wrapText="1" shrinkToFit="1"/>
    </xf>
    <xf numFmtId="0" fontId="114" fillId="16" borderId="5" xfId="46" applyFont="1" applyFill="1" applyBorder="1" applyAlignment="1">
      <alignment horizontal="left" vertical="top" wrapText="1" shrinkToFit="1"/>
    </xf>
    <xf numFmtId="0" fontId="113" fillId="16" borderId="22" xfId="46" applyFont="1" applyFill="1" applyBorder="1" applyAlignment="1">
      <alignment horizontal="center" vertical="center" wrapText="1" shrinkToFit="1"/>
    </xf>
    <xf numFmtId="4" fontId="113" fillId="16" borderId="22" xfId="46" applyNumberFormat="1" applyFont="1" applyFill="1" applyBorder="1" applyAlignment="1">
      <alignment horizontal="center" vertical="center" wrapText="1" shrinkToFit="1"/>
    </xf>
    <xf numFmtId="49" fontId="112" fillId="34" borderId="0" xfId="46" quotePrefix="1" applyNumberFormat="1" applyFont="1" applyFill="1" applyAlignment="1">
      <alignment wrapText="1" shrinkToFit="1"/>
    </xf>
    <xf numFmtId="169" fontId="114" fillId="34" borderId="0" xfId="46" applyNumberFormat="1" applyFont="1" applyFill="1" applyAlignment="1">
      <alignment horizontal="left" wrapText="1" shrinkToFit="1"/>
    </xf>
    <xf numFmtId="169" fontId="114" fillId="0" borderId="0" xfId="46" applyNumberFormat="1" applyFont="1" applyAlignment="1">
      <alignment horizontal="left" wrapText="1" shrinkToFit="1"/>
    </xf>
    <xf numFmtId="169" fontId="114" fillId="0" borderId="0" xfId="46" applyNumberFormat="1" applyFont="1" applyAlignment="1">
      <alignment horizontal="center" wrapText="1" shrinkToFit="1"/>
    </xf>
    <xf numFmtId="169" fontId="116" fillId="0" borderId="6" xfId="46" applyNumberFormat="1" applyFont="1" applyBorder="1" applyAlignment="1">
      <alignment horizontal="center" vertical="center" wrapText="1" shrinkToFit="1"/>
    </xf>
    <xf numFmtId="169" fontId="114" fillId="35" borderId="22" xfId="46" applyNumberFormat="1" applyFont="1" applyFill="1" applyBorder="1" applyAlignment="1">
      <alignment horizontal="left" wrapText="1" shrinkToFit="1"/>
    </xf>
    <xf numFmtId="169" fontId="114" fillId="35" borderId="8" xfId="46" applyNumberFormat="1" applyFont="1" applyFill="1" applyBorder="1" applyAlignment="1">
      <alignment horizontal="left" wrapText="1" shrinkToFit="1"/>
    </xf>
    <xf numFmtId="169" fontId="114" fillId="16" borderId="6" xfId="46" applyNumberFormat="1" applyFont="1" applyFill="1" applyBorder="1" applyAlignment="1">
      <alignment horizontal="left" wrapText="1" shrinkToFit="1"/>
    </xf>
    <xf numFmtId="169" fontId="114" fillId="16" borderId="6" xfId="46" applyNumberFormat="1" applyFont="1" applyFill="1" applyBorder="1" applyAlignment="1">
      <alignment horizontal="center" wrapText="1" shrinkToFit="1"/>
    </xf>
    <xf numFmtId="169" fontId="113" fillId="0" borderId="6" xfId="46" applyNumberFormat="1" applyFont="1" applyBorder="1" applyAlignment="1">
      <alignment horizontal="center" vertical="center" wrapText="1" shrinkToFit="1"/>
    </xf>
    <xf numFmtId="169" fontId="113" fillId="0" borderId="0" xfId="46" applyNumberFormat="1" applyFont="1" applyAlignment="1">
      <alignment horizontal="center" vertical="center" wrapText="1" shrinkToFit="1"/>
    </xf>
    <xf numFmtId="169" fontId="114" fillId="0" borderId="0" xfId="46" applyNumberFormat="1" applyFont="1" applyAlignment="1">
      <alignment horizontal="center" vertical="center" wrapText="1" shrinkToFit="1"/>
    </xf>
    <xf numFmtId="169" fontId="113" fillId="16" borderId="6" xfId="46" applyNumberFormat="1" applyFont="1" applyFill="1" applyBorder="1" applyAlignment="1">
      <alignment horizontal="center" vertical="center" wrapText="1" shrinkToFit="1"/>
    </xf>
    <xf numFmtId="169" fontId="113" fillId="0" borderId="0" xfId="46" applyNumberFormat="1" applyFont="1" applyAlignment="1">
      <alignment horizontal="left" wrapText="1" shrinkToFit="1"/>
    </xf>
    <xf numFmtId="169" fontId="113" fillId="22" borderId="6" xfId="46" applyNumberFormat="1" applyFont="1" applyFill="1" applyBorder="1" applyAlignment="1">
      <alignment horizontal="left" wrapText="1" shrinkToFit="1"/>
    </xf>
    <xf numFmtId="169" fontId="113" fillId="22" borderId="6" xfId="46" applyNumberFormat="1" applyFont="1" applyFill="1" applyBorder="1" applyAlignment="1">
      <alignment horizontal="center" vertical="center" wrapText="1" shrinkToFit="1"/>
    </xf>
    <xf numFmtId="169" fontId="114" fillId="0" borderId="6" xfId="46" applyNumberFormat="1" applyFont="1" applyBorder="1" applyAlignment="1">
      <alignment horizontal="center" vertical="center" wrapText="1" shrinkToFit="1"/>
    </xf>
    <xf numFmtId="169" fontId="202" fillId="0" borderId="6" xfId="46" applyNumberFormat="1" applyFont="1" applyBorder="1" applyAlignment="1">
      <alignment horizontal="center" vertical="center" wrapText="1" shrinkToFit="1"/>
    </xf>
    <xf numFmtId="169" fontId="113" fillId="16" borderId="22" xfId="46" applyNumberFormat="1" applyFont="1" applyFill="1" applyBorder="1" applyAlignment="1">
      <alignment horizontal="center" vertical="center" wrapText="1" shrinkToFit="1"/>
    </xf>
    <xf numFmtId="169" fontId="114" fillId="16" borderId="8" xfId="46" applyNumberFormat="1" applyFont="1" applyFill="1" applyBorder="1" applyAlignment="1">
      <alignment horizontal="center" vertical="center" wrapText="1" shrinkToFit="1"/>
    </xf>
    <xf numFmtId="169" fontId="113" fillId="0" borderId="0" xfId="46" applyNumberFormat="1" applyFont="1" applyAlignment="1">
      <alignment wrapText="1" shrinkToFit="1"/>
    </xf>
    <xf numFmtId="169" fontId="113" fillId="0" borderId="0" xfId="46" applyNumberFormat="1" applyFont="1" applyAlignment="1">
      <alignment horizontal="center" wrapText="1" shrinkToFit="1"/>
    </xf>
    <xf numFmtId="0" fontId="119" fillId="0" borderId="0" xfId="46" applyFont="1" applyAlignment="1">
      <alignment horizontal="justify" vertical="center" shrinkToFit="1"/>
    </xf>
    <xf numFmtId="0" fontId="120" fillId="0" borderId="0" xfId="46" applyFont="1" applyAlignment="1">
      <alignment shrinkToFit="1"/>
    </xf>
    <xf numFmtId="169" fontId="120" fillId="0" borderId="0" xfId="46" applyNumberFormat="1" applyFont="1" applyAlignment="1">
      <alignment shrinkToFit="1"/>
    </xf>
    <xf numFmtId="169" fontId="113" fillId="16" borderId="6" xfId="46" applyNumberFormat="1" applyFont="1" applyFill="1" applyBorder="1" applyAlignment="1" applyProtection="1">
      <alignment horizontal="center" vertical="center" wrapText="1" shrinkToFit="1"/>
      <protection locked="0"/>
    </xf>
    <xf numFmtId="169" fontId="202" fillId="16" borderId="6" xfId="46" applyNumberFormat="1" applyFont="1" applyFill="1" applyBorder="1" applyAlignment="1" applyProtection="1">
      <alignment horizontal="center" vertical="center" wrapText="1" shrinkToFit="1"/>
      <protection locked="0"/>
    </xf>
    <xf numFmtId="0" fontId="208" fillId="0" borderId="21" xfId="0" applyFont="1" applyBorder="1"/>
    <xf numFmtId="0" fontId="208" fillId="0" borderId="24" xfId="0" applyFont="1" applyBorder="1"/>
    <xf numFmtId="0" fontId="7" fillId="22" borderId="21" xfId="0" applyFont="1" applyFill="1" applyBorder="1" applyAlignment="1" applyProtection="1">
      <alignment horizontal="left"/>
      <protection locked="0"/>
    </xf>
    <xf numFmtId="0" fontId="7" fillId="22" borderId="24" xfId="0" applyFont="1" applyFill="1" applyBorder="1" applyAlignment="1" applyProtection="1">
      <alignment horizontal="left"/>
      <protection locked="0"/>
    </xf>
    <xf numFmtId="0" fontId="181" fillId="19" borderId="0" xfId="24" applyFont="1" applyFill="1" applyAlignment="1">
      <alignment horizontal="center" vertical="top" wrapText="1"/>
    </xf>
    <xf numFmtId="0" fontId="125" fillId="0" borderId="30" xfId="24" applyFont="1" applyBorder="1" applyAlignment="1">
      <alignment horizontal="justify" vertical="top" wrapText="1"/>
    </xf>
    <xf numFmtId="0" fontId="126" fillId="0" borderId="27" xfId="24" applyFont="1" applyBorder="1"/>
    <xf numFmtId="0" fontId="126" fillId="0" borderId="31" xfId="24" applyFont="1" applyBorder="1"/>
    <xf numFmtId="0" fontId="159" fillId="0" borderId="0" xfId="24" applyFont="1" applyAlignment="1">
      <alignment horizontal="left" vertical="top" wrapText="1"/>
    </xf>
    <xf numFmtId="0" fontId="138" fillId="36" borderId="5" xfId="27" applyFont="1" applyFill="1" applyBorder="1"/>
    <xf numFmtId="0" fontId="138" fillId="36" borderId="22" xfId="27" applyFont="1" applyFill="1" applyBorder="1"/>
    <xf numFmtId="0" fontId="138" fillId="36" borderId="8" xfId="27" applyFont="1" applyFill="1" applyBorder="1"/>
    <xf numFmtId="0" fontId="128" fillId="0" borderId="0" xfId="24" applyFont="1" applyAlignment="1">
      <alignment vertical="top" wrapText="1"/>
    </xf>
    <xf numFmtId="0" fontId="125" fillId="0" borderId="5" xfId="24" applyFont="1" applyBorder="1" applyAlignment="1">
      <alignment horizontal="justify" vertical="top" wrapText="1"/>
    </xf>
    <xf numFmtId="0" fontId="126" fillId="0" borderId="22" xfId="24" applyFont="1" applyBorder="1"/>
    <xf numFmtId="0" fontId="126" fillId="0" borderId="8" xfId="24" applyFont="1" applyBorder="1"/>
    <xf numFmtId="0" fontId="200" fillId="0" borderId="5" xfId="24" applyFont="1" applyBorder="1" applyAlignment="1">
      <alignment horizontal="left" vertical="top" wrapText="1"/>
    </xf>
    <xf numFmtId="0" fontId="200" fillId="0" borderId="22" xfId="24" applyFont="1" applyBorder="1" applyAlignment="1">
      <alignment horizontal="left" vertical="top" wrapText="1"/>
    </xf>
    <xf numFmtId="0" fontId="200" fillId="0" borderId="8" xfId="24" applyFont="1" applyBorder="1" applyAlignment="1">
      <alignment horizontal="left" vertical="top" wrapText="1"/>
    </xf>
    <xf numFmtId="0" fontId="63" fillId="0" borderId="0" xfId="24" applyFont="1" applyAlignment="1">
      <alignment horizontal="left" vertical="top" wrapText="1"/>
    </xf>
    <xf numFmtId="0" fontId="128" fillId="0" borderId="0" xfId="24" applyFont="1" applyAlignment="1">
      <alignment horizontal="left" vertical="top" wrapText="1"/>
    </xf>
    <xf numFmtId="0" fontId="184" fillId="19" borderId="0" xfId="24" applyFont="1" applyFill="1" applyAlignment="1">
      <alignment horizontal="center" vertical="top" wrapText="1"/>
    </xf>
    <xf numFmtId="0" fontId="156" fillId="0" borderId="23" xfId="24" applyFont="1" applyBorder="1" applyAlignment="1">
      <alignment horizontal="justify" vertical="top" wrapText="1"/>
    </xf>
    <xf numFmtId="0" fontId="156" fillId="0" borderId="24" xfId="24" applyFont="1" applyBorder="1"/>
    <xf numFmtId="0" fontId="156" fillId="0" borderId="25" xfId="24" applyFont="1" applyBorder="1"/>
    <xf numFmtId="0" fontId="126" fillId="0" borderId="32" xfId="24" applyFont="1" applyBorder="1" applyAlignment="1">
      <alignment horizontal="justify" vertical="top" wrapText="1"/>
    </xf>
    <xf numFmtId="0" fontId="126" fillId="0" borderId="0" xfId="24" applyFont="1"/>
    <xf numFmtId="0" fontId="126" fillId="0" borderId="9" xfId="24" applyFont="1" applyBorder="1"/>
    <xf numFmtId="0" fontId="126" fillId="0" borderId="23" xfId="24" applyFont="1" applyBorder="1" applyAlignment="1">
      <alignment horizontal="justify" vertical="top" wrapText="1"/>
    </xf>
    <xf numFmtId="0" fontId="126" fillId="0" borderId="24" xfId="24" applyFont="1" applyBorder="1"/>
    <xf numFmtId="0" fontId="126" fillId="0" borderId="25" xfId="24" applyFont="1" applyBorder="1"/>
    <xf numFmtId="0" fontId="200" fillId="0" borderId="30" xfId="24" applyFont="1" applyBorder="1" applyAlignment="1">
      <alignment horizontal="justify" vertical="top" wrapText="1"/>
    </xf>
    <xf numFmtId="0" fontId="156" fillId="0" borderId="27" xfId="24" applyFont="1" applyBorder="1"/>
    <xf numFmtId="0" fontId="156" fillId="0" borderId="31" xfId="24" applyFont="1" applyBorder="1"/>
    <xf numFmtId="0" fontId="126" fillId="0" borderId="32" xfId="24" applyFont="1" applyBorder="1" applyAlignment="1">
      <alignment horizontal="left" vertical="top" wrapText="1"/>
    </xf>
    <xf numFmtId="0" fontId="126" fillId="0" borderId="0" xfId="24" applyFont="1" applyAlignment="1">
      <alignment horizontal="left" wrapText="1"/>
    </xf>
    <xf numFmtId="0" fontId="126" fillId="0" borderId="9" xfId="24" applyFont="1" applyBorder="1" applyAlignment="1">
      <alignment horizontal="left" wrapText="1"/>
    </xf>
    <xf numFmtId="0" fontId="126" fillId="0" borderId="23" xfId="24" applyFont="1" applyBorder="1" applyAlignment="1">
      <alignment horizontal="left" vertical="top" wrapText="1"/>
    </xf>
    <xf numFmtId="0" fontId="126" fillId="0" borderId="24" xfId="24" applyFont="1" applyBorder="1" applyAlignment="1">
      <alignment horizontal="left" wrapText="1"/>
    </xf>
    <xf numFmtId="0" fontId="126" fillId="0" borderId="25" xfId="24" applyFont="1" applyBorder="1" applyAlignment="1">
      <alignment horizontal="left" wrapText="1"/>
    </xf>
    <xf numFmtId="0" fontId="135" fillId="0" borderId="0" xfId="24" applyFont="1" applyAlignment="1">
      <alignment horizontal="center" wrapText="1"/>
    </xf>
    <xf numFmtId="0" fontId="125" fillId="0" borderId="30" xfId="24" applyFont="1" applyBorder="1" applyAlignment="1">
      <alignment horizontal="left" vertical="top" wrapText="1"/>
    </xf>
    <xf numFmtId="0" fontId="126" fillId="0" borderId="27" xfId="24" applyFont="1" applyBorder="1" applyAlignment="1">
      <alignment horizontal="left" wrapText="1"/>
    </xf>
    <xf numFmtId="0" fontId="126" fillId="0" borderId="31" xfId="24" applyFont="1" applyBorder="1" applyAlignment="1">
      <alignment horizontal="left" wrapText="1"/>
    </xf>
    <xf numFmtId="0" fontId="125" fillId="0" borderId="32" xfId="24" applyFont="1" applyBorder="1" applyAlignment="1">
      <alignment horizontal="left" vertical="top" wrapText="1"/>
    </xf>
    <xf numFmtId="0" fontId="56" fillId="0" borderId="6" xfId="27" applyFont="1" applyBorder="1" applyAlignment="1">
      <alignment horizontal="left" vertical="top" wrapText="1"/>
    </xf>
    <xf numFmtId="0" fontId="128" fillId="0" borderId="30" xfId="24" applyFont="1" applyBorder="1" applyAlignment="1">
      <alignment horizontal="justify" vertical="top" wrapText="1"/>
    </xf>
    <xf numFmtId="0" fontId="56" fillId="0" borderId="27" xfId="24" applyFont="1" applyBorder="1" applyAlignment="1">
      <alignment wrapText="1"/>
    </xf>
    <xf numFmtId="0" fontId="56" fillId="0" borderId="31" xfId="24" applyFont="1" applyBorder="1" applyAlignment="1">
      <alignment wrapText="1"/>
    </xf>
    <xf numFmtId="0" fontId="56" fillId="0" borderId="32" xfId="24" applyFont="1" applyBorder="1" applyAlignment="1">
      <alignment horizontal="justify" vertical="top" wrapText="1"/>
    </xf>
    <xf numFmtId="0" fontId="56" fillId="0" borderId="0" xfId="24" applyFont="1" applyAlignment="1">
      <alignment wrapText="1"/>
    </xf>
    <xf numFmtId="0" fontId="56" fillId="0" borderId="9" xfId="24" applyFont="1" applyBorder="1" applyAlignment="1">
      <alignment wrapText="1"/>
    </xf>
    <xf numFmtId="0" fontId="56" fillId="0" borderId="23" xfId="24" applyFont="1" applyBorder="1" applyAlignment="1">
      <alignment horizontal="justify" vertical="top" wrapText="1"/>
    </xf>
    <xf numFmtId="0" fontId="56" fillId="0" borderId="24" xfId="24" applyFont="1" applyBorder="1" applyAlignment="1">
      <alignment wrapText="1"/>
    </xf>
    <xf numFmtId="0" fontId="56" fillId="0" borderId="25" xfId="24" applyFont="1" applyBorder="1" applyAlignment="1">
      <alignment wrapText="1"/>
    </xf>
    <xf numFmtId="0" fontId="126" fillId="0" borderId="0" xfId="24" applyFont="1" applyAlignment="1">
      <alignment horizontal="left" vertical="top" wrapText="1"/>
    </xf>
    <xf numFmtId="0" fontId="184" fillId="0" borderId="0" xfId="24" applyFont="1" applyAlignment="1">
      <alignment horizontal="center" vertical="top" wrapText="1"/>
    </xf>
    <xf numFmtId="0" fontId="156" fillId="0" borderId="0" xfId="24" applyFont="1" applyAlignment="1">
      <alignment horizontal="left" vertical="top" wrapText="1"/>
    </xf>
    <xf numFmtId="0" fontId="197" fillId="0" borderId="30" xfId="24" applyFont="1" applyBorder="1" applyAlignment="1">
      <alignment horizontal="justify" vertical="top" wrapText="1"/>
    </xf>
    <xf numFmtId="0" fontId="126" fillId="0" borderId="27" xfId="24" applyFont="1" applyBorder="1" applyAlignment="1">
      <alignment horizontal="justify" wrapText="1"/>
    </xf>
    <xf numFmtId="0" fontId="126" fillId="0" borderId="31" xfId="24" applyFont="1" applyBorder="1" applyAlignment="1">
      <alignment horizontal="justify" wrapText="1"/>
    </xf>
    <xf numFmtId="0" fontId="125" fillId="0" borderId="32" xfId="24" applyFont="1" applyBorder="1" applyAlignment="1">
      <alignment horizontal="justify" vertical="top" wrapText="1"/>
    </xf>
    <xf numFmtId="0" fontId="126" fillId="0" borderId="0" xfId="24" applyFont="1" applyAlignment="1">
      <alignment wrapText="1"/>
    </xf>
    <xf numFmtId="0" fontId="126" fillId="0" borderId="9" xfId="24" applyFont="1" applyBorder="1" applyAlignment="1">
      <alignment wrapText="1"/>
    </xf>
    <xf numFmtId="49" fontId="156" fillId="0" borderId="5" xfId="31" applyNumberFormat="1" applyFont="1" applyBorder="1" applyAlignment="1">
      <alignment horizontal="left" vertical="top" wrapText="1"/>
    </xf>
    <xf numFmtId="0" fontId="156" fillId="0" borderId="22" xfId="24" applyFont="1" applyBorder="1"/>
    <xf numFmtId="0" fontId="156" fillId="0" borderId="8" xfId="24" applyFont="1" applyBorder="1"/>
    <xf numFmtId="0" fontId="184" fillId="19" borderId="32" xfId="24" applyFont="1" applyFill="1" applyBorder="1" applyAlignment="1">
      <alignment horizontal="center" vertical="top" wrapText="1"/>
    </xf>
    <xf numFmtId="0" fontId="128" fillId="0" borderId="0" xfId="33" applyFont="1" applyAlignment="1">
      <alignment wrapText="1"/>
    </xf>
    <xf numFmtId="0" fontId="126" fillId="0" borderId="0" xfId="24" applyFont="1" applyAlignment="1">
      <alignment vertical="top"/>
    </xf>
    <xf numFmtId="0" fontId="126" fillId="0" borderId="9" xfId="24" applyFont="1" applyBorder="1" applyAlignment="1">
      <alignment vertical="top"/>
    </xf>
    <xf numFmtId="0" fontId="126" fillId="0" borderId="27" xfId="24" applyFont="1" applyBorder="1" applyAlignment="1">
      <alignment vertical="top"/>
    </xf>
    <xf numFmtId="0" fontId="126" fillId="0" borderId="31" xfId="24" applyFont="1" applyBorder="1" applyAlignment="1">
      <alignment vertical="top"/>
    </xf>
    <xf numFmtId="0" fontId="126" fillId="0" borderId="32" xfId="35" applyFont="1" applyBorder="1" applyAlignment="1">
      <alignment horizontal="left" vertical="top" wrapText="1"/>
    </xf>
    <xf numFmtId="0" fontId="126" fillId="0" borderId="0" xfId="35" applyFont="1" applyAlignment="1">
      <alignment horizontal="left" vertical="top" wrapText="1"/>
    </xf>
    <xf numFmtId="0" fontId="126" fillId="0" borderId="9" xfId="35" applyFont="1" applyBorder="1" applyAlignment="1">
      <alignment horizontal="left" vertical="top" wrapText="1"/>
    </xf>
    <xf numFmtId="0" fontId="126" fillId="0" borderId="23" xfId="35" applyFont="1" applyBorder="1" applyAlignment="1">
      <alignment horizontal="left" vertical="top" wrapText="1"/>
    </xf>
    <xf numFmtId="0" fontId="126" fillId="0" borderId="24" xfId="35" applyFont="1" applyBorder="1" applyAlignment="1">
      <alignment horizontal="left" vertical="top" wrapText="1"/>
    </xf>
    <xf numFmtId="0" fontId="126" fillId="0" borderId="25" xfId="35" applyFont="1" applyBorder="1" applyAlignment="1">
      <alignment horizontal="left" vertical="top" wrapText="1"/>
    </xf>
    <xf numFmtId="0" fontId="126" fillId="0" borderId="0" xfId="24" applyFont="1" applyAlignment="1">
      <alignment horizontal="justify" vertical="top"/>
    </xf>
    <xf numFmtId="0" fontId="126" fillId="0" borderId="9" xfId="24" applyFont="1" applyBorder="1" applyAlignment="1">
      <alignment horizontal="justify" vertical="top"/>
    </xf>
    <xf numFmtId="0" fontId="126" fillId="0" borderId="24" xfId="24" applyFont="1" applyBorder="1" applyAlignment="1">
      <alignment horizontal="left" vertical="top" wrapText="1"/>
    </xf>
    <xf numFmtId="0" fontId="126" fillId="0" borderId="25" xfId="24" applyFont="1" applyBorder="1" applyAlignment="1">
      <alignment horizontal="left" vertical="top" wrapText="1"/>
    </xf>
    <xf numFmtId="0" fontId="143" fillId="0" borderId="0" xfId="24" applyFont="1" applyAlignment="1">
      <alignment horizontal="left" vertical="top" wrapText="1"/>
    </xf>
    <xf numFmtId="0" fontId="56" fillId="0" borderId="30" xfId="24" applyFont="1" applyBorder="1" applyAlignment="1">
      <alignment horizontal="justify" vertical="top" wrapText="1"/>
    </xf>
    <xf numFmtId="0" fontId="56" fillId="0" borderId="27" xfId="24" applyFont="1" applyBorder="1"/>
    <xf numFmtId="0" fontId="56" fillId="0" borderId="31" xfId="24" applyFont="1" applyBorder="1"/>
    <xf numFmtId="0" fontId="56" fillId="0" borderId="0" xfId="24" applyFont="1" applyAlignment="1">
      <alignment horizontal="justify" vertical="top"/>
    </xf>
    <xf numFmtId="0" fontId="56" fillId="0" borderId="9" xfId="24" applyFont="1" applyBorder="1" applyAlignment="1">
      <alignment horizontal="justify" vertical="top"/>
    </xf>
    <xf numFmtId="0" fontId="56" fillId="0" borderId="24" xfId="24" applyFont="1" applyBorder="1" applyAlignment="1">
      <alignment horizontal="justify" vertical="top" wrapText="1"/>
    </xf>
    <xf numFmtId="0" fontId="56" fillId="0" borderId="25" xfId="24" applyFont="1" applyBorder="1" applyAlignment="1">
      <alignment horizontal="justify" vertical="top" wrapText="1"/>
    </xf>
    <xf numFmtId="0" fontId="126" fillId="0" borderId="30" xfId="24" applyFont="1" applyBorder="1" applyAlignment="1">
      <alignment horizontal="justify" vertical="top" wrapText="1"/>
    </xf>
    <xf numFmtId="0" fontId="126" fillId="0" borderId="24" xfId="24" applyFont="1" applyBorder="1" applyAlignment="1">
      <alignment horizontal="justify" vertical="top" wrapText="1"/>
    </xf>
    <xf numFmtId="0" fontId="126" fillId="0" borderId="25" xfId="24" applyFont="1" applyBorder="1" applyAlignment="1">
      <alignment horizontal="justify" vertical="top" wrapText="1"/>
    </xf>
    <xf numFmtId="0" fontId="156" fillId="0" borderId="5" xfId="24" applyFont="1" applyBorder="1" applyAlignment="1">
      <alignment horizontal="justify" vertical="top" wrapText="1"/>
    </xf>
    <xf numFmtId="0" fontId="156" fillId="0" borderId="22" xfId="24" applyFont="1" applyBorder="1" applyAlignment="1">
      <alignment horizontal="justify" vertical="top"/>
    </xf>
    <xf numFmtId="0" fontId="156" fillId="0" borderId="8" xfId="24" applyFont="1" applyBorder="1" applyAlignment="1">
      <alignment horizontal="justify" vertical="top"/>
    </xf>
    <xf numFmtId="0" fontId="186" fillId="0" borderId="0" xfId="24" applyFont="1" applyAlignment="1">
      <alignment horizontal="center" vertical="top" wrapText="1"/>
    </xf>
    <xf numFmtId="0" fontId="126" fillId="0" borderId="30" xfId="24" applyFont="1" applyBorder="1" applyAlignment="1">
      <alignment horizontal="left" vertical="center" wrapText="1"/>
    </xf>
    <xf numFmtId="0" fontId="126" fillId="0" borderId="27" xfId="24" applyFont="1" applyBorder="1" applyAlignment="1">
      <alignment horizontal="left" vertical="center" wrapText="1"/>
    </xf>
    <xf numFmtId="0" fontId="126" fillId="0" borderId="31" xfId="24" applyFont="1" applyBorder="1" applyAlignment="1">
      <alignment horizontal="left" vertical="center" wrapText="1"/>
    </xf>
    <xf numFmtId="0" fontId="126" fillId="0" borderId="32" xfId="24" applyFont="1" applyBorder="1" applyAlignment="1">
      <alignment vertical="top" wrapText="1"/>
    </xf>
    <xf numFmtId="0" fontId="125" fillId="0" borderId="0" xfId="24" applyFont="1" applyAlignment="1">
      <alignment vertical="top" wrapText="1"/>
    </xf>
    <xf numFmtId="0" fontId="125" fillId="0" borderId="9" xfId="24" applyFont="1" applyBorder="1" applyAlignment="1">
      <alignment vertical="top" wrapText="1"/>
    </xf>
    <xf numFmtId="0" fontId="126" fillId="0" borderId="23" xfId="24" applyFont="1" applyBorder="1" applyAlignment="1">
      <alignment vertical="top" wrapText="1"/>
    </xf>
    <xf numFmtId="0" fontId="125" fillId="0" borderId="24" xfId="24" applyFont="1" applyBorder="1" applyAlignment="1">
      <alignment vertical="top" wrapText="1"/>
    </xf>
    <xf numFmtId="0" fontId="125" fillId="0" borderId="25" xfId="24" applyFont="1" applyBorder="1" applyAlignment="1">
      <alignment vertical="top" wrapText="1"/>
    </xf>
    <xf numFmtId="0" fontId="126" fillId="0" borderId="21" xfId="24" applyFont="1" applyBorder="1" applyAlignment="1">
      <alignment horizontal="left" vertical="top" wrapText="1"/>
    </xf>
    <xf numFmtId="3" fontId="140" fillId="0" borderId="32" xfId="24" applyNumberFormat="1" applyFont="1" applyBorder="1" applyAlignment="1">
      <alignment horizontal="justify" vertical="top" wrapText="1"/>
    </xf>
    <xf numFmtId="0" fontId="140" fillId="0" borderId="0" xfId="24" applyFont="1" applyAlignment="1">
      <alignment wrapText="1"/>
    </xf>
    <xf numFmtId="0" fontId="140" fillId="0" borderId="9" xfId="24" applyFont="1" applyBorder="1" applyAlignment="1">
      <alignment wrapText="1"/>
    </xf>
    <xf numFmtId="3" fontId="140" fillId="0" borderId="32" xfId="24" applyNumberFormat="1" applyFont="1" applyBorder="1" applyAlignment="1">
      <alignment horizontal="left" vertical="top" wrapText="1"/>
    </xf>
    <xf numFmtId="3" fontId="140" fillId="0" borderId="0" xfId="24" applyNumberFormat="1" applyFont="1" applyAlignment="1">
      <alignment horizontal="left" vertical="top" wrapText="1"/>
    </xf>
    <xf numFmtId="3" fontId="140" fillId="0" borderId="9" xfId="24" applyNumberFormat="1" applyFont="1" applyBorder="1" applyAlignment="1">
      <alignment horizontal="left" vertical="top" wrapText="1"/>
    </xf>
    <xf numFmtId="3" fontId="126" fillId="0" borderId="32" xfId="24" applyNumberFormat="1" applyFont="1" applyBorder="1" applyAlignment="1">
      <alignment horizontal="justify" vertical="top" wrapText="1"/>
    </xf>
    <xf numFmtId="3" fontId="126" fillId="0" borderId="23" xfId="24" applyNumberFormat="1" applyFont="1" applyBorder="1" applyAlignment="1">
      <alignment horizontal="justify" vertical="top" wrapText="1"/>
    </xf>
    <xf numFmtId="0" fontId="126" fillId="0" borderId="24" xfId="24" applyFont="1" applyBorder="1" applyAlignment="1">
      <alignment wrapText="1"/>
    </xf>
    <xf numFmtId="0" fontId="126" fillId="0" borderId="25" xfId="24" applyFont="1" applyBorder="1" applyAlignment="1">
      <alignment wrapText="1"/>
    </xf>
    <xf numFmtId="0" fontId="169" fillId="0" borderId="0" xfId="24" applyFont="1" applyAlignment="1">
      <alignment horizontal="left" vertical="top" wrapText="1"/>
    </xf>
    <xf numFmtId="0" fontId="56" fillId="0" borderId="0" xfId="24" applyFont="1" applyAlignment="1">
      <alignment horizontal="left" vertical="top" wrapText="1"/>
    </xf>
    <xf numFmtId="0" fontId="147" fillId="0" borderId="21" xfId="27" applyFont="1" applyBorder="1" applyAlignment="1">
      <alignment horizontal="center"/>
    </xf>
    <xf numFmtId="0" fontId="151" fillId="0" borderId="0" xfId="0" applyFont="1" applyAlignment="1">
      <alignment horizontal="left" wrapText="1"/>
    </xf>
    <xf numFmtId="0" fontId="151" fillId="0" borderId="21" xfId="0" applyFont="1" applyBorder="1" applyAlignment="1">
      <alignment horizontal="left" wrapText="1"/>
    </xf>
    <xf numFmtId="0" fontId="56" fillId="0" borderId="0" xfId="27" applyFont="1" applyAlignment="1">
      <alignment horizontal="left" vertical="top" wrapText="1"/>
    </xf>
    <xf numFmtId="0" fontId="125" fillId="0" borderId="0" xfId="24" applyFont="1" applyAlignment="1">
      <alignment horizontal="left" vertical="top" wrapText="1"/>
    </xf>
    <xf numFmtId="0" fontId="56" fillId="0" borderId="0" xfId="27" applyFont="1" applyAlignment="1">
      <alignment wrapText="1"/>
    </xf>
    <xf numFmtId="49" fontId="17" fillId="0" borderId="0" xfId="10" applyNumberFormat="1" applyFont="1" applyAlignment="1">
      <alignment horizontal="center"/>
    </xf>
    <xf numFmtId="49" fontId="17" fillId="0" borderId="7" xfId="10" applyNumberFormat="1" applyFont="1" applyBorder="1" applyAlignment="1">
      <alignment horizontal="center" vertical="top"/>
    </xf>
    <xf numFmtId="49" fontId="21" fillId="0" borderId="7" xfId="10" applyNumberFormat="1" applyFont="1" applyBorder="1" applyAlignment="1">
      <alignment horizontal="center" vertical="top"/>
    </xf>
    <xf numFmtId="166" fontId="23" fillId="3" borderId="22" xfId="4" applyNumberFormat="1" applyFont="1" applyFill="1" applyBorder="1" applyAlignment="1">
      <alignment horizontal="center" vertical="top"/>
    </xf>
    <xf numFmtId="166" fontId="23" fillId="3" borderId="8" xfId="4" applyNumberFormat="1" applyFont="1" applyFill="1" applyBorder="1" applyAlignment="1">
      <alignment horizontal="center" vertical="top"/>
    </xf>
    <xf numFmtId="49" fontId="26" fillId="4" borderId="21" xfId="4" applyNumberFormat="1" applyFont="1" applyFill="1" applyBorder="1" applyAlignment="1">
      <alignment horizontal="center" vertical="center"/>
    </xf>
    <xf numFmtId="0" fontId="24" fillId="5" borderId="10" xfId="4" applyFont="1" applyFill="1" applyBorder="1" applyAlignment="1">
      <alignment horizontal="center" textRotation="90" wrapText="1"/>
    </xf>
    <xf numFmtId="49" fontId="24" fillId="6" borderId="10" xfId="4" applyNumberFormat="1" applyFont="1" applyFill="1" applyBorder="1" applyAlignment="1">
      <alignment horizontal="center" textRotation="90"/>
    </xf>
    <xf numFmtId="49" fontId="24" fillId="7" borderId="10" xfId="4" applyNumberFormat="1" applyFont="1" applyFill="1" applyBorder="1" applyAlignment="1">
      <alignment horizontal="center" vertical="top"/>
    </xf>
    <xf numFmtId="0" fontId="28" fillId="9" borderId="0" xfId="4" applyFont="1" applyFill="1" applyAlignment="1">
      <alignment horizontal="left" vertical="top" wrapText="1"/>
    </xf>
    <xf numFmtId="49" fontId="26" fillId="4" borderId="27" xfId="4" applyNumberFormat="1" applyFont="1" applyFill="1" applyBorder="1" applyAlignment="1">
      <alignment horizontal="center" vertical="center"/>
    </xf>
    <xf numFmtId="0" fontId="28" fillId="10" borderId="0" xfId="4" applyFont="1" applyFill="1" applyAlignment="1">
      <alignment horizontal="left" vertical="top"/>
    </xf>
    <xf numFmtId="0" fontId="28" fillId="19" borderId="20" xfId="4" applyFont="1" applyFill="1" applyBorder="1" applyAlignment="1">
      <alignment horizontal="left" vertical="top" wrapText="1"/>
    </xf>
    <xf numFmtId="166" fontId="23" fillId="3" borderId="5" xfId="4" applyNumberFormat="1" applyFont="1" applyFill="1" applyBorder="1" applyAlignment="1">
      <alignment horizontal="center" vertical="top"/>
    </xf>
    <xf numFmtId="49" fontId="59" fillId="4" borderId="21" xfId="42" applyNumberFormat="1" applyFont="1" applyFill="1" applyBorder="1" applyAlignment="1">
      <alignment horizontal="center" vertical="center"/>
    </xf>
    <xf numFmtId="49" fontId="59" fillId="4" borderId="42" xfId="42" applyNumberFormat="1" applyFont="1" applyFill="1" applyBorder="1" applyAlignment="1">
      <alignment horizontal="center" vertical="center"/>
    </xf>
    <xf numFmtId="0" fontId="24" fillId="5" borderId="38" xfId="4" applyFont="1" applyFill="1" applyBorder="1" applyAlignment="1">
      <alignment horizontal="center" textRotation="90" wrapText="1"/>
    </xf>
    <xf numFmtId="0" fontId="2" fillId="0" borderId="10" xfId="42" applyBorder="1" applyAlignment="1">
      <alignment horizontal="center" textRotation="90" wrapText="1"/>
    </xf>
    <xf numFmtId="49" fontId="24" fillId="6" borderId="38" xfId="4" applyNumberFormat="1" applyFont="1" applyFill="1" applyBorder="1" applyAlignment="1">
      <alignment horizontal="center" textRotation="90"/>
    </xf>
    <xf numFmtId="0" fontId="2" fillId="0" borderId="10" xfId="42" applyBorder="1" applyAlignment="1">
      <alignment horizontal="center" textRotation="90"/>
    </xf>
    <xf numFmtId="49" fontId="24" fillId="7" borderId="38" xfId="4" applyNumberFormat="1" applyFont="1" applyFill="1" applyBorder="1" applyAlignment="1">
      <alignment horizontal="center" vertical="top"/>
    </xf>
    <xf numFmtId="0" fontId="2" fillId="0" borderId="10" xfId="42" applyBorder="1" applyAlignment="1">
      <alignment horizontal="center" vertical="top"/>
    </xf>
    <xf numFmtId="0" fontId="24" fillId="8" borderId="38" xfId="4" applyFont="1" applyFill="1" applyBorder="1" applyAlignment="1">
      <alignment vertical="top"/>
    </xf>
    <xf numFmtId="0" fontId="2" fillId="0" borderId="10" xfId="42" applyBorder="1"/>
    <xf numFmtId="166" fontId="49" fillId="23" borderId="6" xfId="22" applyNumberFormat="1" applyFont="1" applyFill="1" applyBorder="1" applyAlignment="1">
      <alignment horizontal="center" vertical="top"/>
    </xf>
    <xf numFmtId="166" fontId="49" fillId="23" borderId="8" xfId="22" applyNumberFormat="1" applyFont="1" applyFill="1" applyBorder="1" applyAlignment="1">
      <alignment horizontal="center" vertical="top"/>
    </xf>
    <xf numFmtId="49" fontId="59" fillId="24" borderId="21" xfId="22" applyNumberFormat="1" applyFont="1" applyFill="1" applyBorder="1" applyAlignment="1">
      <alignment horizontal="center" vertical="center"/>
    </xf>
    <xf numFmtId="49" fontId="59" fillId="24" borderId="42" xfId="22" applyNumberFormat="1" applyFont="1" applyFill="1" applyBorder="1" applyAlignment="1">
      <alignment horizontal="center" vertical="center"/>
    </xf>
    <xf numFmtId="0" fontId="13" fillId="25" borderId="38" xfId="22" applyFont="1" applyFill="1" applyBorder="1" applyAlignment="1">
      <alignment horizontal="center" textRotation="90" wrapText="1"/>
    </xf>
    <xf numFmtId="0" fontId="13" fillId="25" borderId="10" xfId="22" applyFont="1" applyFill="1" applyBorder="1" applyAlignment="1">
      <alignment horizontal="center" textRotation="90" wrapText="1"/>
    </xf>
    <xf numFmtId="49" fontId="13" fillId="26" borderId="38" xfId="22" applyNumberFormat="1" applyFont="1" applyFill="1" applyBorder="1" applyAlignment="1">
      <alignment horizontal="center" textRotation="90"/>
    </xf>
    <xf numFmtId="49" fontId="13" fillId="26" borderId="10" xfId="22" applyNumberFormat="1" applyFont="1" applyFill="1" applyBorder="1" applyAlignment="1">
      <alignment horizontal="center" textRotation="90"/>
    </xf>
    <xf numFmtId="49" fontId="13" fillId="27" borderId="38" xfId="22" applyNumberFormat="1" applyFont="1" applyFill="1" applyBorder="1" applyAlignment="1">
      <alignment horizontal="right" vertical="top"/>
    </xf>
    <xf numFmtId="49" fontId="13" fillId="27" borderId="10" xfId="22" applyNumberFormat="1" applyFont="1" applyFill="1" applyBorder="1" applyAlignment="1">
      <alignment horizontal="right" vertical="top"/>
    </xf>
    <xf numFmtId="0" fontId="13" fillId="28" borderId="38" xfId="22" applyFont="1" applyFill="1" applyBorder="1" applyAlignment="1">
      <alignment vertical="top"/>
    </xf>
    <xf numFmtId="0" fontId="13" fillId="28" borderId="10" xfId="22" applyFont="1" applyFill="1" applyBorder="1" applyAlignment="1">
      <alignment vertical="top"/>
    </xf>
    <xf numFmtId="0" fontId="2" fillId="0" borderId="21" xfId="42" applyBorder="1"/>
    <xf numFmtId="179" fontId="13" fillId="26" borderId="38" xfId="22" applyNumberFormat="1" applyFont="1" applyFill="1" applyBorder="1" applyAlignment="1">
      <alignment horizontal="center" textRotation="90"/>
    </xf>
    <xf numFmtId="179" fontId="13" fillId="26" borderId="10" xfId="22" applyNumberFormat="1" applyFont="1" applyFill="1" applyBorder="1" applyAlignment="1">
      <alignment horizontal="center" textRotation="90"/>
    </xf>
    <xf numFmtId="49" fontId="13" fillId="27" borderId="38" xfId="22" applyNumberFormat="1" applyFont="1" applyFill="1" applyBorder="1" applyAlignment="1">
      <alignment horizontal="center" vertical="top"/>
    </xf>
    <xf numFmtId="49" fontId="13" fillId="27" borderId="10" xfId="22" applyNumberFormat="1" applyFont="1" applyFill="1" applyBorder="1" applyAlignment="1">
      <alignment horizontal="center" vertical="top"/>
    </xf>
    <xf numFmtId="0" fontId="2" fillId="0" borderId="42" xfId="42" applyBorder="1"/>
    <xf numFmtId="0" fontId="118" fillId="0" borderId="1" xfId="46" applyFont="1" applyBorder="1" applyAlignment="1">
      <alignment horizontal="justify" vertical="center" wrapText="1" shrinkToFit="1"/>
    </xf>
    <xf numFmtId="0" fontId="1" fillId="0" borderId="1" xfId="46" applyBorder="1" applyAlignment="1">
      <alignment vertical="center" wrapText="1" shrinkToFit="1"/>
    </xf>
  </cellXfs>
  <cellStyles count="47">
    <cellStyle name="Accent2 1 2 3" xfId="22" xr:uid="{E3119A55-9BED-4694-AC66-301B056F8F08}"/>
    <cellStyle name="Dobro 2" xfId="41" xr:uid="{EB0C96CE-1EBE-4139-8FD8-F99A327DF547}"/>
    <cellStyle name="Naslov 5 6" xfId="12" xr:uid="{58297F41-8B07-4A2C-A78D-FC0978D054C8}"/>
    <cellStyle name="Navadno" xfId="0" builtinId="0"/>
    <cellStyle name="Navadno 10 10" xfId="19" xr:uid="{4321C7FC-5F16-4730-B3B6-EAEFCD5C834F}"/>
    <cellStyle name="Navadno 10 2 2 2" xfId="8" xr:uid="{98703EB0-CFE5-47EA-B462-9448A69B209B}"/>
    <cellStyle name="Navadno 10 2 2 2 6" xfId="10" xr:uid="{E65DB404-BE1F-4010-ABAA-66A87A785042}"/>
    <cellStyle name="Navadno 12" xfId="29" xr:uid="{2B7F5960-E702-4AF5-A61D-9D78968EC585}"/>
    <cellStyle name="Navadno 13" xfId="34" xr:uid="{D357E7AD-4823-49CF-B74D-1A0F33352F05}"/>
    <cellStyle name="Navadno 18 2" xfId="9" xr:uid="{D5066C70-438D-472A-B5B1-13B20C4D7B0A}"/>
    <cellStyle name="Navadno 2" xfId="2" xr:uid="{78CD4278-3C47-4FE3-9D93-9BD24EB14A9F}"/>
    <cellStyle name="Navadno 2 2" xfId="24" xr:uid="{950A4A96-6933-4A61-9DE5-03A49DC40E24}"/>
    <cellStyle name="Navadno 2 2 2" xfId="26" xr:uid="{DF231A70-A1B9-4C07-A70D-375D9F28293D}"/>
    <cellStyle name="Navadno 2 2 2 2" xfId="25" xr:uid="{E8CF3406-4779-466D-A27D-E714E0C73A57}"/>
    <cellStyle name="Navadno 2 2 2 3 2 2" xfId="11" xr:uid="{1B7DAAFF-D63E-49EC-8B8F-512EF9FCAF66}"/>
    <cellStyle name="Navadno 2 7" xfId="33" xr:uid="{A20BFF1E-3D9C-4B7A-9ECF-0999E2319EF8}"/>
    <cellStyle name="Navadno 3" xfId="3" xr:uid="{3119D1DF-EAE3-415B-A069-388536B6793E}"/>
    <cellStyle name="Navadno 3 16" xfId="20" xr:uid="{7E5791E9-B3E1-43BB-9AE0-012B8AD5095B}"/>
    <cellStyle name="Navadno 3 2 2 2" xfId="4" xr:uid="{8E068058-81AF-4011-BF5A-8F736F8F038C}"/>
    <cellStyle name="Navadno 4" xfId="5" xr:uid="{B2C00C40-4304-471A-A511-E470861BFBC6}"/>
    <cellStyle name="Navadno 5" xfId="40" xr:uid="{047E1F13-CE93-4325-BF23-64551DED162A}"/>
    <cellStyle name="Navadno 6" xfId="42" xr:uid="{DD454F87-CA6F-4E55-9AF1-A8A68502796A}"/>
    <cellStyle name="Navadno 7" xfId="46" xr:uid="{F777ADCA-9435-4A7E-B778-A78C7C03EAD7}"/>
    <cellStyle name="Navadno_04165-20-PZR-41-MP_Bistricai_popis_obj" xfId="39" xr:uid="{281D7EF9-9B8C-4973-B8F4-1D4B85CBF18B}"/>
    <cellStyle name="Navadno_Fin-črn 2" xfId="28" xr:uid="{778BBB8E-D00D-4CBF-91B0-A9DBA9E40FE9}"/>
    <cellStyle name="Navadno_Gradbena dela" xfId="6" xr:uid="{D291FF76-331D-4E81-9D1B-C864005257C7}"/>
    <cellStyle name="Navadno_List1" xfId="27" xr:uid="{9407C682-31FB-4362-B852-D85E615CE295}"/>
    <cellStyle name="Navadno_PAVLIČ POPIS-PZI-RACIONALIZACIJA 2" xfId="18" xr:uid="{CE30C254-C27D-4C4A-BDCF-DA51287A491A}"/>
    <cellStyle name="Navadno_popGO.popravljen NL-PZI" xfId="32" xr:uid="{FDC8EDB6-1CA8-4419-B3E2-45BFFC36403F}"/>
    <cellStyle name="Navadno_PZI - C - pogodbeni" xfId="31" xr:uid="{CBE58F92-B7F4-4DCF-BC0A-94663AE910A7}"/>
    <cellStyle name="Normal 2" xfId="15" xr:uid="{5DF56E1F-E580-4743-BB7D-BDD32DF6A6EE}"/>
    <cellStyle name="Normal 2 2" xfId="30" xr:uid="{19994ABD-2FEB-4D9C-9198-93F6B24C6DD6}"/>
    <cellStyle name="Normal 6" xfId="16" xr:uid="{EFC4A8AB-5696-49E5-957D-2D4AD749AD5C}"/>
    <cellStyle name="Normal 6 2" xfId="17" xr:uid="{646DFB38-4106-4E6A-900E-8FF7E568DC6F}"/>
    <cellStyle name="Normal 6 2 2" xfId="44" xr:uid="{5C83A636-D055-45E7-B8C1-CC0F90D06AA3}"/>
    <cellStyle name="Normal_tesarska dela - streha" xfId="35" xr:uid="{83F8D306-395F-4D88-BE7C-6EFD618BFCD9}"/>
    <cellStyle name="Slog 1" xfId="38" xr:uid="{5C1FBC73-63C7-456B-BDE4-B1C0ED70949C}"/>
    <cellStyle name="Valuta" xfId="1" builtinId="4"/>
    <cellStyle name="Valuta 2" xfId="23" xr:uid="{2D0AC56A-A6D6-4EFB-BD7E-A74CE364A29D}"/>
    <cellStyle name="Valuta 3" xfId="36" xr:uid="{64ED16C4-50FF-4490-BAE4-9B245F6245FB}"/>
    <cellStyle name="Valuta 4" xfId="45" xr:uid="{35EE5323-5A83-45ED-8AA8-D92FEB76B53E}"/>
    <cellStyle name="Vejica 15 2 5" xfId="21" xr:uid="{64246702-BAF7-4B74-B773-5C4F95ED01FE}"/>
    <cellStyle name="Vejica 186" xfId="13" xr:uid="{808C4292-CC3B-4301-87EC-5088F15B0966}"/>
    <cellStyle name="Vejica 2" xfId="14" xr:uid="{450DC432-03F8-4186-890B-FC918719AF17}"/>
    <cellStyle name="Vejica 2 22 5" xfId="7" xr:uid="{DDD9FF91-62C2-4078-8D1C-A9B36BAE9BBE}"/>
    <cellStyle name="Vejica 3" xfId="37" xr:uid="{F79E63E0-7079-43D2-B362-94C0C510F3CA}"/>
    <cellStyle name="Vejica 4" xfId="43" xr:uid="{AE118D65-89D8-4ABF-A500-1837E4F4761C}"/>
  </cellStyles>
  <dxfs count="85">
    <dxf>
      <fill>
        <patternFill>
          <bgColor theme="0" tint="-0.14996795556505021"/>
        </patternFill>
      </fill>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0.14996795556505021"/>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C99FF"/>
      <color rgb="FF9966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2171C-3CDD-44CF-AB94-CE80B640FA09}">
  <sheetPr codeName="List1"/>
  <dimension ref="A1:E36"/>
  <sheetViews>
    <sheetView tabSelected="1" view="pageBreakPreview" zoomScale="120" zoomScaleNormal="110" zoomScaleSheetLayoutView="120" workbookViewId="0"/>
  </sheetViews>
  <sheetFormatPr defaultColWidth="9" defaultRowHeight="14.25"/>
  <cols>
    <col min="1" max="2" width="6.796875" style="2" customWidth="1"/>
    <col min="3" max="3" width="32.9296875" style="2" customWidth="1"/>
    <col min="4" max="4" width="21.59765625" style="15" customWidth="1"/>
    <col min="5" max="5" width="19.53125" style="3" customWidth="1"/>
    <col min="6" max="16384" width="9" style="2"/>
  </cols>
  <sheetData>
    <row r="1" spans="1:5" ht="18">
      <c r="A1" s="1" t="s">
        <v>2588</v>
      </c>
      <c r="B1" s="1"/>
      <c r="E1" s="609" t="s">
        <v>4391</v>
      </c>
    </row>
    <row r="2" spans="1:5" ht="15.75">
      <c r="A2" s="4" t="s">
        <v>0</v>
      </c>
      <c r="B2" s="4"/>
    </row>
    <row r="3" spans="1:5" ht="15.75">
      <c r="A3" s="4"/>
      <c r="B3" s="4"/>
    </row>
    <row r="4" spans="1:5" ht="15.75">
      <c r="A4" s="1641" t="s">
        <v>4389</v>
      </c>
      <c r="B4" s="607"/>
      <c r="C4" s="1643"/>
      <c r="D4" s="1643"/>
      <c r="E4" s="1643"/>
    </row>
    <row r="5" spans="1:5" ht="15.75">
      <c r="A5" s="1642" t="s">
        <v>4390</v>
      </c>
      <c r="B5" s="608"/>
      <c r="C5" s="1644"/>
      <c r="D5" s="1644"/>
      <c r="E5" s="1644"/>
    </row>
    <row r="6" spans="1:5">
      <c r="A6" s="5"/>
      <c r="B6" s="5"/>
    </row>
    <row r="7" spans="1:5" ht="18">
      <c r="A7" s="6" t="s">
        <v>1</v>
      </c>
      <c r="B7" s="6"/>
    </row>
    <row r="8" spans="1:5">
      <c r="A8" s="7"/>
      <c r="B8" s="7"/>
      <c r="E8" s="9"/>
    </row>
    <row r="9" spans="1:5">
      <c r="A9" s="8" t="s">
        <v>2589</v>
      </c>
      <c r="B9" s="606"/>
      <c r="C9" s="8"/>
      <c r="D9" s="16"/>
      <c r="E9" s="11"/>
    </row>
    <row r="10" spans="1:5">
      <c r="E10" s="9"/>
    </row>
    <row r="11" spans="1:5">
      <c r="A11" s="14" t="s">
        <v>2586</v>
      </c>
      <c r="B11" s="2" t="s">
        <v>2587</v>
      </c>
      <c r="D11" s="15" t="s">
        <v>4769</v>
      </c>
      <c r="E11" s="9">
        <f>AR_REK!I15</f>
        <v>0</v>
      </c>
    </row>
    <row r="12" spans="1:5">
      <c r="A12" s="14"/>
      <c r="D12" s="15" t="s">
        <v>4770</v>
      </c>
      <c r="E12" s="9">
        <f>AR_REK!I33</f>
        <v>0</v>
      </c>
    </row>
    <row r="13" spans="1:5">
      <c r="A13" s="14" t="s">
        <v>154</v>
      </c>
      <c r="B13" s="2" t="s">
        <v>4388</v>
      </c>
      <c r="D13" s="15" t="s">
        <v>155</v>
      </c>
      <c r="E13" s="9">
        <f>'2.5 ZPU I G'!D89</f>
        <v>0</v>
      </c>
    </row>
    <row r="14" spans="1:5">
      <c r="A14" s="13"/>
      <c r="D14" s="15" t="s">
        <v>156</v>
      </c>
      <c r="E14" s="9">
        <f>'2.5 ZPU I P'!D33</f>
        <v>0</v>
      </c>
    </row>
    <row r="15" spans="1:5">
      <c r="A15" s="14" t="s">
        <v>299</v>
      </c>
      <c r="B15" s="2" t="s">
        <v>300</v>
      </c>
      <c r="E15" s="9">
        <f>'2.7 MET I'!D94</f>
        <v>0</v>
      </c>
    </row>
    <row r="16" spans="1:5">
      <c r="A16" s="14" t="s">
        <v>369</v>
      </c>
      <c r="B16" s="2" t="s">
        <v>370</v>
      </c>
      <c r="E16" s="9">
        <f>'2.9 FEK I'!D75</f>
        <v>0</v>
      </c>
    </row>
    <row r="17" spans="1:5">
      <c r="A17" s="14" t="s">
        <v>1078</v>
      </c>
      <c r="B17" s="2" t="s">
        <v>1079</v>
      </c>
      <c r="D17" s="15" t="s">
        <v>1080</v>
      </c>
      <c r="E17" s="9">
        <f>'3.1 EI'!Q29</f>
        <v>0</v>
      </c>
    </row>
    <row r="18" spans="1:5">
      <c r="A18" s="14"/>
      <c r="D18" s="15" t="s">
        <v>1081</v>
      </c>
      <c r="E18" s="9">
        <f>'3.1 EI ZR'!K12</f>
        <v>0</v>
      </c>
    </row>
    <row r="19" spans="1:5">
      <c r="A19" s="14" t="s">
        <v>1083</v>
      </c>
      <c r="B19" s="2" t="s">
        <v>1082</v>
      </c>
      <c r="E19" s="9">
        <f>'3.2 NN'!K15</f>
        <v>0</v>
      </c>
    </row>
    <row r="20" spans="1:5">
      <c r="A20" s="14" t="s">
        <v>1085</v>
      </c>
      <c r="B20" s="2" t="s">
        <v>1084</v>
      </c>
      <c r="E20" s="9">
        <f>'3.3 TK'!K11</f>
        <v>0</v>
      </c>
    </row>
    <row r="21" spans="1:5">
      <c r="A21" s="14" t="s">
        <v>2174</v>
      </c>
      <c r="B21" s="2" t="s">
        <v>2175</v>
      </c>
      <c r="D21" s="15" t="s">
        <v>2176</v>
      </c>
      <c r="E21" s="9">
        <f>'4.1 SI PG '!J18</f>
        <v>0</v>
      </c>
    </row>
    <row r="22" spans="1:5">
      <c r="A22" s="14"/>
      <c r="D22" s="15" t="s">
        <v>2177</v>
      </c>
      <c r="E22" s="9">
        <f>'4.1 SI PGH'!Q25</f>
        <v>0</v>
      </c>
    </row>
    <row r="23" spans="1:5">
      <c r="A23" s="14"/>
      <c r="D23" s="15" t="s">
        <v>2178</v>
      </c>
      <c r="E23" s="9">
        <f>'4.1 SI PR'!Q19</f>
        <v>0</v>
      </c>
    </row>
    <row r="24" spans="1:5">
      <c r="A24" s="14"/>
      <c r="D24" s="15" t="s">
        <v>4704</v>
      </c>
      <c r="E24" s="9">
        <f>'4.1 SI PRJP'!K18</f>
        <v>0</v>
      </c>
    </row>
    <row r="25" spans="1:5">
      <c r="A25" s="14"/>
      <c r="D25" s="15" t="s">
        <v>2179</v>
      </c>
      <c r="E25" s="9">
        <f>'4.1 SI VK'!Q22</f>
        <v>0</v>
      </c>
    </row>
    <row r="26" spans="1:5">
      <c r="A26" s="14"/>
      <c r="D26" s="15" t="s">
        <v>2180</v>
      </c>
      <c r="E26" s="9">
        <f>'4.1 SI ODT'!K19</f>
        <v>0</v>
      </c>
    </row>
    <row r="27" spans="1:5">
      <c r="A27" s="14" t="s">
        <v>2181</v>
      </c>
      <c r="B27" s="2" t="s">
        <v>2182</v>
      </c>
      <c r="D27" s="15" t="s">
        <v>2183</v>
      </c>
      <c r="E27" s="9">
        <f>'4.2 VD 1H'!J16</f>
        <v>0</v>
      </c>
    </row>
    <row r="28" spans="1:5">
      <c r="A28" s="14" t="s">
        <v>2184</v>
      </c>
      <c r="B28" s="2" t="s">
        <v>2185</v>
      </c>
      <c r="D28" s="15" t="s">
        <v>2183</v>
      </c>
      <c r="E28" s="9">
        <f>'4.3 PV 1H'!J16</f>
        <v>0</v>
      </c>
    </row>
    <row r="29" spans="1:5">
      <c r="A29" s="14" t="s">
        <v>2584</v>
      </c>
      <c r="B29" s="2" t="s">
        <v>2585</v>
      </c>
      <c r="E29" s="9">
        <f>'10.2 KA I'!F295</f>
        <v>0</v>
      </c>
    </row>
    <row r="30" spans="1:5">
      <c r="A30" s="499"/>
      <c r="B30" s="10"/>
      <c r="C30" s="499"/>
      <c r="D30" s="17"/>
      <c r="E30" s="11"/>
    </row>
    <row r="31" spans="1:5" s="6" customFormat="1" ht="18">
      <c r="B31" s="5" t="s">
        <v>2</v>
      </c>
      <c r="E31" s="12">
        <f>SUM(E11:E30)</f>
        <v>0</v>
      </c>
    </row>
    <row r="32" spans="1:5">
      <c r="B32" s="2" t="s">
        <v>4395</v>
      </c>
      <c r="D32" s="610" t="s">
        <v>4392</v>
      </c>
      <c r="E32" s="9">
        <f>E31*0.0158*0.22</f>
        <v>0</v>
      </c>
    </row>
    <row r="33" spans="2:5">
      <c r="B33" s="2" t="s">
        <v>4394</v>
      </c>
      <c r="D33" s="611" t="s">
        <v>4393</v>
      </c>
      <c r="E33" s="9">
        <f>E31*0.9842*0.095</f>
        <v>0</v>
      </c>
    </row>
    <row r="34" spans="2:5">
      <c r="B34" s="2" t="s">
        <v>4365</v>
      </c>
      <c r="E34" s="9">
        <f>SUM(E32:E33)</f>
        <v>0</v>
      </c>
    </row>
    <row r="35" spans="2:5" ht="18">
      <c r="B35" s="6" t="s">
        <v>2</v>
      </c>
      <c r="D35" s="6"/>
      <c r="E35" s="500">
        <f>E34+E31</f>
        <v>0</v>
      </c>
    </row>
    <row r="36" spans="2:5">
      <c r="C36" s="5"/>
      <c r="E36" s="12"/>
    </row>
  </sheetData>
  <sheetProtection algorithmName="SHA-512" hashValue="ePDYoWC/dQWcwZaDgx26l3hd2KCbYqz9zmqKsYQ30cXsfRyAgPDisI0Pgnfjpw1sJoRx4oKIBHmEIdQ3BY4N9Q==" saltValue="Dbua5uYe5cpUywF40tIlbw==" spinCount="100000" sheet="1" objects="1" scenarios="1"/>
  <mergeCells count="2">
    <mergeCell ref="C4:E4"/>
    <mergeCell ref="C5:E5"/>
  </mergeCells>
  <pageMargins left="0.7" right="0.7" top="0.75" bottom="0.75" header="0.3" footer="0.3"/>
  <pageSetup paperSize="9" scale="99" orientation="portrait" horizontalDpi="4294967293"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8D3E8-D1E4-4132-9350-0BC2F9D0D428}">
  <sheetPr codeName="List2">
    <tabColor rgb="FF0070C0"/>
  </sheetPr>
  <dimension ref="A1:I35"/>
  <sheetViews>
    <sheetView showGridLines="0" view="pageBreakPreview" zoomScaleNormal="100" zoomScaleSheetLayoutView="100" workbookViewId="0"/>
  </sheetViews>
  <sheetFormatPr defaultColWidth="9.1328125" defaultRowHeight="13.5"/>
  <cols>
    <col min="1" max="1" width="7.59765625" style="237" customWidth="1"/>
    <col min="2" max="2" width="14" style="237" customWidth="1"/>
    <col min="3" max="3" width="9" style="237" customWidth="1"/>
    <col min="4" max="4" width="9.1328125" style="237"/>
    <col min="5" max="5" width="6.796875" style="237" customWidth="1"/>
    <col min="6" max="6" width="9.1328125" style="237"/>
    <col min="7" max="7" width="6.33203125" style="237" customWidth="1"/>
    <col min="8" max="8" width="4.796875" style="237" customWidth="1"/>
    <col min="9" max="9" width="16.6640625" style="1483" customWidth="1"/>
    <col min="10" max="10" width="9.1328125" style="237"/>
    <col min="11" max="11" width="11.33203125" style="237" customWidth="1"/>
    <col min="12" max="16384" width="9.1328125" style="237"/>
  </cols>
  <sheetData>
    <row r="1" spans="1:9" s="2" customFormat="1" ht="18">
      <c r="A1" s="4" t="s">
        <v>2588</v>
      </c>
      <c r="B1" s="1"/>
      <c r="D1" s="15"/>
      <c r="I1" s="1481" t="s">
        <v>4391</v>
      </c>
    </row>
    <row r="2" spans="1:9" s="2" customFormat="1" ht="15.75">
      <c r="A2" s="5" t="s">
        <v>0</v>
      </c>
      <c r="B2" s="4"/>
      <c r="D2" s="15"/>
      <c r="E2" s="3"/>
      <c r="I2" s="1482"/>
    </row>
    <row r="3" spans="1:9" ht="18.399999999999999" customHeight="1"/>
    <row r="4" spans="1:9" ht="15">
      <c r="B4" s="612" t="s">
        <v>4419</v>
      </c>
      <c r="C4" s="239"/>
      <c r="D4" s="239"/>
      <c r="E4" s="239"/>
      <c r="F4" s="239"/>
      <c r="G4" s="239"/>
      <c r="H4" s="239"/>
      <c r="I4" s="1484"/>
    </row>
    <row r="6" spans="1:9">
      <c r="A6" s="240" t="s">
        <v>4418</v>
      </c>
      <c r="B6" s="241" t="s">
        <v>2642</v>
      </c>
      <c r="C6" s="239"/>
      <c r="D6" s="239"/>
      <c r="E6" s="239"/>
      <c r="F6" s="239"/>
      <c r="G6" s="239"/>
      <c r="H6" s="239"/>
      <c r="I6" s="1484"/>
    </row>
    <row r="7" spans="1:9" ht="4.5" customHeight="1">
      <c r="A7" s="240"/>
      <c r="B7" s="238"/>
    </row>
    <row r="8" spans="1:9">
      <c r="A8" s="242" t="s">
        <v>4396</v>
      </c>
      <c r="B8" s="237" t="str">
        <f>'AR_A1 Prip'!B25</f>
        <v>PRIPRAVLJALNA DELA</v>
      </c>
      <c r="I8" s="1483">
        <f>'AR_A1 Prip'!F76</f>
        <v>0</v>
      </c>
    </row>
    <row r="9" spans="1:9">
      <c r="A9" s="242" t="s">
        <v>4397</v>
      </c>
      <c r="B9" s="237" t="str">
        <f>'AR_A2 Zem'!B1</f>
        <v>ZEMELJSKA DELA</v>
      </c>
      <c r="I9" s="1483">
        <f>'AR_A2 Zem'!F41</f>
        <v>0</v>
      </c>
    </row>
    <row r="10" spans="1:9">
      <c r="A10" s="242" t="s">
        <v>4398</v>
      </c>
      <c r="B10" s="237" t="str">
        <f>'AR_A3 Bet'!B1</f>
        <v>BETONSKA DELA</v>
      </c>
      <c r="I10" s="1483">
        <f>'AR_A3 Bet'!F278</f>
        <v>0</v>
      </c>
    </row>
    <row r="11" spans="1:9">
      <c r="A11" s="242" t="s">
        <v>4399</v>
      </c>
      <c r="B11" s="237" t="str">
        <f>'AR_A4 OpT'!B1</f>
        <v>TESARSKA DELA - OPAŽ</v>
      </c>
      <c r="I11" s="1483">
        <f>'AR_A4 OpT'!F205</f>
        <v>0</v>
      </c>
    </row>
    <row r="12" spans="1:9">
      <c r="A12" s="242" t="s">
        <v>4400</v>
      </c>
      <c r="B12" s="237" t="str">
        <f>'AR_A5 Zid'!B1</f>
        <v>ZIDARSKA DELA</v>
      </c>
      <c r="I12" s="1483">
        <f>'AR_A5 Zid'!F318</f>
        <v>0</v>
      </c>
    </row>
    <row r="13" spans="1:9">
      <c r="A13" s="242" t="s">
        <v>4401</v>
      </c>
      <c r="B13" s="237" t="str">
        <f>'AR_A6 Fas'!B1</f>
        <v>FASADERSKA DELA</v>
      </c>
      <c r="I13" s="1483">
        <f>'AR_A6 Fas'!F217</f>
        <v>0</v>
      </c>
    </row>
    <row r="14" spans="1:9">
      <c r="A14" s="242" t="s">
        <v>4402</v>
      </c>
      <c r="B14" s="237" t="str">
        <f>'AR_A7 Jaški'!B1</f>
        <v>PREFABRICIRANI JAŠKI</v>
      </c>
      <c r="I14" s="1483">
        <f>'AR_A7 Jaški'!F853</f>
        <v>0</v>
      </c>
    </row>
    <row r="15" spans="1:9" ht="20" customHeight="1">
      <c r="A15" s="242"/>
      <c r="B15" s="241" t="s">
        <v>2643</v>
      </c>
      <c r="C15" s="243"/>
      <c r="D15" s="243"/>
      <c r="E15" s="243"/>
      <c r="F15" s="243"/>
      <c r="G15" s="243"/>
      <c r="H15" s="243"/>
      <c r="I15" s="1485">
        <f>SUM(I8:I14)</f>
        <v>0</v>
      </c>
    </row>
    <row r="16" spans="1:9" ht="31.9" customHeight="1">
      <c r="A16" s="242"/>
    </row>
    <row r="17" spans="1:9">
      <c r="A17" s="240" t="s">
        <v>4417</v>
      </c>
      <c r="B17" s="241" t="s">
        <v>2644</v>
      </c>
      <c r="C17" s="239"/>
      <c r="D17" s="239"/>
      <c r="E17" s="239"/>
      <c r="F17" s="239"/>
      <c r="G17" s="239"/>
      <c r="H17" s="239"/>
      <c r="I17" s="1484"/>
    </row>
    <row r="18" spans="1:9" ht="5.25" customHeight="1">
      <c r="A18" s="240"/>
      <c r="B18" s="238"/>
    </row>
    <row r="19" spans="1:9">
      <c r="A19" s="242" t="s">
        <v>4403</v>
      </c>
      <c r="B19" s="237" t="str">
        <f>'AR_B1 Krov'!B5</f>
        <v>KROVSKO - KLEPARSKA DELA</v>
      </c>
      <c r="I19" s="1483">
        <f>'AR_B1 Krov'!F259</f>
        <v>0</v>
      </c>
    </row>
    <row r="20" spans="1:9">
      <c r="A20" s="242" t="s">
        <v>4404</v>
      </c>
      <c r="B20" s="237" t="str">
        <f>'AR_B2 Klju'!B1</f>
        <v>KLJUČAVNIČARSKA DELA</v>
      </c>
      <c r="I20" s="1483">
        <f>'AR_B2 Klju'!F434</f>
        <v>0</v>
      </c>
    </row>
    <row r="21" spans="1:9">
      <c r="A21" s="242" t="s">
        <v>4405</v>
      </c>
      <c r="B21" s="237" t="str">
        <f>'AR_B3 Miz'!B1</f>
        <v>MIZARSKA DELA</v>
      </c>
      <c r="I21" s="1483">
        <f>'AR_B3 Miz'!F32</f>
        <v>0</v>
      </c>
    </row>
    <row r="22" spans="1:9">
      <c r="A22" s="242" t="s">
        <v>4406</v>
      </c>
      <c r="B22" s="237" t="str">
        <f>'AR_B4 StaP'!B1</f>
        <v>STAVBNO POHIŠTVO</v>
      </c>
      <c r="I22" s="1483">
        <f>'AR_B4 StaP'!F213</f>
        <v>0</v>
      </c>
    </row>
    <row r="23" spans="1:9">
      <c r="A23" s="242" t="s">
        <v>4407</v>
      </c>
      <c r="B23" s="237" t="str">
        <f>'AR_B5 Estr'!B1</f>
        <v>ESTRIH</v>
      </c>
      <c r="I23" s="1483">
        <f>'AR_B5 Estr'!F108</f>
        <v>0</v>
      </c>
    </row>
    <row r="24" spans="1:9">
      <c r="A24" s="242" t="s">
        <v>4408</v>
      </c>
      <c r="B24" s="237" t="str">
        <f>'AR_B6 Tlak'!B1</f>
        <v>TLAKARSKA DELA</v>
      </c>
      <c r="I24" s="1483">
        <f>'AR_B6 Tlak'!F56</f>
        <v>0</v>
      </c>
    </row>
    <row r="25" spans="1:9">
      <c r="A25" s="242" t="s">
        <v>4409</v>
      </c>
      <c r="B25" s="237" t="str">
        <f>'AR_B7 Slik'!B1</f>
        <v>SLIKOPLESKARSKA DELA</v>
      </c>
      <c r="I25" s="1483">
        <f>'AR_B7 Slik'!F60</f>
        <v>0</v>
      </c>
    </row>
    <row r="26" spans="1:9">
      <c r="A26" s="242" t="s">
        <v>4410</v>
      </c>
      <c r="B26" s="237" t="str">
        <f>'AR_B8 Mont'!B1</f>
        <v>MONTAŽERSKA DELA</v>
      </c>
      <c r="I26" s="1483">
        <f>'AR_B8 Mont'!F176</f>
        <v>0</v>
      </c>
    </row>
    <row r="27" spans="1:9">
      <c r="A27" s="242" t="s">
        <v>4411</v>
      </c>
      <c r="B27" s="237" t="str">
        <f>'AR_B9 Dvig'!B1</f>
        <v>DVIGALO</v>
      </c>
      <c r="I27" s="1483">
        <f>'AR_B9 Dvig'!F25</f>
        <v>0</v>
      </c>
    </row>
    <row r="28" spans="1:9">
      <c r="A28" s="242" t="s">
        <v>4412</v>
      </c>
      <c r="B28" s="237" t="str">
        <f>'AR_B10 Kop'!B1</f>
        <v>BETONSKE GOTOVE KOPALNICE</v>
      </c>
      <c r="I28" s="1483">
        <f>'AR_B10 Kop'!F91</f>
        <v>0</v>
      </c>
    </row>
    <row r="29" spans="1:9">
      <c r="A29" s="242" t="s">
        <v>4413</v>
      </c>
      <c r="B29" s="237" t="str">
        <f>'AR_B11 Ker'!B1</f>
        <v>KERAMIČARSKA DELA</v>
      </c>
      <c r="I29" s="1483">
        <f>'AR_B11 Ker'!F47</f>
        <v>0</v>
      </c>
    </row>
    <row r="30" spans="1:9">
      <c r="A30" s="242" t="s">
        <v>4414</v>
      </c>
      <c r="B30" s="237" t="str">
        <f>'AR_B12 Odv'!B1</f>
        <v>ODVODNJAVANJE</v>
      </c>
      <c r="I30" s="1483">
        <f>'AR_B12 Odv'!F572</f>
        <v>0</v>
      </c>
    </row>
    <row r="31" spans="1:9">
      <c r="A31" s="242" t="s">
        <v>4415</v>
      </c>
      <c r="B31" s="237" t="s">
        <v>2605</v>
      </c>
      <c r="I31" s="1483">
        <f>'AR_B13 Javn'!F82</f>
        <v>0</v>
      </c>
    </row>
    <row r="32" spans="1:9">
      <c r="A32" s="242" t="s">
        <v>4416</v>
      </c>
      <c r="B32" s="237" t="str">
        <f>'AR_B14 Raz'!B1</f>
        <v>RAZNA DELA</v>
      </c>
      <c r="I32" s="1483">
        <f>'AR_B14 Raz'!F33</f>
        <v>0</v>
      </c>
    </row>
    <row r="33" spans="2:9" s="238" customFormat="1" ht="20" customHeight="1">
      <c r="B33" s="241" t="s">
        <v>2645</v>
      </c>
      <c r="C33" s="243"/>
      <c r="D33" s="243"/>
      <c r="E33" s="243"/>
      <c r="F33" s="243"/>
      <c r="G33" s="243"/>
      <c r="H33" s="243"/>
      <c r="I33" s="1485">
        <f>SUM(I19:I32)</f>
        <v>0</v>
      </c>
    </row>
    <row r="34" spans="2:9" ht="26.25" customHeight="1" thickBot="1"/>
    <row r="35" spans="2:9" s="244" customFormat="1" ht="20" customHeight="1">
      <c r="B35" s="501" t="s">
        <v>4420</v>
      </c>
      <c r="C35" s="502"/>
      <c r="D35" s="502"/>
      <c r="E35" s="502"/>
      <c r="F35" s="502"/>
      <c r="G35" s="502"/>
      <c r="H35" s="502"/>
      <c r="I35" s="1486">
        <f>I33+I15</f>
        <v>0</v>
      </c>
    </row>
  </sheetData>
  <sheetProtection algorithmName="SHA-512" hashValue="NAPyIfL87ton54oS05ay6xcSJlhsl2dLXo7/zhkyhpxBTJhoAMbmN8HiSGRLSTj2DLlNUo1fIAcULMm7Sykmng==" saltValue="mutUOP3m2ooAxJaCMfyuKg==" spinCount="100000" sheet="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CF3E-AB97-4DE4-B992-ADB794FA3708}">
  <sheetPr codeName="List3"/>
  <dimension ref="A1:A8"/>
  <sheetViews>
    <sheetView workbookViewId="0">
      <selection activeCell="A13" sqref="A13"/>
    </sheetView>
  </sheetViews>
  <sheetFormatPr defaultColWidth="8.796875" defaultRowHeight="14.25"/>
  <cols>
    <col min="1" max="1" width="20.6640625" customWidth="1"/>
  </cols>
  <sheetData>
    <row r="1" spans="1:1">
      <c r="A1" s="526" t="s">
        <v>3938</v>
      </c>
    </row>
    <row r="2" spans="1:1">
      <c r="A2" t="s">
        <v>2735</v>
      </c>
    </row>
    <row r="3" spans="1:1">
      <c r="A3" t="s">
        <v>3943</v>
      </c>
    </row>
    <row r="4" spans="1:1">
      <c r="A4" t="s">
        <v>3945</v>
      </c>
    </row>
    <row r="5" spans="1:1">
      <c r="A5" t="s">
        <v>3941</v>
      </c>
    </row>
    <row r="6" spans="1:1">
      <c r="A6" t="s">
        <v>3942</v>
      </c>
    </row>
    <row r="7" spans="1:1">
      <c r="A7" t="s">
        <v>3944</v>
      </c>
    </row>
    <row r="8" spans="1:1">
      <c r="A8" t="s">
        <v>3946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2E6A9-9396-4737-816F-E3B453F8E219}">
  <sheetPr codeName="List4">
    <tabColor rgb="FF0070C0"/>
  </sheetPr>
  <dimension ref="A1:I77"/>
  <sheetViews>
    <sheetView view="pageBreakPreview" zoomScale="110" zoomScaleNormal="100" zoomScaleSheetLayoutView="110" workbookViewId="0">
      <selection activeCell="A4" sqref="A4:F4"/>
    </sheetView>
  </sheetViews>
  <sheetFormatPr defaultColWidth="39.33203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181" customWidth="1"/>
    <col min="7" max="7" width="13.6640625" style="520" hidden="1" customWidth="1"/>
    <col min="8" max="8" width="35.6640625" style="521" hidden="1" customWidth="1"/>
    <col min="9" max="9" width="18.6640625" style="521" hidden="1" customWidth="1"/>
    <col min="10" max="10" width="7.1328125" style="178" customWidth="1"/>
    <col min="11" max="254" width="9.1328125" style="178" customWidth="1"/>
    <col min="255" max="255" width="7.1328125" style="178" customWidth="1"/>
    <col min="256" max="16384" width="39.33203125" style="178"/>
  </cols>
  <sheetData>
    <row r="1" spans="1:9" ht="18" thickBot="1">
      <c r="A1" s="174" t="s">
        <v>2590</v>
      </c>
      <c r="B1" s="175" t="s">
        <v>2642</v>
      </c>
      <c r="C1" s="176"/>
      <c r="D1" s="176"/>
      <c r="E1" s="176"/>
      <c r="F1" s="177"/>
    </row>
    <row r="2" spans="1:9" ht="16.5" customHeight="1" thickTop="1">
      <c r="A2" s="179"/>
      <c r="B2" s="180"/>
    </row>
    <row r="3" spans="1:9" ht="16.5" customHeight="1">
      <c r="A3" s="179"/>
      <c r="B3" s="180"/>
    </row>
    <row r="4" spans="1:9" ht="152.65" customHeight="1">
      <c r="A4" s="1649" t="s">
        <v>4250</v>
      </c>
      <c r="B4" s="1649"/>
      <c r="C4" s="1649"/>
      <c r="D4" s="1649"/>
      <c r="E4" s="1649"/>
      <c r="F4" s="1649"/>
    </row>
    <row r="5" spans="1:9" ht="16.5" customHeight="1">
      <c r="A5" s="179"/>
      <c r="B5" s="180"/>
    </row>
    <row r="6" spans="1:9" ht="16.5" customHeight="1">
      <c r="A6" s="615" t="s">
        <v>4396</v>
      </c>
      <c r="B6" s="615" t="s">
        <v>2660</v>
      </c>
    </row>
    <row r="7" spans="1:9" ht="17.25" customHeight="1">
      <c r="A7" s="179"/>
      <c r="B7" s="180"/>
    </row>
    <row r="8" spans="1:9" s="246" customFormat="1" ht="14.25">
      <c r="A8" s="1650" t="s">
        <v>2646</v>
      </c>
      <c r="B8" s="1651"/>
      <c r="C8" s="1651"/>
      <c r="D8" s="1651"/>
      <c r="E8" s="1651"/>
      <c r="F8" s="1652"/>
      <c r="G8" s="1645" t="s">
        <v>3937</v>
      </c>
      <c r="H8" s="1645"/>
      <c r="I8" s="1645"/>
    </row>
    <row r="9" spans="1:9" s="247" customFormat="1" ht="42.75" customHeight="1">
      <c r="A9" s="1646" t="s">
        <v>2647</v>
      </c>
      <c r="B9" s="1647"/>
      <c r="C9" s="1647"/>
      <c r="D9" s="1647"/>
      <c r="E9" s="1647"/>
      <c r="F9" s="1648"/>
      <c r="G9" s="520"/>
      <c r="H9" s="521"/>
      <c r="I9" s="521"/>
    </row>
    <row r="10" spans="1:9" s="247" customFormat="1" ht="42.75" customHeight="1">
      <c r="A10" s="1646" t="s">
        <v>2648</v>
      </c>
      <c r="B10" s="1647"/>
      <c r="C10" s="1647"/>
      <c r="D10" s="1647"/>
      <c r="E10" s="1647"/>
      <c r="F10" s="1648"/>
      <c r="G10" s="520"/>
      <c r="H10" s="521"/>
      <c r="I10" s="521"/>
    </row>
    <row r="11" spans="1:9" s="247" customFormat="1" ht="42.75" customHeight="1">
      <c r="A11" s="1646" t="s">
        <v>2649</v>
      </c>
      <c r="B11" s="1647"/>
      <c r="C11" s="1647"/>
      <c r="D11" s="1647"/>
      <c r="E11" s="1647"/>
      <c r="F11" s="1648"/>
      <c r="G11" s="520"/>
      <c r="H11" s="521"/>
      <c r="I11" s="521"/>
    </row>
    <row r="12" spans="1:9" s="247" customFormat="1" ht="42.75" customHeight="1">
      <c r="A12" s="1646" t="s">
        <v>2650</v>
      </c>
      <c r="B12" s="1647"/>
      <c r="C12" s="1647"/>
      <c r="D12" s="1647"/>
      <c r="E12" s="1647"/>
      <c r="F12" s="1648"/>
      <c r="G12" s="520"/>
      <c r="H12" s="521"/>
      <c r="I12" s="521"/>
    </row>
    <row r="13" spans="1:9" s="247" customFormat="1" ht="42.75" customHeight="1">
      <c r="A13" s="1646" t="s">
        <v>2651</v>
      </c>
      <c r="B13" s="1647"/>
      <c r="C13" s="1647"/>
      <c r="D13" s="1647"/>
      <c r="E13" s="1647"/>
      <c r="F13" s="1648"/>
      <c r="G13" s="520"/>
      <c r="H13" s="521"/>
      <c r="I13" s="521"/>
    </row>
    <row r="14" spans="1:9" s="247" customFormat="1" ht="33" customHeight="1">
      <c r="A14" s="1646" t="s">
        <v>2652</v>
      </c>
      <c r="B14" s="1647"/>
      <c r="C14" s="1647"/>
      <c r="D14" s="1647"/>
      <c r="E14" s="1647"/>
      <c r="F14" s="1648"/>
      <c r="G14" s="520"/>
      <c r="H14" s="521"/>
      <c r="I14" s="521"/>
    </row>
    <row r="15" spans="1:9" s="247" customFormat="1" ht="32.25" customHeight="1">
      <c r="A15" s="1646" t="s">
        <v>2653</v>
      </c>
      <c r="B15" s="1647"/>
      <c r="C15" s="1647"/>
      <c r="D15" s="1647"/>
      <c r="E15" s="1647"/>
      <c r="F15" s="1648"/>
      <c r="G15" s="520"/>
      <c r="H15" s="521"/>
      <c r="I15" s="521"/>
    </row>
    <row r="16" spans="1:9" s="247" customFormat="1" ht="42.75" customHeight="1">
      <c r="A16" s="1646" t="s">
        <v>2654</v>
      </c>
      <c r="B16" s="1647"/>
      <c r="C16" s="1647"/>
      <c r="D16" s="1647"/>
      <c r="E16" s="1647"/>
      <c r="F16" s="1648"/>
      <c r="G16" s="520"/>
      <c r="H16" s="521"/>
      <c r="I16" s="521"/>
    </row>
    <row r="17" spans="1:9" s="247" customFormat="1" ht="32.25" customHeight="1">
      <c r="A17" s="1646" t="s">
        <v>2655</v>
      </c>
      <c r="B17" s="1647"/>
      <c r="C17" s="1647"/>
      <c r="D17" s="1647"/>
      <c r="E17" s="1647"/>
      <c r="F17" s="1648"/>
      <c r="G17" s="520"/>
      <c r="H17" s="521"/>
      <c r="I17" s="521"/>
    </row>
    <row r="18" spans="1:9" s="247" customFormat="1" ht="33" customHeight="1">
      <c r="A18" s="1646" t="s">
        <v>2656</v>
      </c>
      <c r="B18" s="1647"/>
      <c r="C18" s="1647"/>
      <c r="D18" s="1647"/>
      <c r="E18" s="1647"/>
      <c r="F18" s="1648"/>
      <c r="G18" s="520"/>
      <c r="H18" s="521"/>
      <c r="I18" s="521"/>
    </row>
    <row r="19" spans="1:9" s="247" customFormat="1" ht="59.25" customHeight="1">
      <c r="A19" s="1646" t="s">
        <v>2657</v>
      </c>
      <c r="B19" s="1647"/>
      <c r="C19" s="1647"/>
      <c r="D19" s="1647"/>
      <c r="E19" s="1647"/>
      <c r="F19" s="1648"/>
      <c r="G19" s="520"/>
      <c r="H19" s="521"/>
      <c r="I19" s="521"/>
    </row>
    <row r="20" spans="1:9" s="247" customFormat="1" ht="42.75" customHeight="1">
      <c r="A20" s="1646" t="s">
        <v>2658</v>
      </c>
      <c r="B20" s="1647"/>
      <c r="C20" s="1647"/>
      <c r="D20" s="1647"/>
      <c r="E20" s="1647"/>
      <c r="F20" s="1648"/>
      <c r="G20" s="520"/>
      <c r="H20" s="521"/>
      <c r="I20" s="521"/>
    </row>
    <row r="21" spans="1:9" s="247" customFormat="1" ht="69" customHeight="1">
      <c r="A21" s="1654" t="s">
        <v>4456</v>
      </c>
      <c r="B21" s="1655"/>
      <c r="C21" s="1655"/>
      <c r="D21" s="1655"/>
      <c r="E21" s="1655"/>
      <c r="F21" s="1656"/>
      <c r="G21" s="520"/>
      <c r="H21" s="521"/>
      <c r="I21" s="521"/>
    </row>
    <row r="22" spans="1:9" ht="17.25" customHeight="1">
      <c r="A22" s="328"/>
      <c r="B22" s="320"/>
      <c r="C22" s="273"/>
      <c r="D22" s="273"/>
      <c r="E22" s="273"/>
      <c r="F22" s="695"/>
    </row>
    <row r="23" spans="1:9" ht="60" customHeight="1">
      <c r="A23" s="1657" t="s">
        <v>2659</v>
      </c>
      <c r="B23" s="1658"/>
      <c r="C23" s="1658"/>
      <c r="D23" s="1658"/>
      <c r="E23" s="1658"/>
      <c r="F23" s="1659"/>
    </row>
    <row r="24" spans="1:9" ht="17.25" customHeight="1">
      <c r="A24" s="179"/>
      <c r="B24" s="180"/>
    </row>
    <row r="25" spans="1:9">
      <c r="A25" s="182" t="s">
        <v>2591</v>
      </c>
      <c r="B25" s="183" t="s">
        <v>2660</v>
      </c>
    </row>
    <row r="27" spans="1:9" s="183" customFormat="1" ht="13.9" thickBot="1">
      <c r="A27" s="184"/>
      <c r="B27" s="185" t="s">
        <v>2592</v>
      </c>
      <c r="C27" s="186" t="s">
        <v>2593</v>
      </c>
      <c r="D27" s="186" t="s">
        <v>16</v>
      </c>
      <c r="E27" s="186" t="s">
        <v>2594</v>
      </c>
      <c r="F27" s="187" t="s">
        <v>2</v>
      </c>
      <c r="G27" s="522" t="s">
        <v>3938</v>
      </c>
      <c r="H27" s="522" t="s">
        <v>3939</v>
      </c>
      <c r="I27" s="523" t="s">
        <v>3940</v>
      </c>
    </row>
    <row r="28" spans="1:9" ht="13.9" thickTop="1"/>
    <row r="29" spans="1:9" ht="120.75" customHeight="1">
      <c r="A29" s="189" t="s">
        <v>2595</v>
      </c>
      <c r="B29" s="198" t="s">
        <v>2661</v>
      </c>
      <c r="C29" s="204" t="s">
        <v>403</v>
      </c>
      <c r="D29" s="205">
        <v>1</v>
      </c>
      <c r="E29" s="613">
        <v>0</v>
      </c>
      <c r="F29" s="202">
        <f>E29*D29</f>
        <v>0</v>
      </c>
      <c r="G29" s="520" t="s">
        <v>3941</v>
      </c>
    </row>
    <row r="30" spans="1:9" ht="28.5" customHeight="1">
      <c r="A30" s="189"/>
      <c r="B30" s="248" t="s">
        <v>2662</v>
      </c>
      <c r="C30" s="204"/>
      <c r="D30" s="205"/>
      <c r="E30" s="206"/>
      <c r="F30" s="202"/>
    </row>
    <row r="31" spans="1:9" ht="21" customHeight="1">
      <c r="B31" s="249" t="s">
        <v>2663</v>
      </c>
      <c r="C31" s="250"/>
      <c r="D31" s="250"/>
      <c r="E31" s="250"/>
    </row>
    <row r="32" spans="1:9" ht="29.25" customHeight="1">
      <c r="B32" s="251" t="s">
        <v>2664</v>
      </c>
      <c r="C32" s="250"/>
      <c r="D32" s="250"/>
      <c r="E32" s="250"/>
    </row>
    <row r="33" spans="2:5" ht="28.5" customHeight="1">
      <c r="B33" s="251" t="s">
        <v>2665</v>
      </c>
      <c r="C33" s="250"/>
      <c r="D33" s="250"/>
      <c r="E33" s="250"/>
    </row>
    <row r="34" spans="2:5" ht="84" customHeight="1">
      <c r="B34" s="1660" t="s">
        <v>2666</v>
      </c>
      <c r="C34" s="1660"/>
      <c r="D34" s="1660"/>
      <c r="E34" s="1660"/>
    </row>
    <row r="35" spans="2:5" ht="44.25" customHeight="1">
      <c r="B35" s="1661" t="s">
        <v>2667</v>
      </c>
      <c r="C35" s="1661"/>
      <c r="D35" s="1661"/>
      <c r="E35" s="1661"/>
    </row>
    <row r="36" spans="2:5" ht="44.25" customHeight="1">
      <c r="B36" s="1661" t="s">
        <v>2668</v>
      </c>
      <c r="C36" s="1661"/>
      <c r="D36" s="1661"/>
      <c r="E36" s="1661"/>
    </row>
    <row r="37" spans="2:5" ht="45" customHeight="1">
      <c r="B37" s="1653" t="s">
        <v>2669</v>
      </c>
      <c r="C37" s="1653"/>
      <c r="D37" s="1653"/>
      <c r="E37" s="1653"/>
    </row>
    <row r="38" spans="2:5" ht="270" customHeight="1">
      <c r="B38" s="1653" t="s">
        <v>2670</v>
      </c>
      <c r="C38" s="1653"/>
      <c r="D38" s="1653"/>
      <c r="E38" s="1653"/>
    </row>
    <row r="39" spans="2:5" ht="139.5" customHeight="1">
      <c r="B39" s="1653" t="s">
        <v>2671</v>
      </c>
      <c r="C39" s="1653"/>
      <c r="D39" s="1653"/>
      <c r="E39" s="1653"/>
    </row>
    <row r="40" spans="2:5" ht="131.25" customHeight="1">
      <c r="B40" s="1653" t="s">
        <v>2672</v>
      </c>
      <c r="C40" s="1653"/>
      <c r="D40" s="1653"/>
      <c r="E40" s="1653"/>
    </row>
    <row r="41" spans="2:5" ht="153" customHeight="1">
      <c r="B41" s="1653" t="s">
        <v>2673</v>
      </c>
      <c r="C41" s="1653"/>
      <c r="D41" s="1653"/>
      <c r="E41" s="1653"/>
    </row>
    <row r="42" spans="2:5" ht="141.75" customHeight="1">
      <c r="B42" s="1653" t="s">
        <v>2674</v>
      </c>
      <c r="C42" s="1653"/>
      <c r="D42" s="1653"/>
      <c r="E42" s="1653"/>
    </row>
    <row r="43" spans="2:5" ht="147.75" customHeight="1">
      <c r="B43" s="1661" t="s">
        <v>2675</v>
      </c>
      <c r="C43" s="1661"/>
      <c r="D43" s="1661"/>
      <c r="E43" s="1661"/>
    </row>
    <row r="44" spans="2:5" ht="96" customHeight="1">
      <c r="B44" s="1661" t="s">
        <v>2676</v>
      </c>
      <c r="C44" s="1661"/>
      <c r="D44" s="1661"/>
      <c r="E44" s="1661"/>
    </row>
    <row r="45" spans="2:5" ht="46.5" customHeight="1">
      <c r="B45" s="1661" t="s">
        <v>2677</v>
      </c>
      <c r="C45" s="1661"/>
      <c r="D45" s="1661"/>
      <c r="E45" s="1661"/>
    </row>
    <row r="46" spans="2:5" ht="94.5" customHeight="1">
      <c r="B46" s="1653" t="s">
        <v>2678</v>
      </c>
      <c r="C46" s="1653"/>
      <c r="D46" s="1653"/>
      <c r="E46" s="1653"/>
    </row>
    <row r="47" spans="2:5" ht="72" customHeight="1">
      <c r="B47" s="1653" t="s">
        <v>2679</v>
      </c>
      <c r="C47" s="1653"/>
      <c r="D47" s="1653"/>
      <c r="E47" s="1653"/>
    </row>
    <row r="48" spans="2:5" ht="15.75" customHeight="1">
      <c r="B48" s="248" t="s">
        <v>2680</v>
      </c>
      <c r="C48" s="253"/>
      <c r="D48" s="253"/>
      <c r="E48" s="253"/>
    </row>
    <row r="49" spans="1:8" ht="30.75" customHeight="1">
      <c r="B49" s="1661" t="s">
        <v>2681</v>
      </c>
      <c r="C49" s="1661"/>
      <c r="D49" s="1661"/>
      <c r="E49" s="1661"/>
    </row>
    <row r="50" spans="1:8" ht="73.5" customHeight="1">
      <c r="B50" s="1661" t="s">
        <v>2682</v>
      </c>
      <c r="C50" s="1661"/>
      <c r="D50" s="1661"/>
      <c r="E50" s="1661"/>
    </row>
    <row r="51" spans="1:8" ht="42.75" customHeight="1">
      <c r="B51" s="1653" t="s">
        <v>2683</v>
      </c>
      <c r="C51" s="1653"/>
      <c r="D51" s="1653"/>
      <c r="E51" s="1653"/>
    </row>
    <row r="52" spans="1:8">
      <c r="B52" s="197"/>
      <c r="C52" s="197"/>
      <c r="D52" s="197"/>
      <c r="E52" s="197"/>
    </row>
    <row r="53" spans="1:8" ht="93" customHeight="1">
      <c r="A53" s="189" t="s">
        <v>2596</v>
      </c>
      <c r="B53" s="198" t="s">
        <v>2684</v>
      </c>
      <c r="C53" s="199" t="s">
        <v>405</v>
      </c>
      <c r="D53" s="200">
        <v>750</v>
      </c>
      <c r="E53" s="614">
        <v>0</v>
      </c>
      <c r="F53" s="202">
        <f>E53*D53</f>
        <v>0</v>
      </c>
      <c r="G53" s="520" t="s">
        <v>3942</v>
      </c>
    </row>
    <row r="54" spans="1:8" ht="85.5" customHeight="1">
      <c r="A54" s="189"/>
      <c r="B54" s="198" t="s">
        <v>2685</v>
      </c>
      <c r="F54" s="178"/>
    </row>
    <row r="55" spans="1:8" ht="145.5" customHeight="1">
      <c r="A55" s="189"/>
      <c r="B55" s="198" t="s">
        <v>2686</v>
      </c>
      <c r="F55" s="178"/>
    </row>
    <row r="56" spans="1:8" ht="68.25" customHeight="1">
      <c r="A56" s="189"/>
      <c r="B56" s="198" t="s">
        <v>2687</v>
      </c>
      <c r="F56" s="178"/>
    </row>
    <row r="57" spans="1:8" ht="54.75" customHeight="1">
      <c r="A57" s="189"/>
      <c r="B57" s="198" t="s">
        <v>2688</v>
      </c>
      <c r="C57" s="199"/>
      <c r="D57" s="200"/>
      <c r="E57" s="201"/>
      <c r="F57" s="202"/>
    </row>
    <row r="58" spans="1:8">
      <c r="A58" s="189"/>
      <c r="B58" s="198"/>
      <c r="C58" s="199"/>
      <c r="D58" s="200"/>
      <c r="E58" s="201"/>
      <c r="F58" s="202"/>
    </row>
    <row r="59" spans="1:8" ht="207.75" customHeight="1">
      <c r="A59" s="189" t="s">
        <v>2598</v>
      </c>
      <c r="B59" s="203" t="s">
        <v>4305</v>
      </c>
      <c r="C59" s="204" t="s">
        <v>405</v>
      </c>
      <c r="D59" s="205">
        <v>95</v>
      </c>
      <c r="E59" s="613">
        <v>0</v>
      </c>
      <c r="F59" s="202">
        <f>E59*D59</f>
        <v>0</v>
      </c>
      <c r="G59" s="520" t="s">
        <v>3942</v>
      </c>
      <c r="H59" s="521" t="s">
        <v>4304</v>
      </c>
    </row>
    <row r="60" spans="1:8">
      <c r="A60" s="189"/>
      <c r="B60" s="198"/>
      <c r="C60" s="199"/>
      <c r="D60" s="200"/>
      <c r="E60" s="201"/>
      <c r="F60" s="202"/>
    </row>
    <row r="61" spans="1:8" ht="42" customHeight="1">
      <c r="A61" s="189" t="s">
        <v>2599</v>
      </c>
      <c r="B61" s="203" t="s">
        <v>2689</v>
      </c>
      <c r="C61" s="204" t="s">
        <v>403</v>
      </c>
      <c r="D61" s="205">
        <v>1</v>
      </c>
      <c r="E61" s="613">
        <v>0</v>
      </c>
      <c r="F61" s="202">
        <f>E61*D61</f>
        <v>0</v>
      </c>
      <c r="G61" s="520" t="s">
        <v>3941</v>
      </c>
    </row>
    <row r="62" spans="1:8">
      <c r="A62" s="189"/>
      <c r="B62" s="203"/>
      <c r="C62" s="204"/>
      <c r="D62" s="205"/>
      <c r="E62" s="206"/>
      <c r="F62" s="202"/>
    </row>
    <row r="63" spans="1:8" ht="146.25" customHeight="1">
      <c r="A63" s="189" t="s">
        <v>2600</v>
      </c>
      <c r="B63" s="254" t="s">
        <v>2690</v>
      </c>
      <c r="C63" s="204" t="s">
        <v>403</v>
      </c>
      <c r="D63" s="205">
        <v>1</v>
      </c>
      <c r="E63" s="613">
        <v>0</v>
      </c>
      <c r="F63" s="202">
        <f>E63*D63</f>
        <v>0</v>
      </c>
      <c r="G63" s="520" t="s">
        <v>3941</v>
      </c>
    </row>
    <row r="64" spans="1:8">
      <c r="A64" s="189"/>
      <c r="B64" s="203"/>
      <c r="C64" s="204"/>
      <c r="D64" s="205"/>
      <c r="E64" s="206"/>
      <c r="F64" s="202"/>
    </row>
    <row r="65" spans="1:9" ht="111.75" customHeight="1">
      <c r="A65" s="189" t="s">
        <v>2601</v>
      </c>
      <c r="B65" s="203" t="s">
        <v>2691</v>
      </c>
      <c r="C65" s="204" t="s">
        <v>403</v>
      </c>
      <c r="D65" s="205">
        <v>1</v>
      </c>
      <c r="E65" s="613">
        <v>0</v>
      </c>
      <c r="F65" s="202">
        <f>E65*D65</f>
        <v>0</v>
      </c>
      <c r="G65" s="520" t="s">
        <v>3941</v>
      </c>
    </row>
    <row r="66" spans="1:9">
      <c r="A66" s="189"/>
      <c r="B66" s="203"/>
      <c r="C66" s="204"/>
      <c r="D66" s="205"/>
      <c r="E66" s="206"/>
      <c r="F66" s="202"/>
    </row>
    <row r="67" spans="1:9" ht="162" customHeight="1">
      <c r="A67" s="189" t="s">
        <v>2602</v>
      </c>
      <c r="B67" s="255" t="s">
        <v>2692</v>
      </c>
      <c r="C67" s="199" t="s">
        <v>406</v>
      </c>
      <c r="D67" s="200">
        <v>1</v>
      </c>
      <c r="E67" s="614">
        <v>0</v>
      </c>
      <c r="F67" s="209">
        <f>E67*D67</f>
        <v>0</v>
      </c>
      <c r="G67" s="520" t="s">
        <v>3941</v>
      </c>
    </row>
    <row r="68" spans="1:9" ht="223.5" customHeight="1">
      <c r="A68" s="189"/>
      <c r="B68" s="256" t="s">
        <v>2693</v>
      </c>
      <c r="C68" s="199"/>
      <c r="D68" s="200"/>
      <c r="E68" s="201"/>
      <c r="F68" s="209"/>
    </row>
    <row r="69" spans="1:9">
      <c r="A69" s="189"/>
      <c r="B69" s="255"/>
      <c r="C69" s="199"/>
      <c r="D69" s="200"/>
      <c r="E69" s="201"/>
      <c r="F69" s="209"/>
    </row>
    <row r="70" spans="1:9" ht="73.5" customHeight="1">
      <c r="A70" s="189" t="s">
        <v>2603</v>
      </c>
      <c r="B70" s="255" t="s">
        <v>2694</v>
      </c>
      <c r="C70" s="199" t="s">
        <v>403</v>
      </c>
      <c r="D70" s="200">
        <v>1</v>
      </c>
      <c r="E70" s="614">
        <v>0</v>
      </c>
      <c r="F70" s="209">
        <f>E70*D70</f>
        <v>0</v>
      </c>
      <c r="G70" s="520" t="s">
        <v>3941</v>
      </c>
    </row>
    <row r="71" spans="1:9">
      <c r="A71" s="189"/>
      <c r="B71" s="255"/>
      <c r="C71" s="199"/>
      <c r="D71" s="200"/>
      <c r="E71" s="201"/>
      <c r="F71" s="209"/>
    </row>
    <row r="72" spans="1:9" ht="102">
      <c r="A72" s="189" t="s">
        <v>2604</v>
      </c>
      <c r="B72" s="255" t="s">
        <v>2695</v>
      </c>
      <c r="C72" s="199" t="s">
        <v>405</v>
      </c>
      <c r="D72" s="200">
        <v>110</v>
      </c>
      <c r="E72" s="614">
        <v>0</v>
      </c>
      <c r="F72" s="209">
        <f>E72*D72</f>
        <v>0</v>
      </c>
      <c r="G72" s="520" t="s">
        <v>3942</v>
      </c>
    </row>
    <row r="73" spans="1:9">
      <c r="A73" s="189"/>
      <c r="B73" s="255"/>
      <c r="C73" s="199"/>
      <c r="D73" s="200"/>
      <c r="E73" s="201"/>
      <c r="F73" s="209"/>
    </row>
    <row r="74" spans="1:9" ht="25.5">
      <c r="A74" s="189" t="s">
        <v>4128</v>
      </c>
      <c r="B74" s="255" t="s">
        <v>4129</v>
      </c>
      <c r="C74" s="199" t="s">
        <v>403</v>
      </c>
      <c r="D74" s="200">
        <v>1</v>
      </c>
      <c r="E74" s="614">
        <v>0</v>
      </c>
      <c r="F74" s="209">
        <f>E74*D74</f>
        <v>0</v>
      </c>
      <c r="G74" s="520" t="s">
        <v>3941</v>
      </c>
    </row>
    <row r="75" spans="1:9" ht="13.9" thickBot="1">
      <c r="A75" s="207"/>
      <c r="B75" s="208"/>
      <c r="C75" s="199"/>
      <c r="D75" s="200"/>
      <c r="E75" s="201"/>
      <c r="F75" s="209"/>
    </row>
    <row r="76" spans="1:9" s="183" customFormat="1" ht="13.9" thickBot="1">
      <c r="A76" s="210"/>
      <c r="B76" s="211" t="s">
        <v>2696</v>
      </c>
      <c r="C76" s="212"/>
      <c r="D76" s="213"/>
      <c r="E76" s="214"/>
      <c r="F76" s="215">
        <f>SUM(F29:F75)</f>
        <v>0</v>
      </c>
      <c r="G76" s="524"/>
      <c r="H76" s="525"/>
      <c r="I76" s="525"/>
    </row>
    <row r="77" spans="1:9" ht="13.9" thickTop="1">
      <c r="A77" s="189"/>
      <c r="B77" s="203"/>
      <c r="C77" s="204"/>
      <c r="D77" s="205"/>
      <c r="E77" s="206"/>
      <c r="F77" s="202"/>
    </row>
  </sheetData>
  <sheetProtection algorithmName="SHA-512" hashValue="KOH6T4JUnYhXX+kjhle8WTccQwg6GqmDdtdgxVVeSGRyjb4P+nMwsrrRVueMBY2uvQ0ge2LM7ZXvPvd8IYEOdA==" saltValue="LFRh0gB9PB+iljkTsV+WqQ==" spinCount="100000" sheet="1"/>
  <mergeCells count="34">
    <mergeCell ref="B49:E49"/>
    <mergeCell ref="B50:E50"/>
    <mergeCell ref="B51:E51"/>
    <mergeCell ref="B42:E42"/>
    <mergeCell ref="B43:E43"/>
    <mergeCell ref="B44:E44"/>
    <mergeCell ref="B45:E45"/>
    <mergeCell ref="B46:E46"/>
    <mergeCell ref="B47:E47"/>
    <mergeCell ref="B41:E41"/>
    <mergeCell ref="A19:F19"/>
    <mergeCell ref="A20:F20"/>
    <mergeCell ref="A21:F21"/>
    <mergeCell ref="A23:F23"/>
    <mergeCell ref="B34:E34"/>
    <mergeCell ref="B35:E35"/>
    <mergeCell ref="B36:E36"/>
    <mergeCell ref="B37:E37"/>
    <mergeCell ref="B38:E38"/>
    <mergeCell ref="B39:E39"/>
    <mergeCell ref="B40:E40"/>
    <mergeCell ref="G8:I8"/>
    <mergeCell ref="A18:F18"/>
    <mergeCell ref="A4:F4"/>
    <mergeCell ref="A8:F8"/>
    <mergeCell ref="A9:F9"/>
    <mergeCell ref="A10:F10"/>
    <mergeCell ref="A11:F11"/>
    <mergeCell ref="A12:F12"/>
    <mergeCell ref="A13:F13"/>
    <mergeCell ref="A14:F14"/>
    <mergeCell ref="A15:F15"/>
    <mergeCell ref="A16:F16"/>
    <mergeCell ref="A17:F17"/>
  </mergeCells>
  <conditionalFormatting sqref="G1:I24 G26:I1048576">
    <cfRule type="expression" dxfId="84" priority="1">
      <formula>$G1&lt;&gt;""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GRADBENIH DEL
A./1.0 PRIPRAVLJALNA DELA</oddHeader>
    <oddFooter>&amp;R&amp;P</oddFooter>
  </headerFooter>
  <rowBreaks count="2" manualBreakCount="2">
    <brk id="24" max="5" man="1"/>
    <brk id="66" max="5" man="1"/>
  </rowBreaks>
  <colBreaks count="1" manualBreakCount="1">
    <brk id="6"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C2001F29-B5C7-43F4-8D82-203C1BCF231D}">
          <x14:formula1>
            <xm:f>viri!$A$1:$A$10</xm:f>
          </x14:formula1>
          <xm:sqref>G26:G1048576 G1:G24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4D26-C9D5-47DB-970E-7B739B82045F}">
  <sheetPr codeName="List5">
    <tabColor rgb="FF0070C0"/>
  </sheetPr>
  <dimension ref="A1:L76"/>
  <sheetViews>
    <sheetView view="pageBreakPreview" zoomScale="110" zoomScaleNormal="100" zoomScaleSheetLayoutView="110" workbookViewId="0"/>
  </sheetViews>
  <sheetFormatPr defaultColWidth="9.1328125" defaultRowHeight="13.5"/>
  <cols>
    <col min="1" max="1" width="9.265625" style="188" customWidth="1"/>
    <col min="2" max="2" width="43.33203125" style="178" customWidth="1"/>
    <col min="3" max="3" width="8.796875" style="178" customWidth="1"/>
    <col min="4" max="4" width="10.46484375" style="276" customWidth="1"/>
    <col min="5" max="5" width="12" style="178" customWidth="1"/>
    <col min="6" max="6" width="14.86328125" style="257" customWidth="1"/>
    <col min="7" max="7" width="13.6640625" style="532" hidden="1" customWidth="1"/>
    <col min="8" max="8" width="35.6640625" style="521" hidden="1" customWidth="1"/>
    <col min="9" max="9" width="18.6640625" style="521" hidden="1" customWidth="1"/>
    <col min="10" max="10" width="13.6640625" style="273" customWidth="1"/>
    <col min="11" max="11" width="35.6640625" style="273" customWidth="1"/>
    <col min="12" max="12" width="18.6640625" style="273" customWidth="1"/>
    <col min="13" max="249" width="9.1328125" style="178"/>
    <col min="250" max="250" width="7.1328125" style="178" customWidth="1"/>
    <col min="251" max="251" width="39.33203125" style="178" customWidth="1"/>
    <col min="252" max="252" width="8.33203125" style="178" customWidth="1"/>
    <col min="253" max="253" width="11.1328125" style="178" customWidth="1"/>
    <col min="254" max="254" width="11.33203125" style="178" customWidth="1"/>
    <col min="255" max="255" width="12.33203125" style="178" customWidth="1"/>
    <col min="256" max="16384" width="9.1328125" style="178"/>
  </cols>
  <sheetData>
    <row r="1" spans="1:12" ht="17.649999999999999">
      <c r="A1" s="179" t="s">
        <v>4397</v>
      </c>
      <c r="B1" s="180" t="s">
        <v>2697</v>
      </c>
    </row>
    <row r="2" spans="1:12">
      <c r="A2" s="182"/>
      <c r="B2" s="183"/>
    </row>
    <row r="3" spans="1:12" s="246" customFormat="1" ht="14.25">
      <c r="A3" s="1650" t="s">
        <v>2698</v>
      </c>
      <c r="B3" s="1651"/>
      <c r="C3" s="1651"/>
      <c r="D3" s="1651"/>
      <c r="E3" s="1651"/>
      <c r="F3" s="1652"/>
      <c r="G3" s="1662" t="s">
        <v>3937</v>
      </c>
      <c r="H3" s="1662"/>
      <c r="I3" s="1662"/>
      <c r="J3" s="273"/>
      <c r="K3" s="273"/>
      <c r="L3" s="273"/>
    </row>
    <row r="4" spans="1:12" s="247" customFormat="1" ht="29.65" customHeight="1">
      <c r="A4" s="1646" t="s">
        <v>2699</v>
      </c>
      <c r="B4" s="1647"/>
      <c r="C4" s="1647"/>
      <c r="D4" s="1647"/>
      <c r="E4" s="1647"/>
      <c r="F4" s="1648"/>
      <c r="G4" s="532"/>
      <c r="H4" s="521"/>
      <c r="I4" s="521"/>
      <c r="J4" s="342"/>
      <c r="K4" s="342"/>
      <c r="L4" s="342"/>
    </row>
    <row r="5" spans="1:12" s="247" customFormat="1" ht="41.25" customHeight="1">
      <c r="A5" s="1666" t="s">
        <v>4454</v>
      </c>
      <c r="B5" s="1667"/>
      <c r="C5" s="1667"/>
      <c r="D5" s="1667"/>
      <c r="E5" s="1667"/>
      <c r="F5" s="1668"/>
      <c r="G5" s="532"/>
      <c r="H5" s="521"/>
      <c r="I5" s="521"/>
      <c r="J5" s="342"/>
      <c r="K5" s="342"/>
      <c r="L5" s="342"/>
    </row>
    <row r="6" spans="1:12" s="247" customFormat="1" ht="26.25" customHeight="1">
      <c r="A6" s="1666" t="s">
        <v>2700</v>
      </c>
      <c r="B6" s="1667"/>
      <c r="C6" s="1667"/>
      <c r="D6" s="1667"/>
      <c r="E6" s="1667"/>
      <c r="F6" s="1668"/>
      <c r="G6" s="532"/>
      <c r="H6" s="521"/>
      <c r="I6" s="521"/>
      <c r="J6" s="342"/>
      <c r="K6" s="342"/>
      <c r="L6" s="342"/>
    </row>
    <row r="7" spans="1:12" s="247" customFormat="1" ht="26.25" customHeight="1">
      <c r="A7" s="1669" t="s">
        <v>4455</v>
      </c>
      <c r="B7" s="1670"/>
      <c r="C7" s="1670"/>
      <c r="D7" s="1670"/>
      <c r="E7" s="1670"/>
      <c r="F7" s="1671"/>
      <c r="G7" s="532"/>
      <c r="H7" s="521"/>
      <c r="I7" s="521"/>
      <c r="J7" s="342"/>
      <c r="K7" s="342"/>
      <c r="L7" s="342"/>
    </row>
    <row r="8" spans="1:12" ht="28.9" customHeight="1">
      <c r="A8" s="1646" t="s">
        <v>4387</v>
      </c>
      <c r="B8" s="1647"/>
      <c r="C8" s="1647"/>
      <c r="D8" s="1647"/>
      <c r="E8" s="1647"/>
      <c r="F8" s="1648"/>
    </row>
    <row r="9" spans="1:12" ht="16.899999999999999" customHeight="1">
      <c r="A9" s="1654" t="s">
        <v>2701</v>
      </c>
      <c r="B9" s="1655"/>
      <c r="C9" s="1655"/>
      <c r="D9" s="1655"/>
      <c r="E9" s="1655"/>
      <c r="F9" s="1656"/>
    </row>
    <row r="10" spans="1:12">
      <c r="A10" s="309"/>
      <c r="B10" s="273"/>
      <c r="C10" s="273"/>
      <c r="D10" s="292"/>
      <c r="E10" s="273"/>
      <c r="F10" s="293"/>
    </row>
    <row r="11" spans="1:12" s="247" customFormat="1" ht="17.649999999999999" customHeight="1">
      <c r="A11" s="1672" t="s">
        <v>2702</v>
      </c>
      <c r="B11" s="1673"/>
      <c r="C11" s="1673"/>
      <c r="D11" s="1673"/>
      <c r="E11" s="1673"/>
      <c r="F11" s="1674"/>
      <c r="G11" s="532"/>
      <c r="H11" s="521"/>
      <c r="I11" s="521"/>
      <c r="J11" s="342"/>
      <c r="K11" s="342"/>
      <c r="L11" s="342"/>
    </row>
    <row r="12" spans="1:12" s="247" customFormat="1" ht="16.899999999999999" customHeight="1">
      <c r="A12" s="1663" t="s">
        <v>2703</v>
      </c>
      <c r="B12" s="1664"/>
      <c r="C12" s="1664"/>
      <c r="D12" s="1664"/>
      <c r="E12" s="1664"/>
      <c r="F12" s="1665"/>
      <c r="G12" s="532"/>
      <c r="H12" s="521"/>
      <c r="I12" s="521"/>
      <c r="J12" s="342"/>
      <c r="K12" s="342"/>
      <c r="L12" s="342"/>
    </row>
    <row r="13" spans="1:12">
      <c r="A13" s="258"/>
    </row>
    <row r="14" spans="1:12">
      <c r="A14" s="258"/>
    </row>
    <row r="15" spans="1:12" s="183" customFormat="1" ht="13.9" thickBot="1">
      <c r="A15" s="184"/>
      <c r="B15" s="185" t="s">
        <v>2592</v>
      </c>
      <c r="C15" s="186" t="s">
        <v>2593</v>
      </c>
      <c r="D15" s="286" t="s">
        <v>16</v>
      </c>
      <c r="E15" s="186" t="s">
        <v>2594</v>
      </c>
      <c r="F15" s="259" t="s">
        <v>2</v>
      </c>
      <c r="G15" s="563" t="s">
        <v>3938</v>
      </c>
      <c r="H15" s="522" t="s">
        <v>3939</v>
      </c>
      <c r="I15" s="523" t="s">
        <v>3940</v>
      </c>
      <c r="J15" s="320"/>
      <c r="K15" s="320"/>
      <c r="L15" s="320"/>
    </row>
    <row r="16" spans="1:12" s="183" customFormat="1" ht="13.9" thickTop="1">
      <c r="A16" s="182"/>
      <c r="C16" s="260"/>
      <c r="D16" s="561"/>
      <c r="E16" s="260"/>
      <c r="F16" s="261"/>
      <c r="G16" s="532"/>
      <c r="H16" s="521"/>
      <c r="I16" s="521"/>
      <c r="J16" s="320"/>
      <c r="K16" s="320"/>
      <c r="L16" s="320"/>
    </row>
    <row r="17" spans="1:12" s="263" customFormat="1" ht="75" customHeight="1">
      <c r="A17" s="262" t="s">
        <v>2704</v>
      </c>
      <c r="B17" s="223" t="s">
        <v>4468</v>
      </c>
      <c r="C17" s="227" t="s">
        <v>404</v>
      </c>
      <c r="D17" s="229">
        <v>2654.28</v>
      </c>
      <c r="E17" s="604">
        <v>0</v>
      </c>
      <c r="F17" s="228">
        <f>E17*D17</f>
        <v>0</v>
      </c>
      <c r="G17" s="532" t="s">
        <v>3945</v>
      </c>
      <c r="H17" s="521"/>
      <c r="I17" s="521"/>
      <c r="J17" s="266"/>
      <c r="K17" s="265"/>
      <c r="L17" s="265"/>
    </row>
    <row r="18" spans="1:12" s="263" customFormat="1">
      <c r="A18" s="182"/>
      <c r="D18" s="562"/>
      <c r="F18" s="264"/>
      <c r="G18" s="532"/>
      <c r="H18" s="521"/>
      <c r="I18" s="521"/>
      <c r="J18" s="266"/>
      <c r="K18" s="265"/>
      <c r="L18" s="265"/>
    </row>
    <row r="19" spans="1:12" s="263" customFormat="1" ht="51">
      <c r="A19" s="262" t="s">
        <v>2705</v>
      </c>
      <c r="B19" s="223" t="s">
        <v>4363</v>
      </c>
      <c r="C19" s="227" t="s">
        <v>404</v>
      </c>
      <c r="D19" s="229">
        <v>5839.42</v>
      </c>
      <c r="E19" s="604">
        <v>0</v>
      </c>
      <c r="F19" s="228">
        <f>E19*D19</f>
        <v>0</v>
      </c>
      <c r="G19" s="532" t="s">
        <v>3945</v>
      </c>
      <c r="H19" s="521"/>
      <c r="I19" s="521"/>
      <c r="J19" s="266"/>
      <c r="K19" s="265"/>
      <c r="L19" s="265"/>
    </row>
    <row r="20" spans="1:12" s="263" customFormat="1">
      <c r="A20" s="262"/>
      <c r="B20" s="223"/>
      <c r="C20" s="227"/>
      <c r="D20" s="229"/>
      <c r="E20" s="230"/>
      <c r="F20" s="228"/>
      <c r="G20" s="532"/>
      <c r="H20" s="521"/>
      <c r="I20" s="521"/>
      <c r="J20" s="266"/>
      <c r="K20" s="265"/>
      <c r="L20" s="265"/>
    </row>
    <row r="21" spans="1:12" s="263" customFormat="1" ht="89.25">
      <c r="A21" s="262" t="s">
        <v>2706</v>
      </c>
      <c r="B21" s="223" t="s">
        <v>4364</v>
      </c>
      <c r="C21" s="227" t="s">
        <v>404</v>
      </c>
      <c r="D21" s="229">
        <v>39186.94</v>
      </c>
      <c r="E21" s="604">
        <v>0</v>
      </c>
      <c r="F21" s="228">
        <f>E21*D21</f>
        <v>0</v>
      </c>
      <c r="G21" s="532" t="s">
        <v>3945</v>
      </c>
      <c r="H21" s="521"/>
      <c r="I21" s="521"/>
      <c r="J21" s="266"/>
      <c r="K21" s="265"/>
      <c r="L21" s="265"/>
    </row>
    <row r="22" spans="1:12" s="265" customFormat="1">
      <c r="A22" s="182"/>
      <c r="C22" s="227"/>
      <c r="D22" s="229"/>
      <c r="E22" s="227"/>
      <c r="F22" s="228"/>
      <c r="G22" s="532"/>
      <c r="H22" s="521"/>
      <c r="I22" s="521"/>
      <c r="J22" s="266"/>
    </row>
    <row r="23" spans="1:12" s="265" customFormat="1" ht="45.75" customHeight="1">
      <c r="A23" s="262" t="s">
        <v>2708</v>
      </c>
      <c r="B23" s="267" t="s">
        <v>2707</v>
      </c>
      <c r="C23" s="227" t="s">
        <v>404</v>
      </c>
      <c r="D23" s="229">
        <v>20</v>
      </c>
      <c r="E23" s="604">
        <v>0</v>
      </c>
      <c r="F23" s="228">
        <f>E23*D23</f>
        <v>0</v>
      </c>
      <c r="G23" s="532" t="s">
        <v>3946</v>
      </c>
      <c r="H23" s="521"/>
      <c r="I23" s="521"/>
      <c r="J23" s="266"/>
    </row>
    <row r="24" spans="1:12" s="265" customFormat="1">
      <c r="A24" s="182"/>
      <c r="C24" s="227"/>
      <c r="D24" s="229"/>
      <c r="E24" s="227"/>
      <c r="F24" s="228"/>
      <c r="G24" s="532"/>
      <c r="H24" s="521"/>
      <c r="I24" s="521"/>
      <c r="J24" s="266"/>
    </row>
    <row r="25" spans="1:12" s="265" customFormat="1" ht="45" customHeight="1">
      <c r="A25" s="262" t="s">
        <v>2710</v>
      </c>
      <c r="B25" s="267" t="s">
        <v>2709</v>
      </c>
      <c r="C25" s="227" t="s">
        <v>1015</v>
      </c>
      <c r="D25" s="229">
        <v>8214.6</v>
      </c>
      <c r="E25" s="604">
        <v>0</v>
      </c>
      <c r="F25" s="228">
        <f>E25*D25</f>
        <v>0</v>
      </c>
      <c r="G25" s="532" t="s">
        <v>3945</v>
      </c>
      <c r="H25" s="521"/>
      <c r="I25" s="521"/>
      <c r="J25" s="266"/>
    </row>
    <row r="26" spans="1:12" s="265" customFormat="1">
      <c r="A26" s="182"/>
      <c r="B26" s="267"/>
      <c r="C26" s="268"/>
      <c r="D26" s="269"/>
      <c r="E26" s="227"/>
      <c r="F26" s="228"/>
      <c r="G26" s="532"/>
      <c r="H26" s="521"/>
      <c r="I26" s="521"/>
      <c r="J26" s="266"/>
    </row>
    <row r="27" spans="1:12" s="265" customFormat="1" ht="84" customHeight="1">
      <c r="A27" s="262" t="s">
        <v>2712</v>
      </c>
      <c r="B27" s="267" t="s">
        <v>2711</v>
      </c>
      <c r="C27" s="227" t="s">
        <v>1015</v>
      </c>
      <c r="D27" s="229">
        <v>8214.6</v>
      </c>
      <c r="E27" s="604">
        <v>0</v>
      </c>
      <c r="F27" s="228">
        <f>E27*D27</f>
        <v>0</v>
      </c>
      <c r="G27" s="532" t="s">
        <v>3945</v>
      </c>
      <c r="H27" s="520"/>
      <c r="I27" s="520"/>
      <c r="J27" s="266"/>
    </row>
    <row r="28" spans="1:12" s="265" customFormat="1">
      <c r="A28" s="182"/>
      <c r="C28" s="227"/>
      <c r="D28" s="229"/>
      <c r="E28" s="227"/>
      <c r="F28" s="228"/>
      <c r="G28" s="532"/>
      <c r="H28" s="521"/>
      <c r="I28" s="521"/>
      <c r="J28" s="266"/>
    </row>
    <row r="29" spans="1:12" s="265" customFormat="1" ht="44.25" customHeight="1">
      <c r="A29" s="262" t="s">
        <v>2714</v>
      </c>
      <c r="B29" s="267" t="s">
        <v>2713</v>
      </c>
      <c r="C29" s="227" t="s">
        <v>1015</v>
      </c>
      <c r="D29" s="229">
        <f>1.2*8214.6</f>
        <v>9857.52</v>
      </c>
      <c r="E29" s="604">
        <v>0</v>
      </c>
      <c r="F29" s="228">
        <f>E29*D29</f>
        <v>0</v>
      </c>
      <c r="G29" s="534" t="s">
        <v>3945</v>
      </c>
      <c r="H29" s="527"/>
      <c r="I29" s="528"/>
      <c r="J29" s="266"/>
    </row>
    <row r="30" spans="1:12" s="265" customFormat="1">
      <c r="A30" s="182"/>
      <c r="C30" s="227"/>
      <c r="D30" s="229"/>
      <c r="E30" s="227"/>
      <c r="F30" s="228"/>
      <c r="G30" s="532"/>
      <c r="H30" s="521"/>
      <c r="I30" s="521"/>
      <c r="J30" s="266"/>
    </row>
    <row r="31" spans="1:12" s="265" customFormat="1" ht="110.25" customHeight="1">
      <c r="A31" s="262" t="s">
        <v>2716</v>
      </c>
      <c r="B31" s="267" t="s">
        <v>2715</v>
      </c>
      <c r="C31" s="227" t="s">
        <v>404</v>
      </c>
      <c r="D31" s="229">
        <f>0.5*8214.6</f>
        <v>4107.3</v>
      </c>
      <c r="E31" s="604">
        <v>0</v>
      </c>
      <c r="F31" s="228">
        <f>E31*D31</f>
        <v>0</v>
      </c>
      <c r="G31" s="534" t="s">
        <v>3945</v>
      </c>
      <c r="H31" s="521"/>
      <c r="I31" s="521"/>
      <c r="J31" s="266"/>
    </row>
    <row r="32" spans="1:12" s="265" customFormat="1" ht="17.25" customHeight="1">
      <c r="A32" s="182"/>
      <c r="B32" s="267"/>
      <c r="C32" s="227"/>
      <c r="D32" s="229"/>
      <c r="E32" s="230"/>
      <c r="F32" s="228"/>
      <c r="G32" s="532"/>
      <c r="H32" s="521"/>
      <c r="I32" s="521"/>
      <c r="J32" s="266"/>
    </row>
    <row r="33" spans="1:12" s="265" customFormat="1" ht="83.25" customHeight="1">
      <c r="A33" s="262" t="s">
        <v>2718</v>
      </c>
      <c r="B33" s="267" t="s">
        <v>2717</v>
      </c>
      <c r="C33" s="227" t="s">
        <v>404</v>
      </c>
      <c r="D33" s="229">
        <f>ROUND(4.5*(8214.6-7787.95),2)</f>
        <v>1919.93</v>
      </c>
      <c r="E33" s="604">
        <v>0</v>
      </c>
      <c r="F33" s="228">
        <f>E33*D33</f>
        <v>0</v>
      </c>
      <c r="G33" s="534" t="s">
        <v>3945</v>
      </c>
      <c r="H33" s="521"/>
      <c r="I33" s="521"/>
      <c r="J33" s="266"/>
    </row>
    <row r="34" spans="1:12" s="265" customFormat="1" ht="17.25" customHeight="1">
      <c r="A34" s="182"/>
      <c r="B34" s="267"/>
      <c r="C34" s="227"/>
      <c r="D34" s="229"/>
      <c r="E34" s="230"/>
      <c r="F34" s="228"/>
      <c r="G34" s="532"/>
      <c r="H34" s="521"/>
      <c r="I34" s="521"/>
      <c r="J34" s="266"/>
    </row>
    <row r="35" spans="1:12" s="265" customFormat="1" ht="54.75" customHeight="1">
      <c r="A35" s="262" t="s">
        <v>2720</v>
      </c>
      <c r="B35" s="267" t="s">
        <v>2719</v>
      </c>
      <c r="C35" s="227" t="s">
        <v>404</v>
      </c>
      <c r="D35" s="229">
        <f>SUM(D19:D21)</f>
        <v>45026.36</v>
      </c>
      <c r="E35" s="604">
        <v>0</v>
      </c>
      <c r="F35" s="228">
        <f>E35*D35</f>
        <v>0</v>
      </c>
      <c r="G35" s="532" t="s">
        <v>3942</v>
      </c>
      <c r="H35" s="521"/>
      <c r="I35" s="521"/>
      <c r="J35" s="266"/>
    </row>
    <row r="36" spans="1:12" s="265" customFormat="1" ht="17.25" customHeight="1">
      <c r="A36" s="182"/>
      <c r="B36" s="267"/>
      <c r="C36" s="227"/>
      <c r="D36" s="229"/>
      <c r="E36" s="230"/>
      <c r="F36" s="228"/>
      <c r="G36" s="532"/>
      <c r="H36" s="521"/>
      <c r="I36" s="521"/>
      <c r="J36" s="266"/>
    </row>
    <row r="37" spans="1:12" s="265" customFormat="1" ht="68.25" customHeight="1">
      <c r="A37" s="262" t="s">
        <v>2722</v>
      </c>
      <c r="B37" s="267" t="s">
        <v>2721</v>
      </c>
      <c r="C37" s="227" t="s">
        <v>403</v>
      </c>
      <c r="D37" s="229">
        <v>1</v>
      </c>
      <c r="E37" s="605">
        <v>0</v>
      </c>
      <c r="F37" s="228">
        <f>E37*D37</f>
        <v>0</v>
      </c>
      <c r="G37" s="532" t="s">
        <v>3941</v>
      </c>
      <c r="H37" s="521"/>
      <c r="I37" s="521"/>
      <c r="J37" s="266"/>
    </row>
    <row r="38" spans="1:12" s="265" customFormat="1">
      <c r="A38" s="182"/>
      <c r="B38" s="267"/>
      <c r="C38" s="227"/>
      <c r="D38" s="229"/>
      <c r="E38" s="230"/>
      <c r="F38" s="228"/>
      <c r="G38" s="532"/>
      <c r="H38" s="521"/>
      <c r="I38" s="521"/>
      <c r="J38" s="266"/>
    </row>
    <row r="39" spans="1:12" s="265" customFormat="1" ht="133.5" customHeight="1">
      <c r="A39" s="262" t="s">
        <v>4362</v>
      </c>
      <c r="B39" s="267" t="s">
        <v>2723</v>
      </c>
      <c r="C39" s="227" t="s">
        <v>1013</v>
      </c>
      <c r="D39" s="229">
        <v>3</v>
      </c>
      <c r="E39" s="604">
        <v>0</v>
      </c>
      <c r="F39" s="228">
        <f>E39*D39</f>
        <v>0</v>
      </c>
      <c r="G39" s="532" t="s">
        <v>3944</v>
      </c>
      <c r="H39" s="521"/>
      <c r="I39" s="521"/>
      <c r="J39" s="266"/>
    </row>
    <row r="40" spans="1:12" s="273" customFormat="1" ht="13.9" thickBot="1">
      <c r="A40" s="188"/>
      <c r="B40" s="203"/>
      <c r="C40" s="270"/>
      <c r="D40" s="432"/>
      <c r="E40" s="271"/>
      <c r="F40" s="272"/>
      <c r="G40" s="532"/>
      <c r="H40" s="521"/>
      <c r="I40" s="521"/>
    </row>
    <row r="41" spans="1:12" s="183" customFormat="1" ht="13.9" thickBot="1">
      <c r="A41" s="210"/>
      <c r="B41" s="211" t="s">
        <v>2724</v>
      </c>
      <c r="C41" s="212"/>
      <c r="D41" s="213"/>
      <c r="E41" s="214"/>
      <c r="F41" s="274">
        <f>SUM(F17:F40)</f>
        <v>0</v>
      </c>
      <c r="G41" s="532"/>
      <c r="H41" s="521"/>
      <c r="I41" s="521"/>
      <c r="J41" s="320"/>
      <c r="K41" s="320"/>
      <c r="L41" s="320"/>
    </row>
    <row r="42" spans="1:12" ht="13.9" thickTop="1"/>
    <row r="76" spans="8:9">
      <c r="H76" s="525"/>
      <c r="I76" s="525"/>
    </row>
  </sheetData>
  <sheetProtection algorithmName="SHA-512" hashValue="rB22EKMjWEMD9SNCdZsdBj+QCWQjlQIMwLRy/8gQpixC/pWzAQTJUW0mpE685/HTE+QvO+NOjO8lmfr1qmxWPg==" saltValue="6fZSSgtKiEdN8Mg8kcwDGw==" spinCount="100000" sheet="1"/>
  <mergeCells count="10">
    <mergeCell ref="G3:I3"/>
    <mergeCell ref="A12:F12"/>
    <mergeCell ref="A3:F3"/>
    <mergeCell ref="A4:F4"/>
    <mergeCell ref="A5:F5"/>
    <mergeCell ref="A6:F6"/>
    <mergeCell ref="A7:F7"/>
    <mergeCell ref="A11:F11"/>
    <mergeCell ref="A8:F8"/>
    <mergeCell ref="A9:F9"/>
  </mergeCells>
  <conditionalFormatting sqref="G1:I12 G14:I1048576">
    <cfRule type="expression" dxfId="83" priority="1">
      <formula>$G1&lt;&gt;""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GRADBENIH DEL
A/2.0 ZEMELJSKA DELA</oddHeader>
    <oddFooter>&amp;R&amp;P</oddFooter>
  </headerFooter>
  <rowBreaks count="1" manualBreakCount="1">
    <brk id="14"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1D1C535-3D32-427F-ACA3-44B5A76CEFB6}">
          <x14:formula1>
            <xm:f>viri!$A$1:$A$10</xm:f>
          </x14:formula1>
          <xm:sqref>G14:G1048576 G1:G12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1E7C-47EC-4351-A3E4-6F5A593A99A3}">
  <sheetPr codeName="List6">
    <tabColor rgb="FF0070C0"/>
  </sheetPr>
  <dimension ref="A1:K279"/>
  <sheetViews>
    <sheetView view="pageBreakPreview" zoomScale="110" zoomScaleNormal="100" zoomScaleSheetLayoutView="110" workbookViewId="0"/>
  </sheetViews>
  <sheetFormatPr defaultColWidth="9.1328125" defaultRowHeight="13.5"/>
  <cols>
    <col min="1" max="1" width="9.265625" style="188" customWidth="1"/>
    <col min="2" max="2" width="43.33203125" style="551" customWidth="1"/>
    <col min="3" max="3" width="8.796875" style="178" customWidth="1"/>
    <col min="4" max="4" width="10.46484375" style="276" customWidth="1"/>
    <col min="5" max="5" width="12" style="178" customWidth="1"/>
    <col min="6" max="6" width="16.9296875" style="257" customWidth="1"/>
    <col min="7" max="7" width="13.6640625" style="520" hidden="1" customWidth="1"/>
    <col min="8" max="8" width="35.6640625" style="520" hidden="1" customWidth="1"/>
    <col min="9" max="9" width="18.6640625" style="520" hidden="1" customWidth="1"/>
    <col min="10" max="10" width="15.46484375" style="420" customWidth="1"/>
    <col min="11" max="11" width="18.6640625" style="273" customWidth="1"/>
    <col min="12" max="16384" width="9.1328125" style="178"/>
  </cols>
  <sheetData>
    <row r="1" spans="1:11" ht="17.649999999999999">
      <c r="A1" s="179" t="s">
        <v>4398</v>
      </c>
      <c r="B1" s="617" t="s">
        <v>2725</v>
      </c>
    </row>
    <row r="2" spans="1:11">
      <c r="A2" s="182"/>
      <c r="B2" s="547"/>
    </row>
    <row r="3" spans="1:11" s="246" customFormat="1" ht="14.25">
      <c r="A3" s="245" t="s">
        <v>2726</v>
      </c>
      <c r="B3" s="548"/>
      <c r="C3" s="278"/>
      <c r="D3" s="279"/>
      <c r="E3" s="278"/>
      <c r="F3" s="280"/>
      <c r="G3" s="1662" t="s">
        <v>3937</v>
      </c>
      <c r="H3" s="1662"/>
      <c r="I3" s="1662"/>
      <c r="J3" s="420"/>
      <c r="K3" s="273"/>
    </row>
    <row r="4" spans="1:11" s="281" customFormat="1" ht="43.9" customHeight="1">
      <c r="A4" s="1682" t="s">
        <v>2727</v>
      </c>
      <c r="B4" s="1683"/>
      <c r="C4" s="1683"/>
      <c r="D4" s="1683"/>
      <c r="E4" s="1683"/>
      <c r="F4" s="1684"/>
      <c r="G4" s="520"/>
      <c r="H4" s="520"/>
      <c r="I4" s="520"/>
      <c r="J4" s="336"/>
      <c r="K4" s="519"/>
    </row>
    <row r="5" spans="1:11" s="281" customFormat="1" ht="43.15" customHeight="1">
      <c r="A5" s="1685" t="s">
        <v>2728</v>
      </c>
      <c r="B5" s="1676"/>
      <c r="C5" s="1676"/>
      <c r="D5" s="1676"/>
      <c r="E5" s="1676"/>
      <c r="F5" s="1677"/>
      <c r="G5" s="520"/>
      <c r="H5" s="520"/>
      <c r="I5" s="520"/>
      <c r="J5" s="336"/>
      <c r="K5" s="519"/>
    </row>
    <row r="6" spans="1:11" s="281" customFormat="1" ht="28.9" customHeight="1">
      <c r="A6" s="1685" t="s">
        <v>2729</v>
      </c>
      <c r="B6" s="1676"/>
      <c r="C6" s="1676"/>
      <c r="D6" s="1676"/>
      <c r="E6" s="1676"/>
      <c r="F6" s="1677"/>
      <c r="G6" s="520"/>
      <c r="H6" s="520"/>
      <c r="I6" s="520"/>
      <c r="J6" s="336"/>
      <c r="K6" s="519"/>
    </row>
    <row r="7" spans="1:11" s="281" customFormat="1" ht="28.15" customHeight="1">
      <c r="A7" s="1675" t="s">
        <v>2730</v>
      </c>
      <c r="B7" s="1676"/>
      <c r="C7" s="1676"/>
      <c r="D7" s="1676"/>
      <c r="E7" s="1676"/>
      <c r="F7" s="1677"/>
      <c r="G7" s="520"/>
      <c r="H7" s="520"/>
      <c r="I7" s="520"/>
      <c r="J7" s="336"/>
      <c r="K7" s="519"/>
    </row>
    <row r="8" spans="1:11" s="281" customFormat="1" ht="30.75" customHeight="1">
      <c r="A8" s="1675" t="s">
        <v>2731</v>
      </c>
      <c r="B8" s="1676"/>
      <c r="C8" s="1676"/>
      <c r="D8" s="1676"/>
      <c r="E8" s="1676"/>
      <c r="F8" s="1677"/>
      <c r="G8" s="520"/>
      <c r="H8" s="520"/>
      <c r="I8" s="520"/>
      <c r="J8" s="336"/>
      <c r="K8" s="519"/>
    </row>
    <row r="9" spans="1:11" s="281" customFormat="1" ht="27.4" customHeight="1">
      <c r="A9" s="1675" t="s">
        <v>2732</v>
      </c>
      <c r="B9" s="1676"/>
      <c r="C9" s="1676"/>
      <c r="D9" s="1676"/>
      <c r="E9" s="1676"/>
      <c r="F9" s="1677"/>
      <c r="G9" s="520"/>
      <c r="H9" s="520"/>
      <c r="I9" s="520"/>
      <c r="J9" s="336"/>
      <c r="K9" s="519"/>
    </row>
    <row r="10" spans="1:11" s="281" customFormat="1" ht="33" customHeight="1">
      <c r="A10" s="1675" t="s">
        <v>2733</v>
      </c>
      <c r="B10" s="1676"/>
      <c r="C10" s="1676"/>
      <c r="D10" s="1676"/>
      <c r="E10" s="1676"/>
      <c r="F10" s="1677"/>
      <c r="G10" s="520"/>
      <c r="H10" s="520"/>
      <c r="I10" s="520"/>
      <c r="J10" s="336"/>
      <c r="K10" s="519"/>
    </row>
    <row r="11" spans="1:11" s="281" customFormat="1" ht="40.9" customHeight="1">
      <c r="A11" s="1678" t="s">
        <v>2734</v>
      </c>
      <c r="B11" s="1679"/>
      <c r="C11" s="1679"/>
      <c r="D11" s="1679"/>
      <c r="E11" s="1679"/>
      <c r="F11" s="1680"/>
      <c r="G11" s="520"/>
      <c r="H11" s="520"/>
      <c r="I11" s="520"/>
      <c r="J11" s="336"/>
      <c r="K11" s="519"/>
    </row>
    <row r="12" spans="1:11" ht="65.25" customHeight="1">
      <c r="A12" s="1678" t="s">
        <v>4422</v>
      </c>
      <c r="B12" s="1679"/>
      <c r="C12" s="1679"/>
      <c r="D12" s="1679"/>
      <c r="E12" s="1679"/>
      <c r="F12" s="1680"/>
    </row>
    <row r="13" spans="1:11">
      <c r="A13" s="283"/>
      <c r="B13" s="549"/>
      <c r="C13" s="282"/>
      <c r="D13" s="284"/>
      <c r="E13" s="282"/>
      <c r="F13" s="282"/>
    </row>
    <row r="14" spans="1:11">
      <c r="A14" s="182"/>
      <c r="B14" s="547"/>
      <c r="D14" s="1681"/>
      <c r="E14" s="1681"/>
      <c r="F14" s="1681"/>
    </row>
    <row r="15" spans="1:11" s="183" customFormat="1" ht="13.9" thickBot="1">
      <c r="A15" s="184"/>
      <c r="B15" s="550" t="s">
        <v>2592</v>
      </c>
      <c r="C15" s="186" t="s">
        <v>2593</v>
      </c>
      <c r="D15" s="286" t="s">
        <v>16</v>
      </c>
      <c r="E15" s="186" t="s">
        <v>2594</v>
      </c>
      <c r="F15" s="259" t="s">
        <v>2</v>
      </c>
      <c r="G15" s="522" t="s">
        <v>3938</v>
      </c>
      <c r="H15" s="522" t="s">
        <v>3939</v>
      </c>
      <c r="I15" s="539" t="s">
        <v>3940</v>
      </c>
      <c r="J15" s="419"/>
      <c r="K15" s="320"/>
    </row>
    <row r="16" spans="1:11" ht="13.9" thickTop="1"/>
    <row r="17" spans="1:10" s="273" customFormat="1" ht="140.25">
      <c r="A17" s="288" t="s">
        <v>2736</v>
      </c>
      <c r="B17" s="544" t="s">
        <v>2737</v>
      </c>
      <c r="C17" s="204" t="s">
        <v>404</v>
      </c>
      <c r="D17" s="205">
        <f>SUM(D21:D23)</f>
        <v>4789.54</v>
      </c>
      <c r="E17" s="613">
        <v>0</v>
      </c>
      <c r="F17" s="289">
        <f>E17*D17</f>
        <v>0</v>
      </c>
      <c r="G17" s="520" t="s">
        <v>2735</v>
      </c>
      <c r="H17" s="520" t="s">
        <v>4320</v>
      </c>
      <c r="I17" s="520" t="s">
        <v>3991</v>
      </c>
      <c r="J17" s="420"/>
    </row>
    <row r="18" spans="1:10" s="273" customFormat="1" ht="12.75">
      <c r="A18" s="291" t="s">
        <v>2738</v>
      </c>
      <c r="B18" s="544" t="s">
        <v>2739</v>
      </c>
      <c r="D18" s="292"/>
      <c r="F18" s="293"/>
      <c r="G18" s="520"/>
      <c r="H18" s="520"/>
      <c r="I18" s="520"/>
      <c r="J18" s="420"/>
    </row>
    <row r="19" spans="1:10" ht="63.75">
      <c r="B19" s="544" t="s">
        <v>2740</v>
      </c>
    </row>
    <row r="20" spans="1:10" ht="151.9">
      <c r="B20" s="552" t="s">
        <v>2741</v>
      </c>
    </row>
    <row r="21" spans="1:10" ht="25.5">
      <c r="B21" s="553" t="s">
        <v>2742</v>
      </c>
      <c r="C21" s="295" t="s">
        <v>404</v>
      </c>
      <c r="D21" s="296">
        <v>2429.9</v>
      </c>
      <c r="G21" s="520" t="s">
        <v>2735</v>
      </c>
      <c r="H21" s="520" t="s">
        <v>3992</v>
      </c>
      <c r="I21" s="520" t="s">
        <v>3991</v>
      </c>
    </row>
    <row r="22" spans="1:10" ht="25.5">
      <c r="B22" s="553" t="s">
        <v>2743</v>
      </c>
      <c r="C22" s="295" t="s">
        <v>404</v>
      </c>
      <c r="D22" s="296">
        <v>2238.17</v>
      </c>
      <c r="G22" s="520" t="s">
        <v>2735</v>
      </c>
      <c r="H22" s="520" t="s">
        <v>3993</v>
      </c>
      <c r="I22" s="520" t="s">
        <v>3991</v>
      </c>
    </row>
    <row r="23" spans="1:10">
      <c r="B23" s="553" t="s">
        <v>2744</v>
      </c>
      <c r="C23" s="295" t="s">
        <v>404</v>
      </c>
      <c r="D23" s="296">
        <v>121.47</v>
      </c>
      <c r="G23" s="520" t="s">
        <v>3942</v>
      </c>
      <c r="H23" s="521"/>
    </row>
    <row r="24" spans="1:10">
      <c r="B24" s="544"/>
    </row>
    <row r="25" spans="1:10" ht="140.25">
      <c r="A25" s="288" t="s">
        <v>2745</v>
      </c>
      <c r="B25" s="544" t="s">
        <v>2746</v>
      </c>
      <c r="C25" s="204" t="s">
        <v>404</v>
      </c>
      <c r="D25" s="205">
        <f>SUM(D29:D30)</f>
        <v>55.44</v>
      </c>
      <c r="E25" s="613">
        <v>0</v>
      </c>
      <c r="F25" s="289">
        <f>E25*D25</f>
        <v>0</v>
      </c>
      <c r="G25" s="520" t="s">
        <v>2735</v>
      </c>
      <c r="H25" s="520" t="s">
        <v>3995</v>
      </c>
      <c r="I25" s="520" t="s">
        <v>3991</v>
      </c>
    </row>
    <row r="26" spans="1:10">
      <c r="A26" s="291" t="s">
        <v>2738</v>
      </c>
      <c r="B26" s="544" t="s">
        <v>2747</v>
      </c>
      <c r="C26" s="273"/>
      <c r="D26" s="292"/>
      <c r="E26" s="273"/>
      <c r="F26" s="293"/>
    </row>
    <row r="27" spans="1:10" ht="63.75">
      <c r="A27" s="291"/>
      <c r="B27" s="544" t="s">
        <v>2740</v>
      </c>
      <c r="C27" s="273"/>
      <c r="D27" s="292"/>
      <c r="E27" s="273"/>
      <c r="F27" s="293"/>
      <c r="G27" s="527"/>
      <c r="H27" s="527"/>
      <c r="I27" s="540"/>
    </row>
    <row r="28" spans="1:10" ht="151.9">
      <c r="A28" s="291"/>
      <c r="B28" s="552" t="s">
        <v>2741</v>
      </c>
      <c r="C28" s="273"/>
      <c r="D28" s="292"/>
      <c r="E28" s="273"/>
      <c r="F28" s="293"/>
    </row>
    <row r="29" spans="1:10">
      <c r="B29" s="553" t="s">
        <v>2742</v>
      </c>
      <c r="C29" s="295" t="s">
        <v>404</v>
      </c>
      <c r="D29" s="296">
        <v>26.7</v>
      </c>
    </row>
    <row r="30" spans="1:10">
      <c r="B30" s="553" t="s">
        <v>2743</v>
      </c>
      <c r="C30" s="295" t="s">
        <v>404</v>
      </c>
      <c r="D30" s="296">
        <v>28.74</v>
      </c>
    </row>
    <row r="32" spans="1:10" ht="140.25">
      <c r="A32" s="288" t="s">
        <v>2748</v>
      </c>
      <c r="B32" s="544" t="s">
        <v>2746</v>
      </c>
      <c r="C32" s="204" t="s">
        <v>404</v>
      </c>
      <c r="D32" s="205">
        <f>SUM(D36:D37)</f>
        <v>127.16999999999999</v>
      </c>
      <c r="E32" s="613">
        <v>0</v>
      </c>
      <c r="F32" s="289">
        <f>E32*D32</f>
        <v>0</v>
      </c>
      <c r="G32" s="520" t="s">
        <v>2735</v>
      </c>
      <c r="H32" s="520" t="s">
        <v>3994</v>
      </c>
      <c r="I32" s="520" t="s">
        <v>3991</v>
      </c>
    </row>
    <row r="33" spans="1:7">
      <c r="A33" s="291" t="s">
        <v>2738</v>
      </c>
      <c r="B33" s="544" t="s">
        <v>2749</v>
      </c>
      <c r="C33" s="273"/>
      <c r="D33" s="292"/>
      <c r="E33" s="273"/>
      <c r="F33" s="293"/>
    </row>
    <row r="34" spans="1:7" ht="63.75">
      <c r="A34" s="291"/>
      <c r="B34" s="544" t="s">
        <v>2740</v>
      </c>
      <c r="C34" s="273"/>
      <c r="D34" s="292"/>
      <c r="E34" s="273"/>
      <c r="F34" s="293"/>
    </row>
    <row r="35" spans="1:7" ht="151.9">
      <c r="A35" s="291"/>
      <c r="B35" s="552" t="s">
        <v>2741</v>
      </c>
      <c r="C35" s="273"/>
      <c r="D35" s="292"/>
      <c r="E35" s="273"/>
      <c r="F35" s="293"/>
    </row>
    <row r="36" spans="1:7">
      <c r="B36" s="553" t="s">
        <v>2742</v>
      </c>
      <c r="C36" s="295" t="s">
        <v>404</v>
      </c>
      <c r="D36" s="296">
        <v>63.3</v>
      </c>
    </row>
    <row r="37" spans="1:7">
      <c r="B37" s="553" t="s">
        <v>2743</v>
      </c>
      <c r="C37" s="295" t="s">
        <v>404</v>
      </c>
      <c r="D37" s="296">
        <v>63.87</v>
      </c>
    </row>
    <row r="39" spans="1:7" ht="140.25">
      <c r="A39" s="288" t="s">
        <v>2750</v>
      </c>
      <c r="B39" s="544" t="s">
        <v>2746</v>
      </c>
      <c r="C39" s="204" t="s">
        <v>404</v>
      </c>
      <c r="D39" s="205">
        <f>SUM(D43:D44)</f>
        <v>7.68</v>
      </c>
      <c r="E39" s="613">
        <v>0</v>
      </c>
      <c r="F39" s="289">
        <f>E39*D39</f>
        <v>0</v>
      </c>
      <c r="G39" s="520" t="s">
        <v>3942</v>
      </c>
    </row>
    <row r="40" spans="1:7">
      <c r="A40" s="291" t="s">
        <v>2738</v>
      </c>
      <c r="B40" s="544" t="s">
        <v>2751</v>
      </c>
      <c r="C40" s="273"/>
      <c r="D40" s="292"/>
      <c r="E40" s="273"/>
      <c r="F40" s="293"/>
    </row>
    <row r="41" spans="1:7" ht="63.75">
      <c r="A41" s="291"/>
      <c r="B41" s="544" t="s">
        <v>2740</v>
      </c>
      <c r="C41" s="273"/>
      <c r="D41" s="292"/>
      <c r="E41" s="273"/>
      <c r="F41" s="293"/>
    </row>
    <row r="42" spans="1:7" ht="151.9">
      <c r="A42" s="291"/>
      <c r="B42" s="552" t="s">
        <v>2741</v>
      </c>
      <c r="C42" s="273"/>
      <c r="D42" s="292"/>
      <c r="E42" s="273"/>
      <c r="F42" s="293"/>
    </row>
    <row r="43" spans="1:7">
      <c r="B43" s="553" t="s">
        <v>2742</v>
      </c>
      <c r="C43" s="295" t="s">
        <v>404</v>
      </c>
      <c r="D43" s="296">
        <v>3.19</v>
      </c>
    </row>
    <row r="44" spans="1:7">
      <c r="B44" s="553" t="s">
        <v>2743</v>
      </c>
      <c r="C44" s="295" t="s">
        <v>404</v>
      </c>
      <c r="D44" s="296">
        <v>4.49</v>
      </c>
    </row>
    <row r="46" spans="1:7" ht="140.25">
      <c r="A46" s="288" t="s">
        <v>2752</v>
      </c>
      <c r="B46" s="544" t="s">
        <v>2746</v>
      </c>
      <c r="C46" s="204" t="s">
        <v>404</v>
      </c>
      <c r="D46" s="205">
        <v>22</v>
      </c>
      <c r="E46" s="613">
        <v>0</v>
      </c>
      <c r="F46" s="289">
        <f>E46*D46</f>
        <v>0</v>
      </c>
      <c r="G46" s="520" t="s">
        <v>3942</v>
      </c>
    </row>
    <row r="47" spans="1:7">
      <c r="B47" s="544" t="s">
        <v>2753</v>
      </c>
      <c r="C47" s="273"/>
      <c r="D47" s="292"/>
      <c r="E47" s="273"/>
      <c r="F47" s="293"/>
    </row>
    <row r="49" spans="1:9" ht="216.75">
      <c r="A49" s="288" t="s">
        <v>2754</v>
      </c>
      <c r="B49" s="544" t="s">
        <v>2755</v>
      </c>
      <c r="C49" s="204" t="s">
        <v>404</v>
      </c>
      <c r="D49" s="205">
        <f>D53+D54+D55+D56</f>
        <v>598.12</v>
      </c>
      <c r="E49" s="613">
        <v>0</v>
      </c>
      <c r="F49" s="289">
        <f>E49*D49</f>
        <v>0</v>
      </c>
      <c r="G49" s="520" t="s">
        <v>2735</v>
      </c>
      <c r="H49" s="520" t="s">
        <v>4015</v>
      </c>
    </row>
    <row r="50" spans="1:9" ht="38.25">
      <c r="A50" s="297"/>
      <c r="B50" s="544" t="s">
        <v>2756</v>
      </c>
      <c r="C50" s="204"/>
      <c r="D50" s="205"/>
      <c r="E50" s="206"/>
      <c r="F50" s="289"/>
    </row>
    <row r="51" spans="1:9" ht="151.9">
      <c r="A51" s="297"/>
      <c r="B51" s="552" t="s">
        <v>2741</v>
      </c>
      <c r="C51" s="204"/>
      <c r="D51" s="205"/>
      <c r="E51" s="206"/>
      <c r="F51" s="289"/>
    </row>
    <row r="52" spans="1:9">
      <c r="A52" s="291" t="s">
        <v>2738</v>
      </c>
      <c r="B52" s="544" t="s">
        <v>2757</v>
      </c>
      <c r="C52" s="273"/>
      <c r="D52" s="292"/>
      <c r="E52" s="273"/>
      <c r="F52" s="293"/>
    </row>
    <row r="53" spans="1:9" ht="25.5">
      <c r="B53" s="553" t="s">
        <v>2742</v>
      </c>
      <c r="C53" s="295" t="s">
        <v>404</v>
      </c>
      <c r="D53" s="296">
        <v>317.67</v>
      </c>
      <c r="G53" s="520" t="s">
        <v>2735</v>
      </c>
      <c r="H53" s="520" t="s">
        <v>4016</v>
      </c>
      <c r="I53" s="520" t="s">
        <v>3991</v>
      </c>
    </row>
    <row r="54" spans="1:9" ht="25.5">
      <c r="B54" s="553" t="s">
        <v>2743</v>
      </c>
      <c r="C54" s="295" t="s">
        <v>404</v>
      </c>
      <c r="D54" s="296">
        <v>234.17</v>
      </c>
      <c r="G54" s="520" t="s">
        <v>2735</v>
      </c>
      <c r="H54" s="520" t="s">
        <v>3996</v>
      </c>
      <c r="I54" s="520" t="s">
        <v>3991</v>
      </c>
    </row>
    <row r="55" spans="1:9" ht="51">
      <c r="A55" s="291"/>
      <c r="B55" s="553" t="s">
        <v>3997</v>
      </c>
      <c r="C55" s="295" t="s">
        <v>404</v>
      </c>
      <c r="D55" s="296">
        <v>46.28</v>
      </c>
      <c r="F55" s="293"/>
      <c r="G55" s="520" t="s">
        <v>2735</v>
      </c>
      <c r="H55" s="520" t="s">
        <v>4322</v>
      </c>
      <c r="I55" s="520" t="s">
        <v>3991</v>
      </c>
    </row>
    <row r="56" spans="1:9" ht="16.5">
      <c r="A56" s="291"/>
      <c r="B56" s="553"/>
      <c r="C56" s="295"/>
      <c r="D56" s="296"/>
      <c r="F56" s="293"/>
      <c r="H56" s="538"/>
    </row>
    <row r="57" spans="1:9" ht="16.5">
      <c r="H57" s="538"/>
    </row>
    <row r="58" spans="1:9" ht="51">
      <c r="A58" s="288" t="s">
        <v>2760</v>
      </c>
      <c r="B58" s="544" t="s">
        <v>2761</v>
      </c>
      <c r="C58" s="204" t="s">
        <v>404</v>
      </c>
      <c r="D58" s="205">
        <f>SUM(D60:D63)</f>
        <v>3472.22</v>
      </c>
      <c r="E58" s="613">
        <v>0</v>
      </c>
      <c r="F58" s="289">
        <f>E58*D58</f>
        <v>0</v>
      </c>
      <c r="G58" s="520" t="s">
        <v>2735</v>
      </c>
      <c r="H58" s="520" t="s">
        <v>4015</v>
      </c>
    </row>
    <row r="59" spans="1:9">
      <c r="A59" s="291" t="s">
        <v>2738</v>
      </c>
      <c r="B59" s="544" t="s">
        <v>2762</v>
      </c>
      <c r="C59" s="273"/>
      <c r="D59" s="292"/>
      <c r="E59" s="273"/>
      <c r="F59" s="293"/>
    </row>
    <row r="60" spans="1:9" ht="89.25">
      <c r="A60" s="291"/>
      <c r="B60" s="553" t="s">
        <v>3999</v>
      </c>
      <c r="C60" s="295" t="s">
        <v>404</v>
      </c>
      <c r="D60" s="296">
        <v>1273.49</v>
      </c>
      <c r="E60" s="273"/>
      <c r="F60" s="293"/>
      <c r="G60" s="520" t="s">
        <v>2735</v>
      </c>
      <c r="H60" s="520" t="s">
        <v>4306</v>
      </c>
      <c r="I60" s="520" t="s">
        <v>4003</v>
      </c>
    </row>
    <row r="61" spans="1:9" ht="63.75">
      <c r="A61" s="291"/>
      <c r="B61" s="553" t="s">
        <v>4000</v>
      </c>
      <c r="C61" s="295" t="s">
        <v>404</v>
      </c>
      <c r="D61" s="296">
        <v>1626.88</v>
      </c>
      <c r="E61" s="273"/>
      <c r="F61" s="293"/>
      <c r="G61" s="520" t="s">
        <v>2735</v>
      </c>
      <c r="H61" s="520" t="s">
        <v>4307</v>
      </c>
      <c r="I61" s="520" t="s">
        <v>3991</v>
      </c>
    </row>
    <row r="62" spans="1:9" ht="38.25">
      <c r="A62" s="291"/>
      <c r="B62" s="553" t="s">
        <v>4001</v>
      </c>
      <c r="C62" s="295" t="s">
        <v>404</v>
      </c>
      <c r="D62" s="296">
        <v>551.63</v>
      </c>
      <c r="E62" s="273"/>
      <c r="F62" s="293"/>
      <c r="G62" s="520" t="s">
        <v>2735</v>
      </c>
      <c r="H62" s="520" t="s">
        <v>4308</v>
      </c>
      <c r="I62" s="520" t="s">
        <v>3991</v>
      </c>
    </row>
    <row r="63" spans="1:9" ht="25.5">
      <c r="B63" s="553" t="s">
        <v>3998</v>
      </c>
      <c r="C63" s="295" t="s">
        <v>404</v>
      </c>
      <c r="D63" s="296">
        <v>20.22</v>
      </c>
      <c r="G63" s="520" t="s">
        <v>2735</v>
      </c>
      <c r="H63" s="520" t="s">
        <v>4323</v>
      </c>
      <c r="I63" s="520" t="s">
        <v>3991</v>
      </c>
    </row>
    <row r="65" spans="1:9" ht="38.25">
      <c r="A65" s="288" t="s">
        <v>2760</v>
      </c>
      <c r="B65" s="544" t="s">
        <v>2773</v>
      </c>
      <c r="C65" s="204" t="s">
        <v>404</v>
      </c>
      <c r="D65" s="205">
        <f>SUM(D67:D68)</f>
        <v>45.86</v>
      </c>
      <c r="E65" s="613">
        <v>0</v>
      </c>
      <c r="F65" s="289">
        <f>E65*D65</f>
        <v>0</v>
      </c>
      <c r="G65" s="520" t="s">
        <v>3942</v>
      </c>
    </row>
    <row r="66" spans="1:9">
      <c r="A66" s="291" t="s">
        <v>2738</v>
      </c>
      <c r="B66" s="544" t="s">
        <v>2774</v>
      </c>
      <c r="C66" s="273"/>
      <c r="D66" s="292"/>
      <c r="E66" s="273"/>
      <c r="F66" s="293"/>
      <c r="G66" s="524"/>
      <c r="H66" s="524"/>
      <c r="I66" s="524"/>
    </row>
    <row r="67" spans="1:9">
      <c r="B67" s="553" t="s">
        <v>2742</v>
      </c>
      <c r="C67" s="295" t="s">
        <v>404</v>
      </c>
      <c r="D67" s="296">
        <v>19.36</v>
      </c>
    </row>
    <row r="68" spans="1:9">
      <c r="B68" s="553" t="s">
        <v>2743</v>
      </c>
      <c r="C68" s="295" t="s">
        <v>404</v>
      </c>
      <c r="D68" s="296">
        <v>26.5</v>
      </c>
    </row>
    <row r="70" spans="1:9" ht="51">
      <c r="A70" s="288" t="s">
        <v>2775</v>
      </c>
      <c r="B70" s="544" t="s">
        <v>2761</v>
      </c>
      <c r="C70" s="204" t="s">
        <v>404</v>
      </c>
      <c r="D70" s="205">
        <f>SUM(D72:D73)</f>
        <v>23.77</v>
      </c>
      <c r="E70" s="613">
        <v>0</v>
      </c>
      <c r="F70" s="289">
        <f>E70*D70</f>
        <v>0</v>
      </c>
      <c r="G70" s="520" t="s">
        <v>3942</v>
      </c>
    </row>
    <row r="71" spans="1:9">
      <c r="A71" s="291" t="s">
        <v>2738</v>
      </c>
      <c r="B71" s="544" t="s">
        <v>2776</v>
      </c>
      <c r="C71" s="273"/>
      <c r="D71" s="292"/>
      <c r="E71" s="273"/>
      <c r="F71" s="293"/>
    </row>
    <row r="72" spans="1:9">
      <c r="B72" s="553" t="s">
        <v>2742</v>
      </c>
      <c r="C72" s="295" t="s">
        <v>404</v>
      </c>
      <c r="D72" s="296">
        <v>13.25</v>
      </c>
      <c r="E72" s="273"/>
      <c r="F72" s="293"/>
    </row>
    <row r="73" spans="1:9">
      <c r="B73" s="553" t="s">
        <v>2743</v>
      </c>
      <c r="C73" s="295" t="s">
        <v>404</v>
      </c>
      <c r="D73" s="296">
        <v>10.52</v>
      </c>
      <c r="E73" s="273"/>
      <c r="F73" s="293"/>
    </row>
    <row r="75" spans="1:9" ht="51">
      <c r="A75" s="288" t="s">
        <v>2777</v>
      </c>
      <c r="B75" s="544" t="s">
        <v>2778</v>
      </c>
      <c r="C75" s="204" t="s">
        <v>404</v>
      </c>
      <c r="D75" s="205">
        <f>SUM(D77:D78)</f>
        <v>9.85</v>
      </c>
      <c r="E75" s="613">
        <v>0</v>
      </c>
      <c r="F75" s="289">
        <f>E75*D75</f>
        <v>0</v>
      </c>
      <c r="G75" s="520" t="s">
        <v>3942</v>
      </c>
    </row>
    <row r="76" spans="1:9">
      <c r="A76" s="291" t="s">
        <v>2738</v>
      </c>
      <c r="B76" s="544" t="s">
        <v>2779</v>
      </c>
      <c r="C76" s="273"/>
      <c r="D76" s="292"/>
      <c r="E76" s="273"/>
      <c r="F76" s="293"/>
    </row>
    <row r="77" spans="1:9">
      <c r="B77" s="553" t="s">
        <v>2742</v>
      </c>
      <c r="C77" s="295" t="s">
        <v>404</v>
      </c>
      <c r="D77" s="296">
        <v>6.51</v>
      </c>
      <c r="E77" s="273"/>
      <c r="F77" s="293"/>
    </row>
    <row r="78" spans="1:9">
      <c r="B78" s="553" t="s">
        <v>2743</v>
      </c>
      <c r="C78" s="295" t="s">
        <v>404</v>
      </c>
      <c r="D78" s="296">
        <v>3.34</v>
      </c>
      <c r="E78" s="273"/>
      <c r="F78" s="293"/>
    </row>
    <row r="80" spans="1:9" ht="51">
      <c r="A80" s="288" t="s">
        <v>2780</v>
      </c>
      <c r="B80" s="544" t="s">
        <v>2781</v>
      </c>
      <c r="C80" s="204" t="s">
        <v>404</v>
      </c>
      <c r="D80" s="205">
        <f>SUM(D82:D83)</f>
        <v>7.01</v>
      </c>
      <c r="E80" s="613">
        <v>0</v>
      </c>
      <c r="F80" s="289">
        <f>E80*D80</f>
        <v>0</v>
      </c>
      <c r="G80" s="520" t="s">
        <v>3942</v>
      </c>
    </row>
    <row r="81" spans="1:7">
      <c r="A81" s="291" t="s">
        <v>2738</v>
      </c>
      <c r="B81" s="544" t="s">
        <v>2782</v>
      </c>
      <c r="C81" s="273"/>
      <c r="D81" s="292"/>
      <c r="E81" s="273"/>
      <c r="F81" s="293"/>
    </row>
    <row r="82" spans="1:7">
      <c r="A82" s="291"/>
      <c r="B82" s="553" t="s">
        <v>2742</v>
      </c>
      <c r="C82" s="295" t="s">
        <v>404</v>
      </c>
      <c r="D82" s="296">
        <v>3.87</v>
      </c>
      <c r="E82" s="273"/>
      <c r="F82" s="293"/>
    </row>
    <row r="83" spans="1:7">
      <c r="A83" s="291"/>
      <c r="B83" s="553" t="s">
        <v>2743</v>
      </c>
      <c r="C83" s="295" t="s">
        <v>404</v>
      </c>
      <c r="D83" s="296">
        <v>3.14</v>
      </c>
      <c r="E83" s="273"/>
      <c r="F83" s="293"/>
    </row>
    <row r="85" spans="1:7" ht="51">
      <c r="A85" s="288" t="s">
        <v>2783</v>
      </c>
      <c r="B85" s="544" t="s">
        <v>2784</v>
      </c>
      <c r="C85" s="204" t="s">
        <v>404</v>
      </c>
      <c r="D85" s="205">
        <f>SUM(D87:D88)</f>
        <v>1.7</v>
      </c>
      <c r="E85" s="613">
        <v>0</v>
      </c>
      <c r="F85" s="289">
        <f>E85*D85</f>
        <v>0</v>
      </c>
      <c r="G85" s="520" t="s">
        <v>3942</v>
      </c>
    </row>
    <row r="86" spans="1:7">
      <c r="A86" s="291" t="s">
        <v>2738</v>
      </c>
      <c r="B86" s="544" t="s">
        <v>2785</v>
      </c>
      <c r="C86" s="273"/>
      <c r="D86" s="292"/>
      <c r="E86" s="273"/>
      <c r="F86" s="293"/>
    </row>
    <row r="87" spans="1:7">
      <c r="A87" s="291"/>
      <c r="B87" s="553" t="s">
        <v>2742</v>
      </c>
      <c r="C87" s="295" t="s">
        <v>404</v>
      </c>
      <c r="D87" s="296">
        <v>0.96</v>
      </c>
      <c r="E87" s="273"/>
      <c r="F87" s="293"/>
    </row>
    <row r="88" spans="1:7">
      <c r="A88" s="291"/>
      <c r="B88" s="553" t="s">
        <v>2743</v>
      </c>
      <c r="C88" s="295" t="s">
        <v>404</v>
      </c>
      <c r="D88" s="296">
        <v>0.74</v>
      </c>
      <c r="E88" s="273"/>
      <c r="F88" s="293"/>
    </row>
    <row r="90" spans="1:7" ht="51">
      <c r="A90" s="288" t="s">
        <v>2786</v>
      </c>
      <c r="B90" s="544" t="s">
        <v>2784</v>
      </c>
      <c r="C90" s="204" t="s">
        <v>404</v>
      </c>
      <c r="D90" s="205">
        <f>SUM(D92:D93)</f>
        <v>35.81</v>
      </c>
      <c r="E90" s="613">
        <v>0</v>
      </c>
      <c r="F90" s="289">
        <f>E90*D90</f>
        <v>0</v>
      </c>
      <c r="G90" s="520" t="s">
        <v>3942</v>
      </c>
    </row>
    <row r="91" spans="1:7">
      <c r="A91" s="291" t="s">
        <v>2738</v>
      </c>
      <c r="B91" s="544" t="s">
        <v>2787</v>
      </c>
      <c r="C91" s="273"/>
      <c r="D91" s="292"/>
      <c r="E91" s="273"/>
      <c r="F91" s="293"/>
    </row>
    <row r="92" spans="1:7">
      <c r="A92" s="291"/>
      <c r="B92" s="553" t="s">
        <v>2742</v>
      </c>
      <c r="C92" s="295" t="s">
        <v>404</v>
      </c>
      <c r="D92" s="296">
        <v>18.670000000000002</v>
      </c>
      <c r="E92" s="273"/>
      <c r="F92" s="293"/>
    </row>
    <row r="93" spans="1:7">
      <c r="A93" s="291"/>
      <c r="B93" s="553" t="s">
        <v>2743</v>
      </c>
      <c r="C93" s="295" t="s">
        <v>404</v>
      </c>
      <c r="D93" s="296">
        <v>17.14</v>
      </c>
      <c r="E93" s="273"/>
      <c r="F93" s="293"/>
    </row>
    <row r="95" spans="1:7" ht="216.75">
      <c r="A95" s="288" t="s">
        <v>2788</v>
      </c>
      <c r="B95" s="544" t="s">
        <v>2789</v>
      </c>
      <c r="C95" s="204" t="s">
        <v>404</v>
      </c>
      <c r="D95" s="205">
        <f>SUM(D99:D100)</f>
        <v>45.15</v>
      </c>
      <c r="E95" s="613">
        <v>0</v>
      </c>
      <c r="F95" s="289">
        <f>E95*D95</f>
        <v>0</v>
      </c>
      <c r="G95" s="520" t="s">
        <v>3942</v>
      </c>
    </row>
    <row r="96" spans="1:7">
      <c r="A96" s="291" t="s">
        <v>2738</v>
      </c>
      <c r="B96" s="544" t="s">
        <v>2790</v>
      </c>
      <c r="C96" s="273"/>
      <c r="D96" s="292"/>
      <c r="E96" s="273"/>
      <c r="F96" s="293"/>
    </row>
    <row r="97" spans="1:10" ht="38.25">
      <c r="A97" s="291"/>
      <c r="B97" s="544" t="s">
        <v>2756</v>
      </c>
      <c r="C97" s="273"/>
      <c r="D97" s="292"/>
      <c r="E97" s="273"/>
      <c r="F97" s="293"/>
    </row>
    <row r="98" spans="1:10" ht="151.9">
      <c r="A98" s="291"/>
      <c r="B98" s="552" t="s">
        <v>2741</v>
      </c>
      <c r="C98" s="273"/>
      <c r="D98" s="292"/>
      <c r="E98" s="273"/>
      <c r="F98" s="293"/>
    </row>
    <row r="99" spans="1:10">
      <c r="A99" s="291"/>
      <c r="B99" s="553" t="s">
        <v>2742</v>
      </c>
      <c r="C99" s="295" t="s">
        <v>404</v>
      </c>
      <c r="D99" s="296">
        <v>13.75</v>
      </c>
      <c r="E99" s="273"/>
      <c r="F99" s="293"/>
    </row>
    <row r="100" spans="1:10">
      <c r="A100" s="291"/>
      <c r="B100" s="553" t="s">
        <v>2743</v>
      </c>
      <c r="C100" s="295" t="s">
        <v>404</v>
      </c>
      <c r="D100" s="296">
        <v>31.4</v>
      </c>
      <c r="E100" s="273"/>
      <c r="F100" s="293"/>
    </row>
    <row r="101" spans="1:10">
      <c r="A101" s="291"/>
      <c r="B101" s="544"/>
      <c r="C101" s="273"/>
      <c r="D101" s="292"/>
      <c r="E101" s="273"/>
      <c r="F101" s="293"/>
    </row>
    <row r="102" spans="1:10" ht="51">
      <c r="A102" s="288" t="s">
        <v>2791</v>
      </c>
      <c r="B102" s="544" t="s">
        <v>2761</v>
      </c>
      <c r="C102" s="204" t="s">
        <v>404</v>
      </c>
      <c r="D102" s="205">
        <f>SUM(D104:D105)</f>
        <v>83.330000000000013</v>
      </c>
      <c r="E102" s="613">
        <v>0</v>
      </c>
      <c r="F102" s="289">
        <f>E102*D102</f>
        <v>0</v>
      </c>
      <c r="G102" s="520" t="s">
        <v>3942</v>
      </c>
    </row>
    <row r="103" spans="1:10">
      <c r="A103" s="291" t="s">
        <v>2738</v>
      </c>
      <c r="B103" s="544" t="s">
        <v>2792</v>
      </c>
      <c r="C103" s="273"/>
      <c r="D103" s="292"/>
      <c r="E103" s="273"/>
      <c r="F103" s="293"/>
    </row>
    <row r="104" spans="1:10">
      <c r="A104" s="291"/>
      <c r="B104" s="553" t="s">
        <v>2742</v>
      </c>
      <c r="C104" s="295" t="s">
        <v>404</v>
      </c>
      <c r="D104" s="296">
        <v>42.34</v>
      </c>
      <c r="E104" s="273"/>
      <c r="F104" s="293"/>
    </row>
    <row r="105" spans="1:10">
      <c r="A105" s="291"/>
      <c r="B105" s="553" t="s">
        <v>2743</v>
      </c>
      <c r="C105" s="295" t="s">
        <v>404</v>
      </c>
      <c r="D105" s="296">
        <v>40.99</v>
      </c>
      <c r="E105" s="273"/>
      <c r="F105" s="293"/>
    </row>
    <row r="107" spans="1:10" ht="51">
      <c r="A107" s="288" t="s">
        <v>2793</v>
      </c>
      <c r="B107" s="544" t="s">
        <v>2794</v>
      </c>
      <c r="C107" s="204" t="s">
        <v>404</v>
      </c>
      <c r="D107" s="205">
        <v>318.52999999999997</v>
      </c>
      <c r="E107" s="613">
        <v>0</v>
      </c>
      <c r="F107" s="289">
        <f>E107*D107</f>
        <v>0</v>
      </c>
      <c r="G107" s="520" t="s">
        <v>2735</v>
      </c>
      <c r="H107" s="520" t="s">
        <v>4321</v>
      </c>
      <c r="I107" s="520" t="s">
        <v>4004</v>
      </c>
    </row>
    <row r="108" spans="1:10">
      <c r="A108" s="291" t="s">
        <v>2738</v>
      </c>
      <c r="B108" s="544" t="s">
        <v>2795</v>
      </c>
      <c r="C108" s="273"/>
      <c r="D108" s="292"/>
      <c r="E108" s="273"/>
      <c r="F108" s="293"/>
    </row>
    <row r="110" spans="1:10" s="273" customFormat="1" ht="51">
      <c r="A110" s="288" t="s">
        <v>2796</v>
      </c>
      <c r="B110" s="544" t="s">
        <v>2597</v>
      </c>
      <c r="C110" s="204" t="s">
        <v>404</v>
      </c>
      <c r="D110" s="205">
        <f>SUM(D112:D113)</f>
        <v>163.28</v>
      </c>
      <c r="E110" s="613">
        <v>0</v>
      </c>
      <c r="F110" s="289">
        <f>E110*D110</f>
        <v>0</v>
      </c>
      <c r="G110" s="520" t="s">
        <v>2735</v>
      </c>
      <c r="H110" s="520" t="s">
        <v>4309</v>
      </c>
      <c r="I110" s="520" t="s">
        <v>4003</v>
      </c>
      <c r="J110" s="420"/>
    </row>
    <row r="111" spans="1:10" s="273" customFormat="1" ht="25.5">
      <c r="A111" s="291" t="s">
        <v>2738</v>
      </c>
      <c r="B111" s="544" t="s">
        <v>4005</v>
      </c>
      <c r="D111" s="292"/>
      <c r="F111" s="293"/>
      <c r="G111" s="520"/>
      <c r="H111" s="520"/>
      <c r="I111" s="520"/>
      <c r="J111" s="420"/>
    </row>
    <row r="112" spans="1:10" s="273" customFormat="1" ht="12.75">
      <c r="A112" s="291"/>
      <c r="B112" s="553" t="s">
        <v>2742</v>
      </c>
      <c r="C112" s="295" t="s">
        <v>404</v>
      </c>
      <c r="D112" s="296">
        <v>82.59</v>
      </c>
      <c r="F112" s="293"/>
      <c r="G112" s="520"/>
      <c r="H112" s="520"/>
      <c r="I112" s="520"/>
      <c r="J112" s="420"/>
    </row>
    <row r="113" spans="1:10" s="273" customFormat="1" ht="12.75">
      <c r="A113" s="291"/>
      <c r="B113" s="553" t="s">
        <v>2743</v>
      </c>
      <c r="C113" s="295" t="s">
        <v>404</v>
      </c>
      <c r="D113" s="296">
        <v>80.69</v>
      </c>
      <c r="F113" s="293"/>
      <c r="G113" s="520"/>
      <c r="H113" s="520"/>
      <c r="I113" s="520"/>
      <c r="J113" s="420"/>
    </row>
    <row r="115" spans="1:10" s="273" customFormat="1" ht="51">
      <c r="A115" s="288" t="s">
        <v>2797</v>
      </c>
      <c r="B115" s="544" t="s">
        <v>2597</v>
      </c>
      <c r="C115" s="204" t="s">
        <v>404</v>
      </c>
      <c r="D115" s="205">
        <v>89.89</v>
      </c>
      <c r="E115" s="613">
        <v>0</v>
      </c>
      <c r="F115" s="289">
        <f>E115*D115</f>
        <v>0</v>
      </c>
      <c r="G115" s="520" t="s">
        <v>2735</v>
      </c>
      <c r="H115" s="520" t="s">
        <v>4006</v>
      </c>
      <c r="I115" s="520" t="s">
        <v>4002</v>
      </c>
      <c r="J115" s="420"/>
    </row>
    <row r="116" spans="1:10" s="273" customFormat="1" ht="12.75">
      <c r="A116" s="291" t="s">
        <v>2738</v>
      </c>
      <c r="B116" s="544" t="s">
        <v>2798</v>
      </c>
      <c r="D116" s="292"/>
      <c r="F116" s="293"/>
      <c r="G116" s="520"/>
      <c r="H116" s="520"/>
      <c r="I116" s="520"/>
      <c r="J116" s="420"/>
    </row>
    <row r="117" spans="1:10">
      <c r="B117" s="553"/>
      <c r="C117" s="295"/>
      <c r="D117" s="296"/>
    </row>
    <row r="118" spans="1:10" ht="51">
      <c r="A118" s="288" t="s">
        <v>2800</v>
      </c>
      <c r="B118" s="544" t="s">
        <v>2801</v>
      </c>
      <c r="C118" s="204" t="s">
        <v>404</v>
      </c>
      <c r="D118" s="205">
        <v>1319.96</v>
      </c>
      <c r="E118" s="613">
        <v>0</v>
      </c>
      <c r="F118" s="289">
        <f>E118*D118</f>
        <v>0</v>
      </c>
      <c r="G118" s="520" t="s">
        <v>2735</v>
      </c>
      <c r="H118" s="520" t="s">
        <v>4014</v>
      </c>
      <c r="I118" s="520" t="s">
        <v>3991</v>
      </c>
    </row>
    <row r="119" spans="1:10">
      <c r="A119" s="291" t="s">
        <v>2738</v>
      </c>
      <c r="B119" s="544" t="s">
        <v>4007</v>
      </c>
      <c r="C119" s="273"/>
      <c r="D119" s="292"/>
      <c r="F119" s="293"/>
    </row>
    <row r="121" spans="1:10" ht="51">
      <c r="A121" s="288" t="s">
        <v>2802</v>
      </c>
      <c r="B121" s="544" t="s">
        <v>2801</v>
      </c>
      <c r="C121" s="204" t="s">
        <v>404</v>
      </c>
      <c r="D121" s="205">
        <f>SUM(D123:D128)</f>
        <v>3751.26</v>
      </c>
      <c r="E121" s="613">
        <v>0</v>
      </c>
      <c r="F121" s="289">
        <f>E121*D121</f>
        <v>0</v>
      </c>
      <c r="G121" s="520" t="s">
        <v>2735</v>
      </c>
      <c r="H121" s="520" t="s">
        <v>4310</v>
      </c>
      <c r="I121" s="520" t="s">
        <v>3991</v>
      </c>
    </row>
    <row r="122" spans="1:10">
      <c r="A122" s="291" t="s">
        <v>2738</v>
      </c>
      <c r="B122" s="544" t="s">
        <v>2803</v>
      </c>
      <c r="C122" s="273"/>
      <c r="D122" s="292"/>
      <c r="E122" s="273"/>
      <c r="F122" s="293"/>
    </row>
    <row r="123" spans="1:10">
      <c r="B123" s="553" t="s">
        <v>2613</v>
      </c>
      <c r="C123" s="295" t="s">
        <v>404</v>
      </c>
      <c r="D123" s="296">
        <v>679.89</v>
      </c>
    </row>
    <row r="124" spans="1:10">
      <c r="B124" s="553" t="s">
        <v>2769</v>
      </c>
      <c r="C124" s="295" t="s">
        <v>404</v>
      </c>
      <c r="D124" s="296">
        <v>635.55999999999995</v>
      </c>
    </row>
    <row r="125" spans="1:10">
      <c r="B125" s="553" t="s">
        <v>2770</v>
      </c>
      <c r="C125" s="295" t="s">
        <v>404</v>
      </c>
      <c r="D125" s="296">
        <v>701.48</v>
      </c>
    </row>
    <row r="126" spans="1:10">
      <c r="B126" s="553" t="s">
        <v>2614</v>
      </c>
      <c r="C126" s="295" t="s">
        <v>404</v>
      </c>
      <c r="D126" s="296">
        <v>679.59</v>
      </c>
    </row>
    <row r="127" spans="1:10">
      <c r="B127" s="553" t="s">
        <v>2771</v>
      </c>
      <c r="C127" s="295" t="s">
        <v>404</v>
      </c>
      <c r="D127" s="296">
        <v>422.74</v>
      </c>
    </row>
    <row r="128" spans="1:10">
      <c r="B128" s="553" t="s">
        <v>2772</v>
      </c>
      <c r="C128" s="295" t="s">
        <v>404</v>
      </c>
      <c r="D128" s="296">
        <v>632</v>
      </c>
    </row>
    <row r="129" spans="1:9">
      <c r="B129" s="553"/>
      <c r="C129" s="295"/>
      <c r="D129" s="296"/>
    </row>
    <row r="130" spans="1:9" ht="51">
      <c r="A130" s="288" t="s">
        <v>2804</v>
      </c>
      <c r="B130" s="544" t="s">
        <v>2801</v>
      </c>
      <c r="C130" s="204" t="s">
        <v>404</v>
      </c>
      <c r="D130" s="205">
        <f>SUM(D132:D137)</f>
        <v>865.93</v>
      </c>
      <c r="E130" s="613">
        <v>0</v>
      </c>
      <c r="F130" s="289">
        <f>E130*D130</f>
        <v>0</v>
      </c>
      <c r="G130" s="520" t="s">
        <v>2735</v>
      </c>
      <c r="H130" s="520" t="s">
        <v>4311</v>
      </c>
      <c r="I130" s="520" t="s">
        <v>3991</v>
      </c>
    </row>
    <row r="131" spans="1:9">
      <c r="A131" s="291" t="s">
        <v>2738</v>
      </c>
      <c r="B131" s="544" t="s">
        <v>2805</v>
      </c>
      <c r="C131" s="273"/>
      <c r="D131" s="292"/>
      <c r="E131" s="273"/>
      <c r="F131" s="293"/>
    </row>
    <row r="132" spans="1:9" ht="16.5">
      <c r="B132" s="553" t="s">
        <v>2613</v>
      </c>
      <c r="C132" s="295" t="s">
        <v>404</v>
      </c>
      <c r="D132" s="296">
        <v>163.47999999999999</v>
      </c>
      <c r="E132" s="541"/>
    </row>
    <row r="133" spans="1:9" ht="16.5">
      <c r="B133" s="553" t="s">
        <v>2769</v>
      </c>
      <c r="C133" s="295" t="s">
        <v>404</v>
      </c>
      <c r="D133" s="296">
        <v>126.01</v>
      </c>
      <c r="E133" s="541"/>
    </row>
    <row r="134" spans="1:9" ht="16.5">
      <c r="B134" s="553" t="s">
        <v>2770</v>
      </c>
      <c r="C134" s="295" t="s">
        <v>404</v>
      </c>
      <c r="D134" s="296">
        <v>161.24</v>
      </c>
      <c r="E134" s="541"/>
    </row>
    <row r="135" spans="1:9" ht="16.5">
      <c r="B135" s="553" t="s">
        <v>2614</v>
      </c>
      <c r="C135" s="295" t="s">
        <v>404</v>
      </c>
      <c r="D135" s="296">
        <v>163.16</v>
      </c>
      <c r="E135" s="541"/>
    </row>
    <row r="136" spans="1:9" ht="16.5">
      <c r="B136" s="553" t="s">
        <v>2771</v>
      </c>
      <c r="C136" s="295" t="s">
        <v>404</v>
      </c>
      <c r="D136" s="296">
        <v>126.01</v>
      </c>
      <c r="E136" s="541"/>
    </row>
    <row r="137" spans="1:9" ht="16.5">
      <c r="B137" s="553" t="s">
        <v>2772</v>
      </c>
      <c r="C137" s="295" t="s">
        <v>404</v>
      </c>
      <c r="D137" s="296">
        <v>126.03</v>
      </c>
      <c r="E137" s="541"/>
    </row>
    <row r="139" spans="1:9" ht="51">
      <c r="A139" s="288" t="s">
        <v>2806</v>
      </c>
      <c r="B139" s="544" t="s">
        <v>2801</v>
      </c>
      <c r="C139" s="204" t="s">
        <v>404</v>
      </c>
      <c r="D139" s="205">
        <v>94.2</v>
      </c>
      <c r="E139" s="613">
        <v>0</v>
      </c>
      <c r="F139" s="289">
        <f>E139*D139</f>
        <v>0</v>
      </c>
      <c r="G139" s="520" t="s">
        <v>3942</v>
      </c>
    </row>
    <row r="140" spans="1:9">
      <c r="A140" s="291" t="s">
        <v>2738</v>
      </c>
      <c r="B140" s="544" t="s">
        <v>2807</v>
      </c>
      <c r="C140" s="273"/>
      <c r="D140" s="292"/>
      <c r="E140" s="273"/>
      <c r="F140" s="293"/>
    </row>
    <row r="142" spans="1:9" ht="51">
      <c r="A142" s="288" t="s">
        <v>2808</v>
      </c>
      <c r="B142" s="544" t="s">
        <v>2597</v>
      </c>
      <c r="C142" s="204" t="s">
        <v>404</v>
      </c>
      <c r="D142" s="205">
        <v>9.81</v>
      </c>
      <c r="E142" s="613">
        <v>0</v>
      </c>
      <c r="F142" s="289">
        <f>E142*D142</f>
        <v>0</v>
      </c>
      <c r="G142" s="520" t="s">
        <v>3942</v>
      </c>
    </row>
    <row r="143" spans="1:9">
      <c r="A143" s="291" t="s">
        <v>2738</v>
      </c>
      <c r="B143" s="544" t="s">
        <v>2809</v>
      </c>
      <c r="C143" s="273"/>
      <c r="D143" s="292"/>
      <c r="E143" s="273"/>
      <c r="F143" s="293"/>
    </row>
    <row r="145" spans="1:10" ht="51">
      <c r="A145" s="288" t="s">
        <v>2810</v>
      </c>
      <c r="B145" s="544" t="s">
        <v>2811</v>
      </c>
      <c r="C145" s="204" t="s">
        <v>404</v>
      </c>
      <c r="D145" s="205">
        <v>29.07</v>
      </c>
      <c r="E145" s="613">
        <v>0</v>
      </c>
      <c r="F145" s="289">
        <f>E145*D145</f>
        <v>0</v>
      </c>
      <c r="G145" s="520" t="s">
        <v>3942</v>
      </c>
    </row>
    <row r="146" spans="1:10" ht="25.5">
      <c r="A146" s="291" t="s">
        <v>2738</v>
      </c>
      <c r="B146" s="544" t="s">
        <v>2812</v>
      </c>
      <c r="C146" s="273"/>
      <c r="D146" s="292"/>
      <c r="E146" s="273"/>
      <c r="F146" s="293"/>
    </row>
    <row r="148" spans="1:10" ht="216.75">
      <c r="A148" s="288" t="s">
        <v>2813</v>
      </c>
      <c r="B148" s="544" t="s">
        <v>2789</v>
      </c>
      <c r="C148" s="204" t="s">
        <v>404</v>
      </c>
      <c r="D148" s="205">
        <f>0.3*2.1*3.5+2.15*0.25*9.2+0.25*3.5*2.1</f>
        <v>8.9874999999999989</v>
      </c>
      <c r="E148" s="613">
        <v>0</v>
      </c>
      <c r="F148" s="289">
        <f>E148*D148</f>
        <v>0</v>
      </c>
      <c r="G148" s="520" t="s">
        <v>3942</v>
      </c>
    </row>
    <row r="149" spans="1:10">
      <c r="B149" s="544" t="s">
        <v>2814</v>
      </c>
    </row>
    <row r="150" spans="1:10" ht="38.25">
      <c r="B150" s="544" t="s">
        <v>2756</v>
      </c>
    </row>
    <row r="151" spans="1:10" ht="151.9">
      <c r="B151" s="552" t="s">
        <v>2741</v>
      </c>
    </row>
    <row r="153" spans="1:10" s="273" customFormat="1" ht="114.75">
      <c r="A153" s="288" t="s">
        <v>2815</v>
      </c>
      <c r="B153" s="560" t="s">
        <v>4010</v>
      </c>
      <c r="C153" s="204"/>
      <c r="D153" s="217"/>
      <c r="E153" s="206"/>
      <c r="F153" s="289"/>
      <c r="G153" s="520" t="s">
        <v>3945</v>
      </c>
      <c r="H153" s="520"/>
      <c r="I153" s="520"/>
      <c r="J153" s="420"/>
    </row>
    <row r="154" spans="1:10" s="273" customFormat="1">
      <c r="A154" s="288"/>
      <c r="B154" s="554"/>
      <c r="C154" s="204"/>
      <c r="D154" s="217"/>
      <c r="E154" s="206"/>
      <c r="F154" s="289"/>
      <c r="G154" s="520"/>
      <c r="H154" s="520"/>
      <c r="I154" s="520"/>
      <c r="J154" s="420"/>
    </row>
    <row r="155" spans="1:10" s="273" customFormat="1">
      <c r="A155" s="288"/>
      <c r="B155" s="555" t="s">
        <v>4011</v>
      </c>
      <c r="C155" s="204" t="s">
        <v>1164</v>
      </c>
      <c r="D155" s="217">
        <f>SUM(D159,D163,D167,D171,D175,D179)</f>
        <v>560874.74</v>
      </c>
      <c r="E155" s="613">
        <v>0</v>
      </c>
      <c r="F155" s="289">
        <f>E155*D155</f>
        <v>0</v>
      </c>
      <c r="G155" s="520"/>
      <c r="H155" s="520"/>
      <c r="I155" s="520"/>
      <c r="J155" s="420"/>
    </row>
    <row r="156" spans="1:10" s="273" customFormat="1">
      <c r="A156" s="288"/>
      <c r="B156" s="555" t="s">
        <v>4012</v>
      </c>
      <c r="C156" s="204" t="s">
        <v>1164</v>
      </c>
      <c r="D156" s="217">
        <f>SUM(D160,D164,D168,D172,D176,D180)</f>
        <v>496264.01</v>
      </c>
      <c r="E156" s="613">
        <v>0</v>
      </c>
      <c r="F156" s="289">
        <f>E156*D156</f>
        <v>0</v>
      </c>
      <c r="G156" s="520"/>
      <c r="H156" s="520"/>
      <c r="I156" s="520"/>
      <c r="J156" s="420"/>
    </row>
    <row r="157" spans="1:10" s="273" customFormat="1">
      <c r="A157" s="288"/>
      <c r="B157" s="555" t="s">
        <v>4013</v>
      </c>
      <c r="C157" s="204" t="s">
        <v>1164</v>
      </c>
      <c r="D157" s="217">
        <f>SUM(D161,D165,D169,D173,D177,D181)</f>
        <v>496040.12</v>
      </c>
      <c r="E157" s="613">
        <v>0</v>
      </c>
      <c r="F157" s="289">
        <f>E157*D157</f>
        <v>0</v>
      </c>
      <c r="G157" s="520"/>
      <c r="H157" s="520"/>
      <c r="I157" s="520"/>
      <c r="J157" s="420"/>
    </row>
    <row r="158" spans="1:10" s="273" customFormat="1" ht="12.75">
      <c r="A158" s="288"/>
      <c r="B158" s="544"/>
      <c r="C158" s="204"/>
      <c r="D158" s="217"/>
      <c r="E158" s="206"/>
      <c r="F158" s="289"/>
      <c r="G158" s="520"/>
      <c r="H158" s="520"/>
      <c r="I158" s="520"/>
      <c r="J158" s="420"/>
    </row>
    <row r="159" spans="1:10" s="273" customFormat="1" ht="12.75">
      <c r="A159" s="297"/>
      <c r="B159" s="225" t="s">
        <v>2816</v>
      </c>
      <c r="C159" s="225" t="s">
        <v>1164</v>
      </c>
      <c r="D159" s="226">
        <v>100527.84</v>
      </c>
      <c r="F159" s="293"/>
      <c r="G159" s="520"/>
      <c r="H159" s="520"/>
      <c r="I159" s="520"/>
      <c r="J159" s="420"/>
    </row>
    <row r="160" spans="1:10" s="273" customFormat="1" ht="12.75">
      <c r="A160" s="298"/>
      <c r="B160" s="225" t="s">
        <v>2817</v>
      </c>
      <c r="C160" s="225" t="s">
        <v>1164</v>
      </c>
      <c r="D160" s="226">
        <v>97470.77</v>
      </c>
      <c r="E160" s="206"/>
      <c r="F160" s="289"/>
      <c r="G160" s="520"/>
      <c r="H160" s="520"/>
      <c r="I160" s="520"/>
      <c r="J160" s="420"/>
    </row>
    <row r="161" spans="1:10" s="273" customFormat="1" ht="12.75">
      <c r="A161" s="298"/>
      <c r="B161" s="225" t="s">
        <v>2818</v>
      </c>
      <c r="C161" s="225" t="s">
        <v>1164</v>
      </c>
      <c r="D161" s="226">
        <v>87723.39</v>
      </c>
      <c r="E161" s="206"/>
      <c r="F161" s="289"/>
      <c r="G161" s="520"/>
      <c r="H161" s="520"/>
      <c r="I161" s="520"/>
      <c r="J161" s="420"/>
    </row>
    <row r="162" spans="1:10" s="273" customFormat="1" ht="12.75">
      <c r="A162" s="298"/>
      <c r="B162" s="225"/>
      <c r="C162" s="225"/>
      <c r="D162" s="226"/>
      <c r="E162" s="206"/>
      <c r="F162" s="289"/>
      <c r="G162" s="520"/>
      <c r="H162" s="520"/>
      <c r="I162" s="520"/>
      <c r="J162" s="420"/>
    </row>
    <row r="163" spans="1:10" s="273" customFormat="1" ht="12.75">
      <c r="A163" s="298"/>
      <c r="B163" s="225" t="s">
        <v>2819</v>
      </c>
      <c r="C163" s="225" t="s">
        <v>1164</v>
      </c>
      <c r="D163" s="226">
        <v>94490.08</v>
      </c>
      <c r="E163" s="206"/>
      <c r="F163" s="289"/>
      <c r="G163" s="520"/>
      <c r="H163" s="520"/>
      <c r="I163" s="520"/>
      <c r="J163" s="420"/>
    </row>
    <row r="164" spans="1:10" s="273" customFormat="1" ht="12.75">
      <c r="A164" s="298"/>
      <c r="B164" s="225" t="s">
        <v>2820</v>
      </c>
      <c r="C164" s="225" t="s">
        <v>1164</v>
      </c>
      <c r="D164" s="226">
        <v>72709.22</v>
      </c>
      <c r="E164" s="206"/>
      <c r="F164" s="289"/>
      <c r="G164" s="520"/>
      <c r="H164" s="520"/>
      <c r="I164" s="520"/>
      <c r="J164" s="420"/>
    </row>
    <row r="165" spans="1:10" s="273" customFormat="1" ht="12.75">
      <c r="A165" s="298"/>
      <c r="B165" s="225" t="s">
        <v>2821</v>
      </c>
      <c r="C165" s="225" t="s">
        <v>1164</v>
      </c>
      <c r="D165" s="226">
        <v>80627.78</v>
      </c>
      <c r="E165" s="206"/>
      <c r="F165" s="289"/>
      <c r="G165" s="520"/>
      <c r="H165" s="520"/>
      <c r="I165" s="520"/>
      <c r="J165" s="420"/>
    </row>
    <row r="166" spans="1:10" s="273" customFormat="1" ht="12.75">
      <c r="A166" s="298"/>
      <c r="B166" s="225"/>
      <c r="C166" s="225"/>
      <c r="D166" s="226"/>
      <c r="E166" s="206"/>
      <c r="F166" s="289"/>
      <c r="G166" s="520"/>
      <c r="H166" s="520"/>
      <c r="I166" s="520"/>
      <c r="J166" s="420"/>
    </row>
    <row r="167" spans="1:10" s="273" customFormat="1" ht="12.75">
      <c r="A167" s="298"/>
      <c r="B167" s="225" t="s">
        <v>2822</v>
      </c>
      <c r="C167" s="225" t="s">
        <v>1164</v>
      </c>
      <c r="D167" s="226">
        <v>89275.93</v>
      </c>
      <c r="E167" s="206"/>
      <c r="F167" s="289"/>
      <c r="G167" s="520"/>
      <c r="H167" s="520"/>
      <c r="I167" s="520"/>
      <c r="J167" s="420"/>
    </row>
    <row r="168" spans="1:10" s="273" customFormat="1" ht="12.75">
      <c r="A168" s="298"/>
      <c r="B168" s="225" t="s">
        <v>2823</v>
      </c>
      <c r="C168" s="225" t="s">
        <v>1164</v>
      </c>
      <c r="D168" s="226">
        <v>96534.24</v>
      </c>
      <c r="E168" s="206"/>
      <c r="F168" s="289"/>
      <c r="G168" s="520"/>
      <c r="H168" s="520"/>
      <c r="I168" s="520"/>
      <c r="J168" s="420"/>
    </row>
    <row r="169" spans="1:10" s="273" customFormat="1" ht="12.75">
      <c r="A169" s="298"/>
      <c r="B169" s="225" t="s">
        <v>2824</v>
      </c>
      <c r="C169" s="225" t="s">
        <v>1164</v>
      </c>
      <c r="D169" s="226">
        <v>86593.24</v>
      </c>
      <c r="E169" s="206"/>
      <c r="F169" s="289"/>
      <c r="G169" s="520"/>
      <c r="H169" s="520"/>
      <c r="I169" s="520"/>
      <c r="J169" s="420"/>
    </row>
    <row r="170" spans="1:10" s="273" customFormat="1" ht="12.75">
      <c r="A170" s="298"/>
      <c r="B170" s="225"/>
      <c r="C170" s="225"/>
      <c r="D170" s="226"/>
      <c r="E170" s="206"/>
      <c r="F170" s="289"/>
      <c r="G170" s="520"/>
      <c r="H170" s="520"/>
      <c r="I170" s="520"/>
      <c r="J170" s="420"/>
    </row>
    <row r="171" spans="1:10" s="273" customFormat="1" ht="12.75">
      <c r="A171" s="298"/>
      <c r="B171" s="225" t="s">
        <v>2825</v>
      </c>
      <c r="C171" s="225" t="s">
        <v>1164</v>
      </c>
      <c r="D171" s="226">
        <v>99477.440000000002</v>
      </c>
      <c r="E171" s="206"/>
      <c r="F171" s="289"/>
      <c r="G171" s="520"/>
      <c r="H171" s="520"/>
      <c r="I171" s="520"/>
      <c r="J171" s="420"/>
    </row>
    <row r="172" spans="1:10" s="273" customFormat="1" ht="12.75">
      <c r="A172" s="298"/>
      <c r="B172" s="225" t="s">
        <v>2826</v>
      </c>
      <c r="C172" s="225" t="s">
        <v>1164</v>
      </c>
      <c r="D172" s="226">
        <v>95657.64</v>
      </c>
      <c r="E172" s="206"/>
      <c r="F172" s="289"/>
      <c r="G172" s="520"/>
      <c r="H172" s="520"/>
      <c r="I172" s="520"/>
      <c r="J172" s="420"/>
    </row>
    <row r="173" spans="1:10" s="273" customFormat="1" ht="12.75">
      <c r="A173" s="298"/>
      <c r="B173" s="225" t="s">
        <v>2827</v>
      </c>
      <c r="C173" s="225" t="s">
        <v>1164</v>
      </c>
      <c r="D173" s="226">
        <v>89223.52</v>
      </c>
      <c r="E173" s="206"/>
      <c r="F173" s="289"/>
      <c r="G173" s="520"/>
      <c r="H173" s="520"/>
      <c r="I173" s="520"/>
      <c r="J173" s="420"/>
    </row>
    <row r="174" spans="1:10" s="273" customFormat="1" ht="12.75">
      <c r="A174" s="298"/>
      <c r="B174" s="225"/>
      <c r="C174" s="225"/>
      <c r="D174" s="226"/>
      <c r="E174" s="206"/>
      <c r="F174" s="289"/>
      <c r="G174" s="520"/>
      <c r="H174" s="520"/>
      <c r="I174" s="520"/>
      <c r="J174" s="420"/>
    </row>
    <row r="175" spans="1:10" s="273" customFormat="1" ht="12.75">
      <c r="A175" s="298"/>
      <c r="B175" s="225" t="s">
        <v>2828</v>
      </c>
      <c r="C175" s="225" t="s">
        <v>1164</v>
      </c>
      <c r="D175" s="226">
        <v>81083.289999999994</v>
      </c>
      <c r="E175" s="206"/>
      <c r="F175" s="289"/>
      <c r="G175" s="520"/>
      <c r="H175" s="520"/>
      <c r="I175" s="520"/>
      <c r="J175" s="420"/>
    </row>
    <row r="176" spans="1:10" s="273" customFormat="1" ht="12.75">
      <c r="A176" s="298"/>
      <c r="B176" s="225" t="s">
        <v>2829</v>
      </c>
      <c r="C176" s="225" t="s">
        <v>1164</v>
      </c>
      <c r="D176" s="226">
        <v>65210.39</v>
      </c>
      <c r="E176" s="206"/>
      <c r="F176" s="289"/>
      <c r="G176" s="520"/>
      <c r="H176" s="520"/>
      <c r="I176" s="520"/>
      <c r="J176" s="420"/>
    </row>
    <row r="177" spans="1:10" s="273" customFormat="1" ht="12.75">
      <c r="A177" s="298"/>
      <c r="B177" s="225" t="s">
        <v>2830</v>
      </c>
      <c r="C177" s="225" t="s">
        <v>1164</v>
      </c>
      <c r="D177" s="226">
        <v>64062.12</v>
      </c>
      <c r="E177" s="206"/>
      <c r="F177" s="289"/>
      <c r="G177" s="520"/>
      <c r="H177" s="520"/>
      <c r="I177" s="520"/>
      <c r="J177" s="420"/>
    </row>
    <row r="178" spans="1:10" s="273" customFormat="1" ht="12.75">
      <c r="A178" s="298"/>
      <c r="B178" s="225"/>
      <c r="C178" s="225"/>
      <c r="D178" s="226"/>
      <c r="E178" s="206"/>
      <c r="F178" s="289"/>
      <c r="G178" s="520"/>
      <c r="H178" s="520"/>
      <c r="I178" s="520"/>
      <c r="J178" s="420"/>
    </row>
    <row r="179" spans="1:10" s="273" customFormat="1" ht="12.75">
      <c r="A179" s="298"/>
      <c r="B179" s="225" t="s">
        <v>2831</v>
      </c>
      <c r="C179" s="225" t="s">
        <v>1164</v>
      </c>
      <c r="D179" s="226">
        <v>96020.160000000003</v>
      </c>
      <c r="E179" s="206"/>
      <c r="F179" s="289"/>
      <c r="G179" s="520"/>
      <c r="H179" s="520"/>
      <c r="I179" s="520"/>
      <c r="J179" s="420"/>
    </row>
    <row r="180" spans="1:10" s="273" customFormat="1" ht="12.75">
      <c r="A180" s="298"/>
      <c r="B180" s="225" t="s">
        <v>2832</v>
      </c>
      <c r="C180" s="225" t="s">
        <v>1164</v>
      </c>
      <c r="D180" s="226">
        <v>68681.75</v>
      </c>
      <c r="E180" s="206"/>
      <c r="F180" s="289"/>
      <c r="G180" s="520"/>
      <c r="H180" s="520"/>
      <c r="I180" s="520"/>
      <c r="J180" s="420"/>
    </row>
    <row r="181" spans="1:10" s="273" customFormat="1" ht="12.75">
      <c r="A181" s="298"/>
      <c r="B181" s="225" t="s">
        <v>2833</v>
      </c>
      <c r="C181" s="225" t="s">
        <v>1164</v>
      </c>
      <c r="D181" s="226">
        <v>87810.07</v>
      </c>
      <c r="E181" s="206"/>
      <c r="F181" s="289"/>
      <c r="G181" s="520"/>
      <c r="H181" s="520"/>
      <c r="I181" s="520"/>
      <c r="J181" s="420"/>
    </row>
    <row r="182" spans="1:10" s="273" customFormat="1" ht="12.75">
      <c r="A182" s="298"/>
      <c r="B182" s="542"/>
      <c r="C182" s="204"/>
      <c r="D182" s="217"/>
      <c r="E182" s="206"/>
      <c r="F182" s="289"/>
      <c r="G182" s="520"/>
      <c r="H182" s="520"/>
      <c r="I182" s="520"/>
      <c r="J182" s="420"/>
    </row>
    <row r="183" spans="1:10" s="273" customFormat="1" ht="12.75">
      <c r="A183" s="298"/>
      <c r="B183" s="543" t="s">
        <v>2834</v>
      </c>
      <c r="C183" s="204"/>
      <c r="D183" s="217"/>
      <c r="E183" s="206"/>
      <c r="F183" s="289"/>
      <c r="G183" s="520"/>
      <c r="H183" s="520"/>
      <c r="I183" s="520"/>
      <c r="J183" s="420"/>
    </row>
    <row r="184" spans="1:10" s="273" customFormat="1" ht="165.75">
      <c r="A184" s="288" t="s">
        <v>2835</v>
      </c>
      <c r="B184" s="544" t="s">
        <v>4017</v>
      </c>
      <c r="C184" s="204" t="s">
        <v>405</v>
      </c>
      <c r="D184" s="205">
        <v>14</v>
      </c>
      <c r="E184" s="613">
        <v>0</v>
      </c>
      <c r="F184" s="289">
        <f>E184*D184</f>
        <v>0</v>
      </c>
      <c r="G184" s="520" t="s">
        <v>3942</v>
      </c>
      <c r="H184" s="520"/>
      <c r="I184" s="520"/>
      <c r="J184" s="420"/>
    </row>
    <row r="185" spans="1:10" s="273" customFormat="1" ht="12.75">
      <c r="A185" s="298"/>
      <c r="B185" s="544"/>
      <c r="C185" s="204"/>
      <c r="D185" s="205"/>
      <c r="E185" s="206"/>
      <c r="F185" s="289"/>
      <c r="G185" s="520"/>
      <c r="H185" s="520"/>
      <c r="I185" s="520"/>
      <c r="J185" s="420"/>
    </row>
    <row r="186" spans="1:10" s="273" customFormat="1" ht="165.75">
      <c r="A186" s="288" t="s">
        <v>2836</v>
      </c>
      <c r="B186" s="544" t="s">
        <v>4017</v>
      </c>
      <c r="C186" s="204" t="s">
        <v>405</v>
      </c>
      <c r="D186" s="205">
        <v>14</v>
      </c>
      <c r="E186" s="613">
        <v>0</v>
      </c>
      <c r="F186" s="289">
        <f>E186*D186</f>
        <v>0</v>
      </c>
      <c r="G186" s="520" t="s">
        <v>3942</v>
      </c>
      <c r="H186" s="520"/>
      <c r="I186" s="520"/>
      <c r="J186" s="420"/>
    </row>
    <row r="187" spans="1:10" s="273" customFormat="1" ht="12.75">
      <c r="A187" s="298"/>
      <c r="B187" s="544"/>
      <c r="C187" s="204"/>
      <c r="D187" s="205"/>
      <c r="E187" s="206"/>
      <c r="F187" s="289"/>
      <c r="G187" s="520"/>
      <c r="H187" s="520"/>
      <c r="I187" s="520"/>
      <c r="J187" s="420"/>
    </row>
    <row r="188" spans="1:10" s="273" customFormat="1" ht="140.25">
      <c r="A188" s="288" t="s">
        <v>2837</v>
      </c>
      <c r="B188" s="544" t="s">
        <v>4018</v>
      </c>
      <c r="C188" s="204" t="s">
        <v>405</v>
      </c>
      <c r="D188" s="205">
        <v>21</v>
      </c>
      <c r="E188" s="613">
        <v>0</v>
      </c>
      <c r="F188" s="289">
        <f>E188*D188</f>
        <v>0</v>
      </c>
      <c r="G188" s="520" t="s">
        <v>3942</v>
      </c>
      <c r="H188" s="520"/>
      <c r="I188" s="520"/>
      <c r="J188" s="420"/>
    </row>
    <row r="189" spans="1:10" s="273" customFormat="1" ht="12.75">
      <c r="A189" s="298"/>
      <c r="B189" s="544"/>
      <c r="C189" s="204"/>
      <c r="D189" s="205"/>
      <c r="E189" s="206"/>
      <c r="F189" s="289"/>
      <c r="G189" s="520"/>
      <c r="H189" s="520"/>
      <c r="I189" s="520"/>
      <c r="J189" s="420"/>
    </row>
    <row r="190" spans="1:10" s="273" customFormat="1" ht="140.25">
      <c r="A190" s="288" t="s">
        <v>2838</v>
      </c>
      <c r="B190" s="544" t="s">
        <v>4019</v>
      </c>
      <c r="C190" s="204" t="s">
        <v>405</v>
      </c>
      <c r="D190" s="205">
        <v>14</v>
      </c>
      <c r="E190" s="613">
        <v>0</v>
      </c>
      <c r="F190" s="289">
        <f>E190*D190</f>
        <v>0</v>
      </c>
      <c r="G190" s="520" t="s">
        <v>3942</v>
      </c>
      <c r="H190" s="520"/>
      <c r="I190" s="520"/>
      <c r="J190" s="420"/>
    </row>
    <row r="191" spans="1:10" s="273" customFormat="1" ht="12.75">
      <c r="A191" s="298"/>
      <c r="B191" s="544"/>
      <c r="C191" s="204"/>
      <c r="D191" s="205"/>
      <c r="E191" s="206"/>
      <c r="F191" s="289"/>
      <c r="G191" s="520"/>
      <c r="H191" s="520"/>
      <c r="I191" s="520"/>
      <c r="J191" s="420"/>
    </row>
    <row r="192" spans="1:10" s="273" customFormat="1" ht="140.25">
      <c r="A192" s="288" t="s">
        <v>2839</v>
      </c>
      <c r="B192" s="544" t="s">
        <v>4020</v>
      </c>
      <c r="C192" s="204" t="s">
        <v>405</v>
      </c>
      <c r="D192" s="205">
        <v>21</v>
      </c>
      <c r="E192" s="613">
        <v>0</v>
      </c>
      <c r="F192" s="289">
        <f>E192*D192</f>
        <v>0</v>
      </c>
      <c r="G192" s="520" t="s">
        <v>3942</v>
      </c>
      <c r="H192" s="520"/>
      <c r="I192" s="520"/>
      <c r="J192" s="420"/>
    </row>
    <row r="193" spans="1:10" s="273" customFormat="1" ht="12.75">
      <c r="A193" s="298"/>
      <c r="B193" s="544"/>
      <c r="C193" s="204"/>
      <c r="D193" s="205"/>
      <c r="E193" s="206"/>
      <c r="F193" s="289"/>
      <c r="G193" s="520"/>
      <c r="H193" s="520"/>
      <c r="I193" s="520"/>
      <c r="J193" s="420"/>
    </row>
    <row r="194" spans="1:10" s="273" customFormat="1" ht="153">
      <c r="A194" s="288" t="s">
        <v>2840</v>
      </c>
      <c r="B194" s="544" t="s">
        <v>4021</v>
      </c>
      <c r="C194" s="204" t="s">
        <v>405</v>
      </c>
      <c r="D194" s="205">
        <v>7</v>
      </c>
      <c r="E194" s="613">
        <v>0</v>
      </c>
      <c r="F194" s="289">
        <f>E194*D194</f>
        <v>0</v>
      </c>
      <c r="G194" s="520" t="s">
        <v>3942</v>
      </c>
      <c r="H194" s="520"/>
      <c r="I194" s="520"/>
      <c r="J194" s="420"/>
    </row>
    <row r="195" spans="1:10" s="273" customFormat="1" ht="12.75">
      <c r="A195" s="298"/>
      <c r="B195" s="544"/>
      <c r="C195" s="204"/>
      <c r="D195" s="205"/>
      <c r="E195" s="206"/>
      <c r="F195" s="289"/>
      <c r="G195" s="520"/>
      <c r="H195" s="520"/>
      <c r="I195" s="520"/>
      <c r="J195" s="420"/>
    </row>
    <row r="196" spans="1:10" s="273" customFormat="1" ht="153">
      <c r="A196" s="288" t="s">
        <v>2841</v>
      </c>
      <c r="B196" s="544" t="s">
        <v>4022</v>
      </c>
      <c r="C196" s="204" t="s">
        <v>405</v>
      </c>
      <c r="D196" s="205">
        <v>7</v>
      </c>
      <c r="E196" s="613">
        <v>0</v>
      </c>
      <c r="F196" s="289">
        <f>E196*D196</f>
        <v>0</v>
      </c>
      <c r="G196" s="520" t="s">
        <v>3942</v>
      </c>
      <c r="H196" s="520"/>
      <c r="I196" s="520"/>
      <c r="J196" s="420"/>
    </row>
    <row r="197" spans="1:10" s="273" customFormat="1" ht="12.75">
      <c r="A197" s="298"/>
      <c r="B197" s="544"/>
      <c r="C197" s="204"/>
      <c r="D197" s="205"/>
      <c r="E197" s="206"/>
      <c r="F197" s="289"/>
      <c r="G197" s="520"/>
      <c r="H197" s="520"/>
      <c r="I197" s="520"/>
      <c r="J197" s="420"/>
    </row>
    <row r="198" spans="1:10" s="273" customFormat="1" ht="191.25">
      <c r="A198" s="288" t="s">
        <v>2842</v>
      </c>
      <c r="B198" s="545" t="s">
        <v>2843</v>
      </c>
      <c r="C198" s="299"/>
      <c r="D198" s="299"/>
      <c r="E198" s="299"/>
      <c r="F198" s="299"/>
      <c r="G198" s="520"/>
      <c r="H198" s="520"/>
      <c r="I198" s="520"/>
      <c r="J198" s="420"/>
    </row>
    <row r="199" spans="1:10" s="273" customFormat="1" ht="12.75">
      <c r="A199" s="297"/>
      <c r="B199" s="546" t="s">
        <v>2844</v>
      </c>
      <c r="C199" s="301"/>
      <c r="D199" s="302"/>
      <c r="E199" s="303"/>
      <c r="F199" s="304"/>
      <c r="G199" s="520"/>
      <c r="H199" s="520"/>
      <c r="I199" s="520"/>
      <c r="J199" s="420"/>
    </row>
    <row r="200" spans="1:10" s="273" customFormat="1" ht="76.5">
      <c r="A200" s="297" t="s">
        <v>3021</v>
      </c>
      <c r="B200" s="573" t="s">
        <v>3932</v>
      </c>
      <c r="C200" s="301" t="s">
        <v>406</v>
      </c>
      <c r="D200" s="302">
        <v>595</v>
      </c>
      <c r="E200" s="618">
        <v>0</v>
      </c>
      <c r="F200" s="304">
        <f>E200*D200</f>
        <v>0</v>
      </c>
      <c r="G200" s="520" t="s">
        <v>3944</v>
      </c>
      <c r="H200" s="520"/>
      <c r="I200" s="520"/>
      <c r="J200" s="420"/>
    </row>
    <row r="201" spans="1:10" s="273" customFormat="1" ht="76.5">
      <c r="A201" s="297" t="s">
        <v>3023</v>
      </c>
      <c r="B201" s="573" t="s">
        <v>3933</v>
      </c>
      <c r="C201" s="301" t="s">
        <v>406</v>
      </c>
      <c r="D201" s="302">
        <v>113</v>
      </c>
      <c r="E201" s="618">
        <v>0</v>
      </c>
      <c r="F201" s="304">
        <f>E201*D201</f>
        <v>0</v>
      </c>
      <c r="G201" s="520" t="s">
        <v>3944</v>
      </c>
      <c r="H201" s="520"/>
      <c r="I201" s="520"/>
      <c r="J201" s="420"/>
    </row>
    <row r="202" spans="1:10" s="273" customFormat="1" ht="63.75">
      <c r="A202" s="297" t="s">
        <v>3025</v>
      </c>
      <c r="B202" s="573" t="s">
        <v>4130</v>
      </c>
      <c r="C202" s="301" t="s">
        <v>406</v>
      </c>
      <c r="D202" s="302">
        <v>14</v>
      </c>
      <c r="E202" s="618">
        <v>0</v>
      </c>
      <c r="F202" s="304">
        <f>E202*D202</f>
        <v>0</v>
      </c>
      <c r="G202" s="520" t="s">
        <v>3944</v>
      </c>
      <c r="H202" s="520"/>
      <c r="I202" s="520"/>
      <c r="J202" s="420"/>
    </row>
    <row r="203" spans="1:10" s="273" customFormat="1" ht="12.75">
      <c r="A203" s="297"/>
      <c r="B203" s="573"/>
      <c r="C203" s="301"/>
      <c r="D203" s="302"/>
      <c r="E203" s="306"/>
      <c r="F203" s="304"/>
      <c r="G203" s="520"/>
      <c r="H203" s="520"/>
      <c r="I203" s="520"/>
      <c r="J203" s="420"/>
    </row>
    <row r="204" spans="1:10" s="273" customFormat="1" ht="12.75">
      <c r="A204" s="297"/>
      <c r="B204" s="300" t="s">
        <v>2845</v>
      </c>
      <c r="C204" s="301"/>
      <c r="D204" s="302"/>
      <c r="E204" s="306"/>
      <c r="F204" s="304"/>
      <c r="G204" s="520"/>
      <c r="H204" s="520"/>
      <c r="I204" s="520"/>
      <c r="J204" s="420"/>
    </row>
    <row r="205" spans="1:10" s="273" customFormat="1" ht="76.5">
      <c r="A205" s="297" t="s">
        <v>3027</v>
      </c>
      <c r="B205" s="573" t="s">
        <v>3934</v>
      </c>
      <c r="C205" s="301" t="s">
        <v>406</v>
      </c>
      <c r="D205" s="302">
        <v>508</v>
      </c>
      <c r="E205" s="618">
        <v>0</v>
      </c>
      <c r="F205" s="304">
        <f>E205*D205</f>
        <v>0</v>
      </c>
      <c r="G205" s="520" t="s">
        <v>3944</v>
      </c>
      <c r="H205" s="520"/>
      <c r="I205" s="520"/>
      <c r="J205" s="420"/>
    </row>
    <row r="206" spans="1:10" s="273" customFormat="1" ht="76.5">
      <c r="A206" s="297" t="s">
        <v>3029</v>
      </c>
      <c r="B206" s="573" t="s">
        <v>2851</v>
      </c>
      <c r="C206" s="301" t="s">
        <v>406</v>
      </c>
      <c r="D206" s="302">
        <v>87</v>
      </c>
      <c r="E206" s="618">
        <v>0</v>
      </c>
      <c r="F206" s="304">
        <f>E206*D206</f>
        <v>0</v>
      </c>
      <c r="G206" s="520" t="s">
        <v>3944</v>
      </c>
      <c r="H206" s="520"/>
      <c r="I206" s="520"/>
      <c r="J206" s="420"/>
    </row>
    <row r="207" spans="1:10" s="273" customFormat="1" ht="63.75">
      <c r="A207" s="297" t="s">
        <v>3031</v>
      </c>
      <c r="B207" s="573" t="s">
        <v>4131</v>
      </c>
      <c r="C207" s="301" t="s">
        <v>406</v>
      </c>
      <c r="D207" s="302">
        <v>12</v>
      </c>
      <c r="E207" s="618">
        <v>0</v>
      </c>
      <c r="F207" s="304">
        <f>E207*D207</f>
        <v>0</v>
      </c>
      <c r="G207" s="520" t="s">
        <v>3944</v>
      </c>
      <c r="H207" s="520"/>
      <c r="I207" s="520"/>
      <c r="J207" s="420"/>
    </row>
    <row r="208" spans="1:10" s="273" customFormat="1" ht="12.75">
      <c r="A208" s="297"/>
      <c r="B208" s="307"/>
      <c r="C208" s="301"/>
      <c r="D208" s="302"/>
      <c r="E208" s="306"/>
      <c r="F208" s="304"/>
      <c r="G208" s="520"/>
      <c r="H208" s="520"/>
      <c r="I208" s="520"/>
      <c r="J208" s="420"/>
    </row>
    <row r="209" spans="1:10" s="273" customFormat="1" ht="12.75">
      <c r="A209" s="297"/>
      <c r="B209" s="300" t="s">
        <v>2847</v>
      </c>
      <c r="C209" s="301"/>
      <c r="D209" s="302"/>
      <c r="E209" s="306"/>
      <c r="F209" s="304"/>
      <c r="G209" s="520"/>
      <c r="H209" s="520"/>
      <c r="I209" s="520"/>
      <c r="J209" s="420"/>
    </row>
    <row r="210" spans="1:10" s="273" customFormat="1" ht="76.5">
      <c r="A210" s="297" t="s">
        <v>4115</v>
      </c>
      <c r="B210" s="573" t="s">
        <v>3935</v>
      </c>
      <c r="C210" s="301" t="s">
        <v>406</v>
      </c>
      <c r="D210" s="302">
        <v>528</v>
      </c>
      <c r="E210" s="619">
        <v>0</v>
      </c>
      <c r="F210" s="304">
        <f>E210*D210</f>
        <v>0</v>
      </c>
      <c r="G210" s="520" t="s">
        <v>3944</v>
      </c>
      <c r="H210" s="520"/>
      <c r="I210" s="520"/>
      <c r="J210" s="420"/>
    </row>
    <row r="211" spans="1:10" s="273" customFormat="1" ht="76.5">
      <c r="A211" s="297" t="s">
        <v>4122</v>
      </c>
      <c r="B211" s="573" t="s">
        <v>3936</v>
      </c>
      <c r="C211" s="301" t="s">
        <v>406</v>
      </c>
      <c r="D211" s="302">
        <v>110</v>
      </c>
      <c r="E211" s="619">
        <v>0</v>
      </c>
      <c r="F211" s="304">
        <f>E211*D211</f>
        <v>0</v>
      </c>
      <c r="G211" s="520" t="s">
        <v>3944</v>
      </c>
      <c r="H211" s="520"/>
      <c r="I211" s="520"/>
      <c r="J211" s="420"/>
    </row>
    <row r="212" spans="1:10" s="273" customFormat="1" ht="76.5">
      <c r="A212" s="297" t="s">
        <v>4123</v>
      </c>
      <c r="B212" s="573" t="s">
        <v>2848</v>
      </c>
      <c r="C212" s="301" t="s">
        <v>406</v>
      </c>
      <c r="D212" s="302">
        <v>185</v>
      </c>
      <c r="E212" s="619">
        <v>0</v>
      </c>
      <c r="F212" s="304">
        <f>E212*D212</f>
        <v>0</v>
      </c>
      <c r="G212" s="520" t="s">
        <v>3944</v>
      </c>
      <c r="H212" s="520"/>
      <c r="I212" s="520"/>
      <c r="J212" s="420"/>
    </row>
    <row r="213" spans="1:10" s="273" customFormat="1" ht="76.5">
      <c r="A213" s="297" t="s">
        <v>4133</v>
      </c>
      <c r="B213" s="573" t="s">
        <v>2849</v>
      </c>
      <c r="C213" s="301" t="s">
        <v>406</v>
      </c>
      <c r="D213" s="302">
        <v>41</v>
      </c>
      <c r="E213" s="619">
        <v>0</v>
      </c>
      <c r="F213" s="304">
        <f>E213*D213</f>
        <v>0</v>
      </c>
      <c r="G213" s="520" t="s">
        <v>3944</v>
      </c>
      <c r="H213" s="520"/>
      <c r="I213" s="520"/>
      <c r="J213" s="420"/>
    </row>
    <row r="214" spans="1:10" s="273" customFormat="1" ht="63.75">
      <c r="A214" s="297" t="s">
        <v>4134</v>
      </c>
      <c r="B214" s="573" t="s">
        <v>4131</v>
      </c>
      <c r="C214" s="301" t="s">
        <v>406</v>
      </c>
      <c r="D214" s="302">
        <v>12</v>
      </c>
      <c r="E214" s="618">
        <v>0</v>
      </c>
      <c r="F214" s="304">
        <f>E214*D214</f>
        <v>0</v>
      </c>
      <c r="G214" s="520" t="s">
        <v>3944</v>
      </c>
      <c r="H214" s="520"/>
      <c r="I214" s="520"/>
      <c r="J214" s="420"/>
    </row>
    <row r="215" spans="1:10" s="273" customFormat="1" ht="12.75">
      <c r="A215" s="297"/>
      <c r="B215" s="307"/>
      <c r="C215" s="301"/>
      <c r="D215" s="302"/>
      <c r="E215" s="575"/>
      <c r="F215" s="304"/>
      <c r="G215" s="520"/>
      <c r="H215" s="520"/>
      <c r="I215" s="520"/>
      <c r="J215" s="420"/>
    </row>
    <row r="216" spans="1:10" s="273" customFormat="1" ht="12.75">
      <c r="A216" s="297"/>
      <c r="B216" s="300" t="s">
        <v>2850</v>
      </c>
      <c r="C216" s="301"/>
      <c r="D216" s="302"/>
      <c r="E216" s="575"/>
      <c r="F216" s="304"/>
      <c r="G216" s="520"/>
      <c r="H216" s="520"/>
      <c r="I216" s="520"/>
      <c r="J216" s="420"/>
    </row>
    <row r="217" spans="1:10" s="273" customFormat="1" ht="89.25">
      <c r="A217" s="297" t="s">
        <v>4135</v>
      </c>
      <c r="B217" s="573" t="s">
        <v>2846</v>
      </c>
      <c r="C217" s="301" t="s">
        <v>406</v>
      </c>
      <c r="D217" s="302">
        <v>595</v>
      </c>
      <c r="E217" s="618">
        <v>0</v>
      </c>
      <c r="F217" s="304">
        <f>E217*D217</f>
        <v>0</v>
      </c>
      <c r="G217" s="520" t="s">
        <v>3944</v>
      </c>
      <c r="H217" s="520"/>
      <c r="I217" s="520"/>
      <c r="J217" s="420"/>
    </row>
    <row r="218" spans="1:10" s="273" customFormat="1" ht="76.5">
      <c r="A218" s="297" t="s">
        <v>4136</v>
      </c>
      <c r="B218" s="573" t="s">
        <v>2851</v>
      </c>
      <c r="C218" s="301" t="s">
        <v>406</v>
      </c>
      <c r="D218" s="302">
        <v>113</v>
      </c>
      <c r="E218" s="618">
        <v>0</v>
      </c>
      <c r="F218" s="304">
        <f>E218*D218</f>
        <v>0</v>
      </c>
      <c r="G218" s="520" t="s">
        <v>3944</v>
      </c>
      <c r="H218" s="520"/>
      <c r="I218" s="520"/>
      <c r="J218" s="420"/>
    </row>
    <row r="219" spans="1:10" s="273" customFormat="1" ht="63.75">
      <c r="A219" s="297" t="s">
        <v>4137</v>
      </c>
      <c r="B219" s="573" t="s">
        <v>4131</v>
      </c>
      <c r="C219" s="301" t="s">
        <v>406</v>
      </c>
      <c r="D219" s="302">
        <v>14</v>
      </c>
      <c r="E219" s="618">
        <v>0</v>
      </c>
      <c r="F219" s="304">
        <f>E219*D219</f>
        <v>0</v>
      </c>
      <c r="G219" s="520" t="s">
        <v>3944</v>
      </c>
      <c r="H219" s="520"/>
      <c r="I219" s="520"/>
      <c r="J219" s="420"/>
    </row>
    <row r="220" spans="1:10" s="273" customFormat="1" ht="12.75">
      <c r="A220" s="297"/>
      <c r="B220" s="307"/>
      <c r="C220" s="301"/>
      <c r="D220" s="302"/>
      <c r="E220" s="306"/>
      <c r="F220" s="304"/>
      <c r="G220" s="520"/>
      <c r="H220" s="520"/>
      <c r="I220" s="520"/>
      <c r="J220" s="420"/>
    </row>
    <row r="221" spans="1:10" s="273" customFormat="1" ht="12.75">
      <c r="A221" s="297"/>
      <c r="B221" s="300" t="s">
        <v>2852</v>
      </c>
      <c r="C221" s="301"/>
      <c r="D221" s="302"/>
      <c r="E221" s="306"/>
      <c r="F221" s="304"/>
      <c r="G221" s="520"/>
      <c r="H221" s="520"/>
      <c r="I221" s="520"/>
      <c r="J221" s="420"/>
    </row>
    <row r="222" spans="1:10" s="273" customFormat="1" ht="76.5">
      <c r="A222" s="297" t="s">
        <v>4138</v>
      </c>
      <c r="B222" s="573" t="s">
        <v>2853</v>
      </c>
      <c r="C222" s="301" t="s">
        <v>406</v>
      </c>
      <c r="D222" s="302">
        <v>335</v>
      </c>
      <c r="E222" s="619">
        <v>0</v>
      </c>
      <c r="F222" s="304">
        <f>E222*D222</f>
        <v>0</v>
      </c>
      <c r="G222" s="520" t="s">
        <v>3944</v>
      </c>
      <c r="H222" s="520"/>
      <c r="I222" s="520"/>
      <c r="J222" s="420"/>
    </row>
    <row r="223" spans="1:10" s="273" customFormat="1" ht="76.5">
      <c r="A223" s="297" t="s">
        <v>4139</v>
      </c>
      <c r="B223" s="573" t="s">
        <v>2851</v>
      </c>
      <c r="C223" s="301" t="s">
        <v>406</v>
      </c>
      <c r="D223" s="302">
        <v>87</v>
      </c>
      <c r="E223" s="619">
        <v>0</v>
      </c>
      <c r="F223" s="304">
        <f>E223*D223</f>
        <v>0</v>
      </c>
      <c r="G223" s="520" t="s">
        <v>3944</v>
      </c>
      <c r="H223" s="520"/>
      <c r="I223" s="520"/>
      <c r="J223" s="420"/>
    </row>
    <row r="224" spans="1:10" s="273" customFormat="1" ht="63.75">
      <c r="A224" s="297" t="s">
        <v>4140</v>
      </c>
      <c r="B224" s="573" t="s">
        <v>4131</v>
      </c>
      <c r="C224" s="301" t="s">
        <v>406</v>
      </c>
      <c r="D224" s="302">
        <v>12</v>
      </c>
      <c r="E224" s="618">
        <v>0</v>
      </c>
      <c r="F224" s="304">
        <f>E224*D224</f>
        <v>0</v>
      </c>
      <c r="G224" s="520" t="s">
        <v>3944</v>
      </c>
      <c r="H224" s="520"/>
      <c r="I224" s="520"/>
      <c r="J224" s="420"/>
    </row>
    <row r="225" spans="1:10" s="273" customFormat="1" ht="12.75">
      <c r="A225" s="297"/>
      <c r="B225" s="307"/>
      <c r="C225" s="301"/>
      <c r="D225" s="302"/>
      <c r="E225" s="575"/>
      <c r="F225" s="304"/>
      <c r="G225" s="520"/>
      <c r="H225" s="520"/>
      <c r="I225" s="520"/>
      <c r="J225" s="420"/>
    </row>
    <row r="226" spans="1:10" s="273" customFormat="1" ht="12.75">
      <c r="A226" s="297"/>
      <c r="B226" s="300" t="s">
        <v>2854</v>
      </c>
      <c r="C226" s="301"/>
      <c r="D226" s="302"/>
      <c r="E226" s="575"/>
      <c r="F226" s="304"/>
      <c r="G226" s="520"/>
      <c r="H226" s="520"/>
      <c r="I226" s="520"/>
      <c r="J226" s="420"/>
    </row>
    <row r="227" spans="1:10" s="273" customFormat="1" ht="76.5">
      <c r="A227" s="297" t="s">
        <v>4141</v>
      </c>
      <c r="B227" s="573" t="s">
        <v>2853</v>
      </c>
      <c r="C227" s="301" t="s">
        <v>406</v>
      </c>
      <c r="D227" s="302">
        <v>508</v>
      </c>
      <c r="E227" s="618">
        <v>0</v>
      </c>
      <c r="F227" s="304">
        <f>E227*D227</f>
        <v>0</v>
      </c>
      <c r="G227" s="520" t="s">
        <v>3944</v>
      </c>
      <c r="H227" s="520"/>
      <c r="I227" s="520"/>
      <c r="J227" s="420"/>
    </row>
    <row r="228" spans="1:10" s="273" customFormat="1" ht="76.5">
      <c r="A228" s="297" t="s">
        <v>4142</v>
      </c>
      <c r="B228" s="573" t="s">
        <v>2851</v>
      </c>
      <c r="C228" s="301" t="s">
        <v>406</v>
      </c>
      <c r="D228" s="302">
        <v>87</v>
      </c>
      <c r="E228" s="618">
        <v>0</v>
      </c>
      <c r="F228" s="304">
        <f>E228*D228</f>
        <v>0</v>
      </c>
      <c r="G228" s="520" t="s">
        <v>3944</v>
      </c>
      <c r="H228" s="520"/>
      <c r="I228" s="520"/>
      <c r="J228" s="420"/>
    </row>
    <row r="229" spans="1:10" s="273" customFormat="1" ht="63.75">
      <c r="A229" s="297" t="s">
        <v>4143</v>
      </c>
      <c r="B229" s="573" t="s">
        <v>4132</v>
      </c>
      <c r="C229" s="301" t="s">
        <v>406</v>
      </c>
      <c r="D229" s="302">
        <v>12</v>
      </c>
      <c r="E229" s="618">
        <v>0</v>
      </c>
      <c r="F229" s="304">
        <f>E229*D229</f>
        <v>0</v>
      </c>
      <c r="G229" s="520" t="s">
        <v>3944</v>
      </c>
      <c r="H229" s="520"/>
      <c r="I229" s="520"/>
      <c r="J229" s="420"/>
    </row>
    <row r="230" spans="1:10" s="273" customFormat="1" ht="12.75">
      <c r="A230" s="297"/>
      <c r="B230" s="573"/>
      <c r="C230" s="204"/>
      <c r="D230" s="205"/>
      <c r="E230" s="206"/>
      <c r="F230" s="289"/>
      <c r="G230" s="520"/>
      <c r="H230" s="520"/>
      <c r="I230" s="520"/>
      <c r="J230" s="420"/>
    </row>
    <row r="231" spans="1:10" s="273" customFormat="1" ht="127.5">
      <c r="A231" s="288" t="s">
        <v>2855</v>
      </c>
      <c r="B231" s="573" t="s">
        <v>2856</v>
      </c>
      <c r="C231" s="204" t="s">
        <v>406</v>
      </c>
      <c r="D231" s="205">
        <f>SUM(D233:D238)</f>
        <v>460</v>
      </c>
      <c r="E231" s="613">
        <v>0</v>
      </c>
      <c r="F231" s="289">
        <f>E231*D231</f>
        <v>0</v>
      </c>
      <c r="G231" s="520" t="s">
        <v>3944</v>
      </c>
      <c r="H231" s="520"/>
      <c r="I231" s="520"/>
      <c r="J231" s="420"/>
    </row>
    <row r="232" spans="1:10" s="273" customFormat="1" ht="89.25">
      <c r="A232" s="288"/>
      <c r="B232" s="573" t="s">
        <v>2857</v>
      </c>
      <c r="C232" s="204"/>
      <c r="D232" s="205"/>
      <c r="E232" s="206"/>
      <c r="F232" s="289"/>
      <c r="G232" s="520"/>
      <c r="H232" s="520"/>
      <c r="I232" s="520"/>
      <c r="J232" s="420"/>
    </row>
    <row r="233" spans="1:10" s="273" customFormat="1" ht="12.75">
      <c r="A233" s="288"/>
      <c r="B233" s="553" t="s">
        <v>2613</v>
      </c>
      <c r="C233" s="295" t="s">
        <v>406</v>
      </c>
      <c r="D233" s="294">
        <v>72</v>
      </c>
      <c r="E233" s="206"/>
      <c r="F233" s="289"/>
      <c r="G233" s="520"/>
      <c r="H233" s="520"/>
      <c r="I233" s="520"/>
      <c r="J233" s="420"/>
    </row>
    <row r="234" spans="1:10" s="273" customFormat="1" ht="12.75">
      <c r="A234" s="288"/>
      <c r="B234" s="553" t="s">
        <v>2769</v>
      </c>
      <c r="C234" s="295" t="s">
        <v>406</v>
      </c>
      <c r="D234" s="294">
        <v>94</v>
      </c>
      <c r="E234" s="206"/>
      <c r="F234" s="289"/>
      <c r="G234" s="520"/>
      <c r="H234" s="520"/>
      <c r="I234" s="520"/>
      <c r="J234" s="420"/>
    </row>
    <row r="235" spans="1:10" s="273" customFormat="1" ht="12.75">
      <c r="A235" s="288"/>
      <c r="B235" s="553" t="s">
        <v>2770</v>
      </c>
      <c r="C235" s="295" t="s">
        <v>406</v>
      </c>
      <c r="D235" s="294">
        <v>67</v>
      </c>
      <c r="E235" s="206"/>
      <c r="F235" s="289"/>
      <c r="G235" s="520"/>
      <c r="H235" s="520"/>
      <c r="I235" s="520"/>
      <c r="J235" s="420"/>
    </row>
    <row r="236" spans="1:10" s="273" customFormat="1" ht="12.75">
      <c r="A236" s="288"/>
      <c r="B236" s="553" t="s">
        <v>2614</v>
      </c>
      <c r="C236" s="295" t="s">
        <v>406</v>
      </c>
      <c r="D236" s="294">
        <v>71</v>
      </c>
      <c r="E236" s="206"/>
      <c r="F236" s="289"/>
      <c r="G236" s="520"/>
      <c r="H236" s="520"/>
      <c r="I236" s="520"/>
      <c r="J236" s="420"/>
    </row>
    <row r="237" spans="1:10" s="273" customFormat="1" ht="12.75">
      <c r="A237" s="288"/>
      <c r="B237" s="553" t="s">
        <v>2771</v>
      </c>
      <c r="C237" s="295" t="s">
        <v>406</v>
      </c>
      <c r="D237" s="294">
        <v>62</v>
      </c>
      <c r="E237" s="206"/>
      <c r="F237" s="289"/>
      <c r="G237" s="520"/>
      <c r="H237" s="520"/>
      <c r="I237" s="520"/>
      <c r="J237" s="420"/>
    </row>
    <row r="238" spans="1:10" s="273" customFormat="1" ht="12.75">
      <c r="A238" s="288"/>
      <c r="B238" s="553" t="s">
        <v>2772</v>
      </c>
      <c r="C238" s="295" t="s">
        <v>406</v>
      </c>
      <c r="D238" s="294">
        <v>94</v>
      </c>
      <c r="E238" s="206"/>
      <c r="F238" s="289"/>
      <c r="G238" s="520"/>
      <c r="H238" s="520"/>
      <c r="I238" s="520"/>
      <c r="J238" s="420"/>
    </row>
    <row r="239" spans="1:10" s="273" customFormat="1" ht="12.75">
      <c r="A239" s="288"/>
      <c r="B239" s="553"/>
      <c r="C239" s="295"/>
      <c r="D239" s="294"/>
      <c r="E239" s="206"/>
      <c r="F239" s="289"/>
      <c r="G239" s="520"/>
      <c r="H239" s="520"/>
      <c r="I239" s="520"/>
      <c r="J239" s="420"/>
    </row>
    <row r="240" spans="1:10" s="273" customFormat="1" ht="127.5">
      <c r="A240" s="288" t="s">
        <v>2858</v>
      </c>
      <c r="B240" s="305" t="s">
        <v>2859</v>
      </c>
      <c r="C240" s="204" t="s">
        <v>406</v>
      </c>
      <c r="D240" s="205">
        <f>SUM(D242:D247)</f>
        <v>116</v>
      </c>
      <c r="E240" s="613">
        <v>0</v>
      </c>
      <c r="F240" s="289">
        <f>E240*D240</f>
        <v>0</v>
      </c>
      <c r="G240" s="520" t="s">
        <v>3944</v>
      </c>
      <c r="H240" s="520"/>
      <c r="I240" s="520"/>
      <c r="J240" s="420"/>
    </row>
    <row r="241" spans="1:10" s="273" customFormat="1" ht="89.25">
      <c r="A241" s="288"/>
      <c r="B241" s="305" t="s">
        <v>2860</v>
      </c>
      <c r="C241" s="204"/>
      <c r="D241" s="205"/>
      <c r="E241" s="206"/>
      <c r="F241" s="289"/>
      <c r="G241" s="520"/>
      <c r="H241" s="520"/>
      <c r="I241" s="520"/>
      <c r="J241" s="616"/>
    </row>
    <row r="242" spans="1:10" s="273" customFormat="1" ht="12.75">
      <c r="A242" s="288"/>
      <c r="B242" s="553" t="s">
        <v>2613</v>
      </c>
      <c r="C242" s="295" t="s">
        <v>406</v>
      </c>
      <c r="D242" s="296">
        <v>15</v>
      </c>
      <c r="E242" s="206"/>
      <c r="F242" s="289"/>
      <c r="G242" s="520"/>
      <c r="H242" s="520"/>
      <c r="I242" s="520"/>
      <c r="J242" s="616"/>
    </row>
    <row r="243" spans="1:10" s="273" customFormat="1" ht="12.75">
      <c r="A243" s="288"/>
      <c r="B243" s="553" t="s">
        <v>2769</v>
      </c>
      <c r="C243" s="295" t="s">
        <v>406</v>
      </c>
      <c r="D243" s="296">
        <v>26</v>
      </c>
      <c r="E243" s="206"/>
      <c r="F243" s="289"/>
      <c r="G243" s="520"/>
      <c r="H243" s="520"/>
      <c r="I243" s="520"/>
      <c r="J243" s="616"/>
    </row>
    <row r="244" spans="1:10" s="273" customFormat="1" ht="12.75">
      <c r="A244" s="288"/>
      <c r="B244" s="553" t="s">
        <v>2770</v>
      </c>
      <c r="C244" s="295" t="s">
        <v>406</v>
      </c>
      <c r="D244" s="308">
        <v>20</v>
      </c>
      <c r="E244" s="206"/>
      <c r="F244" s="289"/>
      <c r="G244" s="520"/>
      <c r="H244" s="520"/>
      <c r="I244" s="520"/>
      <c r="J244" s="616"/>
    </row>
    <row r="245" spans="1:10" s="273" customFormat="1" ht="12.75">
      <c r="A245" s="288"/>
      <c r="B245" s="553" t="s">
        <v>2614</v>
      </c>
      <c r="C245" s="295" t="s">
        <v>406</v>
      </c>
      <c r="D245" s="308">
        <v>13</v>
      </c>
      <c r="E245" s="206"/>
      <c r="F245" s="289"/>
      <c r="G245" s="520"/>
      <c r="H245" s="520"/>
      <c r="I245" s="520"/>
      <c r="J245" s="616"/>
    </row>
    <row r="246" spans="1:10" s="273" customFormat="1" ht="12.75">
      <c r="A246" s="288"/>
      <c r="B246" s="553" t="s">
        <v>2771</v>
      </c>
      <c r="C246" s="295" t="s">
        <v>406</v>
      </c>
      <c r="D246" s="308">
        <v>16</v>
      </c>
      <c r="E246" s="206"/>
      <c r="F246" s="289"/>
      <c r="G246" s="520"/>
      <c r="H246" s="520"/>
      <c r="I246" s="520"/>
      <c r="J246" s="616"/>
    </row>
    <row r="247" spans="1:10" s="273" customFormat="1" ht="12.75">
      <c r="A247" s="288"/>
      <c r="B247" s="553" t="s">
        <v>2772</v>
      </c>
      <c r="C247" s="295" t="s">
        <v>406</v>
      </c>
      <c r="D247" s="308">
        <v>26</v>
      </c>
      <c r="E247" s="206"/>
      <c r="F247" s="289"/>
      <c r="G247" s="520"/>
      <c r="H247" s="520"/>
      <c r="I247" s="520"/>
      <c r="J247" s="420"/>
    </row>
    <row r="248" spans="1:10" s="273" customFormat="1" ht="12.75">
      <c r="A248" s="288"/>
      <c r="B248" s="553"/>
      <c r="C248" s="295"/>
      <c r="D248" s="205"/>
      <c r="E248" s="206"/>
      <c r="F248" s="289"/>
      <c r="G248" s="520"/>
      <c r="H248" s="520"/>
      <c r="I248" s="520"/>
      <c r="J248" s="420"/>
    </row>
    <row r="249" spans="1:10" s="273" customFormat="1" ht="140.25">
      <c r="A249" s="288" t="s">
        <v>2861</v>
      </c>
      <c r="B249" s="305" t="s">
        <v>2862</v>
      </c>
      <c r="C249" s="204" t="s">
        <v>406</v>
      </c>
      <c r="D249" s="205">
        <f>SUM(D251:D256)</f>
        <v>596</v>
      </c>
      <c r="E249" s="613">
        <v>0</v>
      </c>
      <c r="F249" s="289">
        <f>E249*D249</f>
        <v>0</v>
      </c>
      <c r="G249" s="520" t="s">
        <v>3944</v>
      </c>
      <c r="H249" s="520"/>
      <c r="I249" s="520"/>
      <c r="J249" s="420"/>
    </row>
    <row r="250" spans="1:10" s="273" customFormat="1" ht="89.25">
      <c r="A250" s="288"/>
      <c r="B250" s="305" t="s">
        <v>2863</v>
      </c>
      <c r="C250" s="204"/>
      <c r="D250" s="205"/>
      <c r="E250" s="206"/>
      <c r="F250" s="289"/>
      <c r="G250" s="520"/>
      <c r="H250" s="520"/>
      <c r="I250" s="520"/>
      <c r="J250" s="420"/>
    </row>
    <row r="251" spans="1:10" s="273" customFormat="1" ht="12.75">
      <c r="A251" s="288"/>
      <c r="B251" s="556" t="s">
        <v>2613</v>
      </c>
      <c r="C251" s="295" t="s">
        <v>406</v>
      </c>
      <c r="D251" s="296">
        <v>103</v>
      </c>
      <c r="E251" s="206"/>
      <c r="F251" s="289"/>
      <c r="G251" s="520"/>
      <c r="H251" s="520"/>
      <c r="I251" s="520"/>
      <c r="J251" s="420"/>
    </row>
    <row r="252" spans="1:10" s="273" customFormat="1" ht="12.75">
      <c r="A252" s="288"/>
      <c r="B252" s="556" t="s">
        <v>2769</v>
      </c>
      <c r="C252" s="295" t="s">
        <v>406</v>
      </c>
      <c r="D252" s="296">
        <v>116</v>
      </c>
      <c r="E252" s="206"/>
      <c r="F252" s="289"/>
      <c r="G252" s="520"/>
      <c r="H252" s="520"/>
      <c r="I252" s="520"/>
      <c r="J252" s="420"/>
    </row>
    <row r="253" spans="1:10" s="273" customFormat="1" ht="12.75">
      <c r="A253" s="288"/>
      <c r="B253" s="556" t="s">
        <v>2770</v>
      </c>
      <c r="C253" s="295" t="s">
        <v>406</v>
      </c>
      <c r="D253" s="308">
        <v>87</v>
      </c>
      <c r="E253" s="206"/>
      <c r="F253" s="289"/>
      <c r="G253" s="520"/>
      <c r="H253" s="520"/>
      <c r="I253" s="520"/>
      <c r="J253" s="420"/>
    </row>
    <row r="254" spans="1:10" s="273" customFormat="1" ht="12.75">
      <c r="A254" s="288"/>
      <c r="B254" s="556" t="s">
        <v>2614</v>
      </c>
      <c r="C254" s="295" t="s">
        <v>406</v>
      </c>
      <c r="D254" s="308">
        <v>98</v>
      </c>
      <c r="E254" s="206"/>
      <c r="F254" s="289"/>
      <c r="G254" s="520"/>
      <c r="H254" s="520"/>
      <c r="I254" s="520"/>
      <c r="J254" s="420"/>
    </row>
    <row r="255" spans="1:10" s="273" customFormat="1" ht="12.75">
      <c r="A255" s="288"/>
      <c r="B255" s="556" t="s">
        <v>2771</v>
      </c>
      <c r="C255" s="295" t="s">
        <v>406</v>
      </c>
      <c r="D255" s="308">
        <v>76</v>
      </c>
      <c r="E255" s="206"/>
      <c r="F255" s="289"/>
      <c r="G255" s="520"/>
      <c r="H255" s="520"/>
      <c r="I255" s="520"/>
      <c r="J255" s="420"/>
    </row>
    <row r="256" spans="1:10" s="273" customFormat="1" ht="12.75">
      <c r="A256" s="288"/>
      <c r="B256" s="556" t="s">
        <v>2772</v>
      </c>
      <c r="C256" s="295" t="s">
        <v>406</v>
      </c>
      <c r="D256" s="308">
        <v>116</v>
      </c>
      <c r="E256" s="206"/>
      <c r="F256" s="289"/>
      <c r="G256" s="520"/>
      <c r="H256" s="520"/>
      <c r="I256" s="520"/>
      <c r="J256" s="420"/>
    </row>
    <row r="257" spans="1:10" s="273" customFormat="1" ht="12.75">
      <c r="A257" s="288"/>
      <c r="B257" s="305"/>
      <c r="C257" s="204"/>
      <c r="D257" s="205"/>
      <c r="E257" s="206"/>
      <c r="F257" s="289"/>
      <c r="G257" s="520"/>
      <c r="H257" s="520"/>
      <c r="I257" s="520"/>
      <c r="J257" s="420"/>
    </row>
    <row r="258" spans="1:10" s="273" customFormat="1" ht="114.75">
      <c r="A258" s="288" t="s">
        <v>2864</v>
      </c>
      <c r="B258" s="305" t="s">
        <v>2865</v>
      </c>
      <c r="C258" s="204" t="s">
        <v>406</v>
      </c>
      <c r="D258" s="205">
        <f>SUM(D261:D266)</f>
        <v>247</v>
      </c>
      <c r="E258" s="613">
        <v>0</v>
      </c>
      <c r="F258" s="289">
        <f>E258*D258</f>
        <v>0</v>
      </c>
      <c r="G258" s="520" t="s">
        <v>3944</v>
      </c>
      <c r="H258" s="520"/>
      <c r="I258" s="520"/>
      <c r="J258" s="420"/>
    </row>
    <row r="259" spans="1:10" s="273" customFormat="1" ht="102">
      <c r="A259" s="288"/>
      <c r="B259" s="305" t="s">
        <v>2866</v>
      </c>
      <c r="C259" s="204"/>
      <c r="D259" s="205"/>
      <c r="E259" s="206"/>
      <c r="F259" s="289"/>
      <c r="G259" s="520"/>
      <c r="H259" s="520"/>
      <c r="I259" s="520"/>
      <c r="J259" s="420"/>
    </row>
    <row r="260" spans="1:10" s="273" customFormat="1" ht="102">
      <c r="A260" s="288"/>
      <c r="B260" s="305" t="s">
        <v>2867</v>
      </c>
      <c r="C260" s="204"/>
      <c r="D260" s="205"/>
      <c r="E260" s="206"/>
      <c r="F260" s="289"/>
      <c r="G260" s="520"/>
      <c r="H260" s="520"/>
      <c r="I260" s="520"/>
      <c r="J260" s="420"/>
    </row>
    <row r="261" spans="1:10" s="273" customFormat="1" ht="12.75">
      <c r="A261" s="288"/>
      <c r="B261" s="556" t="s">
        <v>2613</v>
      </c>
      <c r="C261" s="295" t="s">
        <v>406</v>
      </c>
      <c r="D261" s="296">
        <v>37</v>
      </c>
      <c r="E261" s="206"/>
      <c r="F261" s="289"/>
      <c r="G261" s="520"/>
      <c r="H261" s="520"/>
      <c r="I261" s="520"/>
      <c r="J261" s="420"/>
    </row>
    <row r="262" spans="1:10" s="273" customFormat="1" ht="12.75">
      <c r="A262" s="288"/>
      <c r="B262" s="556" t="s">
        <v>2769</v>
      </c>
      <c r="C262" s="295" t="s">
        <v>406</v>
      </c>
      <c r="D262" s="296">
        <v>51</v>
      </c>
      <c r="E262" s="206"/>
      <c r="F262" s="289"/>
      <c r="G262" s="520"/>
      <c r="H262" s="520"/>
      <c r="I262" s="520"/>
      <c r="J262" s="420"/>
    </row>
    <row r="263" spans="1:10" s="273" customFormat="1" ht="12.75">
      <c r="A263" s="288"/>
      <c r="B263" s="556" t="s">
        <v>2770</v>
      </c>
      <c r="C263" s="295" t="s">
        <v>406</v>
      </c>
      <c r="D263" s="308">
        <v>42</v>
      </c>
      <c r="E263" s="206"/>
      <c r="F263" s="289"/>
      <c r="G263" s="520"/>
      <c r="H263" s="520"/>
      <c r="I263" s="520"/>
      <c r="J263" s="420"/>
    </row>
    <row r="264" spans="1:10" s="273" customFormat="1" ht="12.75">
      <c r="A264" s="288"/>
      <c r="B264" s="556" t="s">
        <v>2614</v>
      </c>
      <c r="C264" s="295" t="s">
        <v>406</v>
      </c>
      <c r="D264" s="308">
        <v>40</v>
      </c>
      <c r="E264" s="206"/>
      <c r="F264" s="289"/>
      <c r="G264" s="520"/>
      <c r="H264" s="520"/>
      <c r="I264" s="520"/>
      <c r="J264" s="420"/>
    </row>
    <row r="265" spans="1:10" s="273" customFormat="1" ht="12.75">
      <c r="A265" s="288"/>
      <c r="B265" s="556" t="s">
        <v>2771</v>
      </c>
      <c r="C265" s="295" t="s">
        <v>406</v>
      </c>
      <c r="D265" s="308">
        <v>38</v>
      </c>
      <c r="E265" s="206"/>
      <c r="F265" s="289"/>
      <c r="G265" s="520"/>
      <c r="H265" s="520"/>
      <c r="I265" s="520"/>
      <c r="J265" s="420"/>
    </row>
    <row r="266" spans="1:10" s="273" customFormat="1" ht="12.75">
      <c r="A266" s="288"/>
      <c r="B266" s="556" t="s">
        <v>2772</v>
      </c>
      <c r="C266" s="295" t="s">
        <v>406</v>
      </c>
      <c r="D266" s="308">
        <v>39</v>
      </c>
      <c r="E266" s="206"/>
      <c r="F266" s="289"/>
      <c r="G266" s="520"/>
      <c r="H266" s="520"/>
      <c r="I266" s="520"/>
      <c r="J266" s="420"/>
    </row>
    <row r="267" spans="1:10" s="273" customFormat="1" ht="12.75">
      <c r="A267" s="288"/>
      <c r="B267" s="556"/>
      <c r="C267" s="295"/>
      <c r="D267" s="205"/>
      <c r="E267" s="206"/>
      <c r="F267" s="289"/>
      <c r="G267" s="520"/>
      <c r="H267" s="520"/>
      <c r="I267" s="520"/>
      <c r="J267" s="420"/>
    </row>
    <row r="268" spans="1:10" s="273" customFormat="1" ht="102">
      <c r="A268" s="288" t="s">
        <v>2868</v>
      </c>
      <c r="B268" s="305" t="s">
        <v>2869</v>
      </c>
      <c r="C268" s="204" t="s">
        <v>406</v>
      </c>
      <c r="D268" s="205">
        <f>SUM(D271:D276)</f>
        <v>40</v>
      </c>
      <c r="E268" s="613">
        <v>0</v>
      </c>
      <c r="F268" s="289">
        <f>E268*D268</f>
        <v>0</v>
      </c>
      <c r="G268" s="520" t="s">
        <v>3944</v>
      </c>
      <c r="H268" s="520"/>
      <c r="I268" s="520"/>
      <c r="J268" s="420"/>
    </row>
    <row r="269" spans="1:10" s="273" customFormat="1" ht="140.25">
      <c r="A269" s="288"/>
      <c r="B269" s="305" t="s">
        <v>2870</v>
      </c>
      <c r="C269" s="204"/>
      <c r="D269" s="205"/>
      <c r="E269" s="206"/>
      <c r="F269" s="289"/>
      <c r="G269" s="520"/>
      <c r="H269" s="520"/>
      <c r="I269" s="520"/>
      <c r="J269" s="420"/>
    </row>
    <row r="270" spans="1:10" s="273" customFormat="1" ht="140.25">
      <c r="A270" s="288"/>
      <c r="B270" s="305" t="s">
        <v>2871</v>
      </c>
      <c r="C270" s="204"/>
      <c r="D270" s="205"/>
      <c r="E270" s="206"/>
      <c r="F270" s="289"/>
      <c r="G270" s="520"/>
      <c r="H270" s="520"/>
      <c r="I270" s="520"/>
      <c r="J270" s="420"/>
    </row>
    <row r="271" spans="1:10" s="273" customFormat="1" ht="12.75">
      <c r="A271" s="288"/>
      <c r="B271" s="553" t="s">
        <v>2613</v>
      </c>
      <c r="C271" s="295" t="s">
        <v>406</v>
      </c>
      <c r="D271" s="296">
        <v>6</v>
      </c>
      <c r="E271" s="206"/>
      <c r="F271" s="289"/>
      <c r="G271" s="520"/>
      <c r="H271" s="520"/>
      <c r="I271" s="520"/>
      <c r="J271" s="420"/>
    </row>
    <row r="272" spans="1:10" s="273" customFormat="1" ht="12.75">
      <c r="A272" s="288"/>
      <c r="B272" s="553" t="s">
        <v>2769</v>
      </c>
      <c r="C272" s="295" t="s">
        <v>406</v>
      </c>
      <c r="D272" s="296">
        <v>7</v>
      </c>
      <c r="E272" s="206"/>
      <c r="F272" s="289"/>
      <c r="G272" s="520"/>
      <c r="H272" s="520"/>
      <c r="I272" s="520"/>
      <c r="J272" s="420"/>
    </row>
    <row r="273" spans="1:11" s="273" customFormat="1" ht="12.75">
      <c r="A273" s="288"/>
      <c r="B273" s="553" t="s">
        <v>2770</v>
      </c>
      <c r="C273" s="295" t="s">
        <v>406</v>
      </c>
      <c r="D273" s="308">
        <v>7</v>
      </c>
      <c r="E273" s="206"/>
      <c r="F273" s="289"/>
      <c r="G273" s="520"/>
      <c r="H273" s="520"/>
      <c r="I273" s="520"/>
      <c r="J273" s="420"/>
    </row>
    <row r="274" spans="1:11" s="273" customFormat="1" ht="12.75">
      <c r="A274" s="288"/>
      <c r="B274" s="553" t="s">
        <v>2614</v>
      </c>
      <c r="C274" s="295" t="s">
        <v>406</v>
      </c>
      <c r="D274" s="308">
        <v>11</v>
      </c>
      <c r="E274" s="206"/>
      <c r="F274" s="289"/>
      <c r="G274" s="520"/>
      <c r="H274" s="520"/>
      <c r="I274" s="520"/>
      <c r="J274" s="420"/>
    </row>
    <row r="275" spans="1:11" s="273" customFormat="1" ht="12.75">
      <c r="A275" s="288"/>
      <c r="B275" s="553" t="s">
        <v>2771</v>
      </c>
      <c r="C275" s="295" t="s">
        <v>406</v>
      </c>
      <c r="D275" s="308">
        <v>3</v>
      </c>
      <c r="E275" s="206"/>
      <c r="F275" s="289"/>
      <c r="G275" s="520"/>
      <c r="H275" s="520"/>
      <c r="I275" s="520"/>
      <c r="J275" s="420"/>
    </row>
    <row r="276" spans="1:11" s="273" customFormat="1" ht="12.75">
      <c r="A276" s="288"/>
      <c r="B276" s="553" t="s">
        <v>2772</v>
      </c>
      <c r="C276" s="295" t="s">
        <v>406</v>
      </c>
      <c r="D276" s="308">
        <v>6</v>
      </c>
      <c r="E276" s="206"/>
      <c r="F276" s="289"/>
      <c r="G276" s="520"/>
      <c r="H276" s="520"/>
      <c r="I276" s="520"/>
      <c r="J276" s="420"/>
    </row>
    <row r="277" spans="1:11" s="273" customFormat="1" ht="13.15" thickBot="1">
      <c r="A277" s="309"/>
      <c r="B277" s="557"/>
      <c r="D277" s="292"/>
      <c r="F277" s="293"/>
      <c r="G277" s="520"/>
      <c r="H277" s="520"/>
      <c r="I277" s="520"/>
      <c r="J277" s="420"/>
    </row>
    <row r="278" spans="1:11" s="183" customFormat="1" ht="13.9" thickBot="1">
      <c r="A278" s="310"/>
      <c r="B278" s="558" t="s">
        <v>2872</v>
      </c>
      <c r="C278" s="311"/>
      <c r="D278" s="312"/>
      <c r="E278" s="313"/>
      <c r="F278" s="314">
        <f>SUM(F17:F277)</f>
        <v>0</v>
      </c>
      <c r="G278" s="520"/>
      <c r="H278" s="520"/>
      <c r="I278" s="520"/>
      <c r="J278" s="419"/>
      <c r="K278" s="320"/>
    </row>
    <row r="279" spans="1:11" s="320" customFormat="1" ht="12.75">
      <c r="A279" s="315"/>
      <c r="B279" s="559"/>
      <c r="C279" s="316"/>
      <c r="D279" s="317"/>
      <c r="E279" s="318"/>
      <c r="F279" s="319"/>
      <c r="G279" s="520"/>
      <c r="H279" s="520"/>
      <c r="I279" s="520"/>
      <c r="J279" s="419"/>
    </row>
  </sheetData>
  <sheetProtection algorithmName="SHA-512" hashValue="mlyFUHxLS3L9UbrP8RLXB2rf5MB4cVIbE2nHkWE52fou4AqLtppAgIk5Nf2plrRFasUYO0FXjuudpQcqS8o56g==" saltValue="QnHw60ZjVKtjJ5awevMeGA==" spinCount="100000" sheet="1"/>
  <mergeCells count="11">
    <mergeCell ref="G3:I3"/>
    <mergeCell ref="A10:F10"/>
    <mergeCell ref="A11:F11"/>
    <mergeCell ref="A12:F12"/>
    <mergeCell ref="D14:F14"/>
    <mergeCell ref="A4:F4"/>
    <mergeCell ref="A5:F5"/>
    <mergeCell ref="A6:F6"/>
    <mergeCell ref="A7:F7"/>
    <mergeCell ref="A8:F8"/>
    <mergeCell ref="A9:F9"/>
  </mergeCells>
  <conditionalFormatting sqref="G1:I12 G14:I20 H21 G21:G23 I21:I23 G24:I54 G55:G57 I55:I57 G58:I1048576">
    <cfRule type="expression" dxfId="82" priority="5">
      <formula>$G1&lt;&gt;""</formula>
    </cfRule>
  </conditionalFormatting>
  <conditionalFormatting sqref="H22">
    <cfRule type="expression" dxfId="81" priority="27">
      <formula>$G23&lt;&gt;""</formula>
    </cfRule>
  </conditionalFormatting>
  <conditionalFormatting sqref="H23">
    <cfRule type="expression" dxfId="80" priority="3">
      <formula>$G23&lt;&gt;""</formula>
    </cfRule>
  </conditionalFormatting>
  <conditionalFormatting sqref="H55">
    <cfRule type="expression" dxfId="79" priority="2">
      <formula>$G55&lt;&gt;""</formula>
    </cfRule>
  </conditionalFormatting>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&amp;L&amp;"Calibri,Krepko"&amp;9&amp;USTANOVANJSKA SOSESKA NOVO POBREŽJE MARIBOR - FAZA 1&amp;R&amp;9POPIS GRADBENIH DEL
A/3.0 BETONSKA DELA</oddHeader>
    <oddFooter>&amp;R&amp;P</oddFooter>
  </headerFooter>
  <rowBreaks count="12" manualBreakCount="12">
    <brk id="14" max="5" man="1"/>
    <brk id="24" max="5" man="1"/>
    <brk id="34" max="5" man="1"/>
    <brk id="48" max="5" man="1"/>
    <brk id="57" max="5" man="1"/>
    <brk id="84" max="5" man="1"/>
    <brk id="182" max="5" man="1"/>
    <brk id="198" max="5" man="1"/>
    <brk id="211" max="5" man="1"/>
    <brk id="222" max="5" man="1"/>
    <brk id="257" max="5" man="1"/>
    <brk id="267"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2DF9FBEF-5C7C-475E-98AE-5A061810D938}">
          <x14:formula1>
            <xm:f>viri!$A$1:$A$10</xm:f>
          </x14:formula1>
          <xm:sqref>G1:G12 G14:G1048576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673D-B53B-4D2E-A83C-371E963E7FA3}">
  <sheetPr codeName="List7">
    <tabColor rgb="FF0070C0"/>
  </sheetPr>
  <dimension ref="A1:K211"/>
  <sheetViews>
    <sheetView view="pageBreakPreview" zoomScale="110" zoomScaleNormal="100" zoomScaleSheetLayoutView="110" workbookViewId="0"/>
  </sheetViews>
  <sheetFormatPr defaultColWidth="9.1328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228" width="9.1328125" style="178"/>
    <col min="229" max="229" width="7.1328125" style="178" customWidth="1"/>
    <col min="230" max="230" width="39.33203125" style="178" customWidth="1"/>
    <col min="231" max="231" width="8.33203125" style="178" customWidth="1"/>
    <col min="232" max="232" width="10.33203125" style="178" customWidth="1"/>
    <col min="233" max="233" width="11.796875" style="178" customWidth="1"/>
    <col min="234" max="234" width="14.1328125" style="178" customWidth="1"/>
    <col min="235" max="16384" width="9.1328125" style="178"/>
  </cols>
  <sheetData>
    <row r="1" spans="1:11" ht="17.649999999999999">
      <c r="A1" s="179" t="s">
        <v>4399</v>
      </c>
      <c r="B1" s="180" t="s">
        <v>2873</v>
      </c>
    </row>
    <row r="2" spans="1:11">
      <c r="A2" s="182"/>
      <c r="B2" s="183"/>
    </row>
    <row r="3" spans="1:11" s="246" customFormat="1" ht="14.25">
      <c r="A3" s="245" t="s">
        <v>2874</v>
      </c>
      <c r="B3" s="277"/>
      <c r="C3" s="278"/>
      <c r="D3" s="279"/>
      <c r="E3" s="278"/>
      <c r="F3" s="280"/>
      <c r="G3" s="1662" t="s">
        <v>3937</v>
      </c>
      <c r="H3" s="1662"/>
      <c r="I3" s="1662"/>
      <c r="J3" s="273"/>
      <c r="K3" s="273"/>
    </row>
    <row r="4" spans="1:11" s="247" customFormat="1" ht="56.25" customHeight="1">
      <c r="A4" s="1687" t="s">
        <v>2875</v>
      </c>
      <c r="B4" s="1688"/>
      <c r="C4" s="1688"/>
      <c r="D4" s="1688"/>
      <c r="E4" s="1688"/>
      <c r="F4" s="1689"/>
      <c r="G4" s="520"/>
      <c r="H4" s="521"/>
      <c r="I4" s="521"/>
      <c r="J4" s="342"/>
      <c r="K4" s="342"/>
    </row>
    <row r="5" spans="1:11" s="247" customFormat="1" ht="27.75" customHeight="1">
      <c r="A5" s="1690" t="s">
        <v>2876</v>
      </c>
      <c r="B5" s="1691"/>
      <c r="C5" s="1691"/>
      <c r="D5" s="1691"/>
      <c r="E5" s="1691"/>
      <c r="F5" s="1692"/>
      <c r="G5" s="520"/>
      <c r="H5" s="521"/>
      <c r="I5" s="521"/>
      <c r="J5" s="342"/>
      <c r="K5" s="342"/>
    </row>
    <row r="6" spans="1:11" s="247" customFormat="1" ht="28.5" customHeight="1">
      <c r="A6" s="1690" t="s">
        <v>2877</v>
      </c>
      <c r="B6" s="1691"/>
      <c r="C6" s="1691"/>
      <c r="D6" s="1691"/>
      <c r="E6" s="1691"/>
      <c r="F6" s="1692"/>
      <c r="G6" s="520"/>
      <c r="H6" s="521"/>
      <c r="I6" s="521"/>
      <c r="J6" s="342"/>
      <c r="K6" s="342"/>
    </row>
    <row r="7" spans="1:11" s="247" customFormat="1" ht="27.75" customHeight="1">
      <c r="A7" s="1690" t="s">
        <v>2878</v>
      </c>
      <c r="B7" s="1691"/>
      <c r="C7" s="1691"/>
      <c r="D7" s="1691"/>
      <c r="E7" s="1691"/>
      <c r="F7" s="1692"/>
      <c r="G7" s="520"/>
      <c r="H7" s="521"/>
      <c r="I7" s="521"/>
      <c r="J7" s="342"/>
      <c r="K7" s="342"/>
    </row>
    <row r="8" spans="1:11" s="247" customFormat="1" ht="45" customHeight="1">
      <c r="A8" s="1690" t="s">
        <v>2879</v>
      </c>
      <c r="B8" s="1691"/>
      <c r="C8" s="1691"/>
      <c r="D8" s="1691"/>
      <c r="E8" s="1691"/>
      <c r="F8" s="1692"/>
      <c r="G8" s="520"/>
      <c r="H8" s="521"/>
      <c r="I8" s="521"/>
      <c r="J8" s="342"/>
      <c r="K8" s="342"/>
    </row>
    <row r="9" spans="1:11" s="247" customFormat="1" ht="28.5" customHeight="1">
      <c r="A9" s="1693" t="s">
        <v>4421</v>
      </c>
      <c r="B9" s="1694"/>
      <c r="C9" s="1694"/>
      <c r="D9" s="1694"/>
      <c r="E9" s="1694"/>
      <c r="F9" s="1695"/>
      <c r="G9" s="520"/>
      <c r="H9" s="521"/>
      <c r="I9" s="521"/>
      <c r="J9" s="342"/>
      <c r="K9" s="342"/>
    </row>
    <row r="10" spans="1:11" s="246" customFormat="1" ht="14.25">
      <c r="A10" s="691"/>
      <c r="B10" s="691"/>
      <c r="C10" s="692"/>
      <c r="D10" s="693"/>
      <c r="E10" s="692"/>
      <c r="F10" s="694"/>
      <c r="G10" s="520"/>
      <c r="H10" s="521"/>
      <c r="I10" s="521"/>
      <c r="J10" s="273"/>
      <c r="K10" s="273"/>
    </row>
    <row r="11" spans="1:11" s="246" customFormat="1" ht="28.5" customHeight="1">
      <c r="A11" s="1686" t="s">
        <v>2880</v>
      </c>
      <c r="B11" s="1686"/>
      <c r="C11" s="1686"/>
      <c r="D11" s="1686"/>
      <c r="E11" s="1686"/>
      <c r="F11" s="1686"/>
      <c r="J11" s="273"/>
      <c r="K11" s="273"/>
    </row>
    <row r="12" spans="1:11">
      <c r="A12" s="182"/>
      <c r="B12" s="275"/>
      <c r="D12" s="1681"/>
      <c r="E12" s="1681"/>
      <c r="F12" s="1681"/>
    </row>
    <row r="13" spans="1:11" s="183" customFormat="1" ht="13.9" thickBot="1">
      <c r="A13" s="184"/>
      <c r="B13" s="285" t="s">
        <v>2592</v>
      </c>
      <c r="C13" s="186" t="s">
        <v>2593</v>
      </c>
      <c r="D13" s="186" t="s">
        <v>16</v>
      </c>
      <c r="E13" s="186" t="s">
        <v>2594</v>
      </c>
      <c r="F13" s="259" t="s">
        <v>2</v>
      </c>
      <c r="G13" s="522" t="s">
        <v>3938</v>
      </c>
      <c r="H13" s="522" t="s">
        <v>3939</v>
      </c>
      <c r="I13" s="523" t="s">
        <v>3940</v>
      </c>
      <c r="J13" s="320"/>
      <c r="K13" s="320"/>
    </row>
    <row r="14" spans="1:11" s="273" customFormat="1" ht="13.15" thickTop="1">
      <c r="A14" s="309"/>
      <c r="F14" s="293"/>
      <c r="G14" s="520"/>
      <c r="H14" s="521"/>
      <c r="I14" s="521"/>
    </row>
    <row r="15" spans="1:11" s="273" customFormat="1" ht="45.75" customHeight="1">
      <c r="A15" s="288" t="s">
        <v>2881</v>
      </c>
      <c r="B15" s="254" t="s">
        <v>2882</v>
      </c>
      <c r="C15" s="204" t="s">
        <v>1015</v>
      </c>
      <c r="D15" s="205">
        <f>SUM(D16:D18)</f>
        <v>731.91</v>
      </c>
      <c r="E15" s="613">
        <v>0</v>
      </c>
      <c r="F15" s="289">
        <f>E15*D15</f>
        <v>0</v>
      </c>
      <c r="G15" s="534" t="s">
        <v>2735</v>
      </c>
      <c r="H15" s="534" t="s">
        <v>4146</v>
      </c>
      <c r="I15" s="535"/>
    </row>
    <row r="16" spans="1:11" s="273" customFormat="1">
      <c r="A16" s="309"/>
      <c r="B16" s="294" t="s">
        <v>2742</v>
      </c>
      <c r="C16" s="295" t="s">
        <v>1015</v>
      </c>
      <c r="D16" s="296">
        <v>441.8</v>
      </c>
      <c r="E16" s="178"/>
      <c r="F16" s="293"/>
      <c r="G16" s="520"/>
      <c r="H16" s="521"/>
      <c r="I16" s="521"/>
    </row>
    <row r="17" spans="1:9" s="273" customFormat="1">
      <c r="A17" s="309"/>
      <c r="B17" s="294" t="s">
        <v>2743</v>
      </c>
      <c r="C17" s="295" t="s">
        <v>1015</v>
      </c>
      <c r="D17" s="296">
        <v>279.20999999999998</v>
      </c>
      <c r="E17" s="178"/>
      <c r="F17" s="293"/>
      <c r="G17" s="520"/>
      <c r="H17" s="521"/>
      <c r="I17" s="521"/>
    </row>
    <row r="18" spans="1:9" s="273" customFormat="1">
      <c r="A18" s="309"/>
      <c r="B18" s="294" t="s">
        <v>2744</v>
      </c>
      <c r="C18" s="295" t="s">
        <v>1015</v>
      </c>
      <c r="D18" s="296">
        <v>10.9</v>
      </c>
      <c r="E18" s="178"/>
      <c r="F18" s="293"/>
      <c r="G18" s="520"/>
      <c r="H18" s="521"/>
      <c r="I18" s="521"/>
    </row>
    <row r="19" spans="1:9" s="273" customFormat="1">
      <c r="A19" s="309"/>
      <c r="B19" s="294"/>
      <c r="C19" s="295"/>
      <c r="D19" s="296"/>
      <c r="E19" s="178"/>
      <c r="F19" s="293"/>
      <c r="G19" s="520"/>
      <c r="H19" s="521"/>
      <c r="I19" s="521"/>
    </row>
    <row r="20" spans="1:9" s="273" customFormat="1" ht="38.25">
      <c r="A20" s="297" t="s">
        <v>2883</v>
      </c>
      <c r="B20" s="254" t="s">
        <v>2884</v>
      </c>
      <c r="C20" s="204" t="s">
        <v>1015</v>
      </c>
      <c r="D20" s="205">
        <f>SUM(D21:D22)</f>
        <v>21.42</v>
      </c>
      <c r="E20" s="613">
        <v>0</v>
      </c>
      <c r="F20" s="289">
        <f>E20*D20</f>
        <v>0</v>
      </c>
      <c r="G20" s="520" t="s">
        <v>2735</v>
      </c>
      <c r="H20" s="534" t="s">
        <v>4146</v>
      </c>
      <c r="I20" s="521"/>
    </row>
    <row r="21" spans="1:9" s="273" customFormat="1" ht="12.75">
      <c r="A21" s="309"/>
      <c r="B21" s="294" t="s">
        <v>2742</v>
      </c>
      <c r="C21" s="295" t="s">
        <v>1015</v>
      </c>
      <c r="D21" s="296">
        <v>11.64</v>
      </c>
      <c r="F21" s="293"/>
      <c r="G21" s="520"/>
      <c r="H21" s="521"/>
      <c r="I21" s="521"/>
    </row>
    <row r="22" spans="1:9" s="273" customFormat="1" ht="12.75">
      <c r="A22" s="309"/>
      <c r="B22" s="294" t="s">
        <v>2743</v>
      </c>
      <c r="C22" s="295" t="s">
        <v>1015</v>
      </c>
      <c r="D22" s="296">
        <v>9.7799999999999994</v>
      </c>
      <c r="F22" s="293"/>
      <c r="G22" s="520"/>
      <c r="H22" s="521"/>
      <c r="I22" s="521"/>
    </row>
    <row r="23" spans="1:9" s="273" customFormat="1" ht="12.75">
      <c r="A23" s="309"/>
      <c r="F23" s="293"/>
      <c r="G23" s="520"/>
      <c r="H23" s="521"/>
      <c r="I23" s="521"/>
    </row>
    <row r="24" spans="1:9" s="273" customFormat="1" ht="38.25">
      <c r="A24" s="297" t="s">
        <v>2885</v>
      </c>
      <c r="B24" s="254" t="s">
        <v>2886</v>
      </c>
      <c r="C24" s="204" t="s">
        <v>1015</v>
      </c>
      <c r="D24" s="205">
        <f>SUM(D25:D26)</f>
        <v>125.49000000000001</v>
      </c>
      <c r="E24" s="613">
        <v>0</v>
      </c>
      <c r="F24" s="289">
        <f>E24*D24</f>
        <v>0</v>
      </c>
      <c r="G24" s="520" t="s">
        <v>2735</v>
      </c>
      <c r="H24" s="534" t="s">
        <v>4146</v>
      </c>
      <c r="I24" s="521"/>
    </row>
    <row r="25" spans="1:9" s="273" customFormat="1" ht="12.75">
      <c r="A25" s="309"/>
      <c r="B25" s="294" t="s">
        <v>2742</v>
      </c>
      <c r="C25" s="295" t="s">
        <v>1015</v>
      </c>
      <c r="D25" s="296">
        <v>63.35</v>
      </c>
      <c r="F25" s="293"/>
      <c r="G25" s="520"/>
      <c r="H25" s="520"/>
      <c r="I25" s="520"/>
    </row>
    <row r="26" spans="1:9" s="273" customFormat="1" ht="12.75">
      <c r="A26" s="309"/>
      <c r="B26" s="294" t="s">
        <v>2743</v>
      </c>
      <c r="C26" s="295" t="s">
        <v>1015</v>
      </c>
      <c r="D26" s="296">
        <v>62.14</v>
      </c>
      <c r="F26" s="293"/>
      <c r="G26" s="520"/>
      <c r="H26" s="521"/>
      <c r="I26" s="521"/>
    </row>
    <row r="27" spans="1:9" s="273" customFormat="1" ht="12.75">
      <c r="A27" s="309"/>
      <c r="F27" s="293"/>
      <c r="G27" s="527"/>
      <c r="H27" s="527"/>
      <c r="I27" s="528"/>
    </row>
    <row r="28" spans="1:9" s="273" customFormat="1" ht="44.25" customHeight="1">
      <c r="A28" s="297" t="s">
        <v>2887</v>
      </c>
      <c r="B28" s="254" t="s">
        <v>2888</v>
      </c>
      <c r="C28" s="204" t="s">
        <v>1015</v>
      </c>
      <c r="D28" s="205">
        <f>SUM(D29:D30)</f>
        <v>207.73</v>
      </c>
      <c r="E28" s="613">
        <v>0</v>
      </c>
      <c r="F28" s="289">
        <f>E28*D28</f>
        <v>0</v>
      </c>
      <c r="G28" s="520" t="s">
        <v>2735</v>
      </c>
      <c r="H28" s="534" t="s">
        <v>4146</v>
      </c>
      <c r="I28" s="521"/>
    </row>
    <row r="29" spans="1:9" s="273" customFormat="1" ht="12.75">
      <c r="A29" s="309"/>
      <c r="B29" s="294" t="s">
        <v>2742</v>
      </c>
      <c r="C29" s="295" t="s">
        <v>1015</v>
      </c>
      <c r="D29" s="296">
        <v>103.85</v>
      </c>
      <c r="F29" s="293"/>
      <c r="G29" s="520"/>
      <c r="H29" s="521"/>
      <c r="I29" s="521"/>
    </row>
    <row r="30" spans="1:9" s="273" customFormat="1" ht="12.75">
      <c r="A30" s="309"/>
      <c r="B30" s="294" t="s">
        <v>2743</v>
      </c>
      <c r="C30" s="295" t="s">
        <v>1015</v>
      </c>
      <c r="D30" s="296">
        <v>103.88</v>
      </c>
      <c r="F30" s="293"/>
      <c r="G30" s="520"/>
      <c r="H30" s="521"/>
      <c r="I30" s="521"/>
    </row>
    <row r="31" spans="1:9" s="273" customFormat="1" ht="12.75">
      <c r="A31" s="309"/>
      <c r="F31" s="293"/>
      <c r="G31" s="520"/>
      <c r="H31" s="521"/>
      <c r="I31" s="521"/>
    </row>
    <row r="32" spans="1:9" s="273" customFormat="1" ht="38.25">
      <c r="A32" s="297" t="s">
        <v>2889</v>
      </c>
      <c r="B32" s="254" t="s">
        <v>2890</v>
      </c>
      <c r="C32" s="204" t="s">
        <v>405</v>
      </c>
      <c r="D32" s="205">
        <f>SUM(D33:D34)</f>
        <v>45</v>
      </c>
      <c r="E32" s="613">
        <v>0</v>
      </c>
      <c r="F32" s="289">
        <f>E32*D32</f>
        <v>0</v>
      </c>
      <c r="G32" s="520" t="s">
        <v>2735</v>
      </c>
      <c r="H32" s="534" t="s">
        <v>4146</v>
      </c>
      <c r="I32" s="521"/>
    </row>
    <row r="33" spans="1:9" s="273" customFormat="1" ht="12.75">
      <c r="A33" s="309"/>
      <c r="B33" s="294" t="s">
        <v>2742</v>
      </c>
      <c r="C33" s="295" t="s">
        <v>405</v>
      </c>
      <c r="D33" s="296">
        <v>15.8</v>
      </c>
      <c r="F33" s="293"/>
      <c r="G33" s="520"/>
      <c r="H33" s="521"/>
      <c r="I33" s="521"/>
    </row>
    <row r="34" spans="1:9" s="273" customFormat="1" ht="12.75">
      <c r="A34" s="309"/>
      <c r="B34" s="294" t="s">
        <v>2743</v>
      </c>
      <c r="C34" s="295" t="s">
        <v>405</v>
      </c>
      <c r="D34" s="296">
        <v>29.2</v>
      </c>
      <c r="F34" s="293"/>
      <c r="G34" s="520"/>
      <c r="H34" s="521"/>
      <c r="I34" s="521"/>
    </row>
    <row r="35" spans="1:9" s="273" customFormat="1" ht="12.75">
      <c r="A35" s="309"/>
      <c r="F35" s="293"/>
      <c r="G35" s="520"/>
      <c r="H35" s="521"/>
      <c r="I35" s="521"/>
    </row>
    <row r="36" spans="1:9" s="273" customFormat="1" ht="57.75" customHeight="1">
      <c r="A36" s="297" t="s">
        <v>2891</v>
      </c>
      <c r="B36" s="254" t="s">
        <v>2892</v>
      </c>
      <c r="C36" s="204" t="s">
        <v>405</v>
      </c>
      <c r="D36" s="205">
        <v>64.540000000000006</v>
      </c>
      <c r="E36" s="613">
        <v>0</v>
      </c>
      <c r="F36" s="289">
        <f>E36*D36</f>
        <v>0</v>
      </c>
      <c r="G36" s="520" t="s">
        <v>2735</v>
      </c>
      <c r="H36" s="534" t="s">
        <v>4146</v>
      </c>
      <c r="I36" s="521"/>
    </row>
    <row r="37" spans="1:9" s="273" customFormat="1" ht="12.75">
      <c r="A37" s="309"/>
      <c r="F37" s="293"/>
      <c r="G37" s="520"/>
      <c r="H37" s="521"/>
      <c r="I37" s="521"/>
    </row>
    <row r="38" spans="1:9" s="273" customFormat="1" ht="12.75">
      <c r="A38" s="309"/>
      <c r="F38" s="293"/>
      <c r="G38" s="520"/>
      <c r="H38" s="521"/>
      <c r="I38" s="521"/>
    </row>
    <row r="39" spans="1:9" s="273" customFormat="1" ht="63.75">
      <c r="A39" s="297" t="s">
        <v>2893</v>
      </c>
      <c r="B39" s="254" t="s">
        <v>2894</v>
      </c>
      <c r="C39" s="204" t="s">
        <v>1015</v>
      </c>
      <c r="D39" s="205">
        <f>SUM(D40:D43)</f>
        <v>4569.9400000000005</v>
      </c>
      <c r="E39" s="613">
        <v>0</v>
      </c>
      <c r="F39" s="289">
        <f>E39*D39</f>
        <v>0</v>
      </c>
      <c r="G39" s="520" t="s">
        <v>2735</v>
      </c>
      <c r="H39" s="534" t="s">
        <v>4146</v>
      </c>
      <c r="I39" s="521"/>
    </row>
    <row r="40" spans="1:9" s="273" customFormat="1" ht="12.75">
      <c r="A40" s="309"/>
      <c r="B40" s="294" t="s">
        <v>2742</v>
      </c>
      <c r="C40" s="295" t="s">
        <v>1015</v>
      </c>
      <c r="D40" s="296">
        <v>2572.1</v>
      </c>
      <c r="F40" s="293"/>
      <c r="G40" s="520"/>
      <c r="H40" s="521"/>
      <c r="I40" s="521"/>
    </row>
    <row r="41" spans="1:9" s="273" customFormat="1" ht="12.75">
      <c r="A41" s="309"/>
      <c r="B41" s="294" t="s">
        <v>2743</v>
      </c>
      <c r="C41" s="295" t="s">
        <v>1015</v>
      </c>
      <c r="D41" s="296">
        <v>1605.02</v>
      </c>
      <c r="F41" s="293"/>
      <c r="G41" s="520"/>
      <c r="H41" s="521"/>
      <c r="I41" s="521"/>
    </row>
    <row r="42" spans="1:9" s="273" customFormat="1" ht="12.75">
      <c r="A42" s="309"/>
      <c r="B42" s="294" t="s">
        <v>2758</v>
      </c>
      <c r="C42" s="295" t="s">
        <v>1015</v>
      </c>
      <c r="D42" s="296">
        <v>181.26</v>
      </c>
      <c r="F42" s="293"/>
      <c r="G42" s="520"/>
      <c r="H42" s="521"/>
      <c r="I42" s="521"/>
    </row>
    <row r="43" spans="1:9" s="273" customFormat="1" ht="12.75">
      <c r="A43" s="309"/>
      <c r="B43" s="294" t="s">
        <v>2759</v>
      </c>
      <c r="C43" s="295" t="s">
        <v>1015</v>
      </c>
      <c r="D43" s="296">
        <v>211.56</v>
      </c>
      <c r="F43" s="293"/>
      <c r="G43" s="520"/>
      <c r="H43" s="521"/>
      <c r="I43" s="521"/>
    </row>
    <row r="44" spans="1:9" s="273" customFormat="1" ht="12.75">
      <c r="A44" s="309"/>
      <c r="B44" s="294"/>
      <c r="F44" s="293"/>
      <c r="G44" s="520"/>
      <c r="H44" s="521"/>
      <c r="I44" s="521"/>
    </row>
    <row r="45" spans="1:9" s="273" customFormat="1" ht="57" customHeight="1">
      <c r="A45" s="297" t="s">
        <v>2895</v>
      </c>
      <c r="B45" s="254" t="s">
        <v>2896</v>
      </c>
      <c r="C45" s="204" t="s">
        <v>1015</v>
      </c>
      <c r="D45" s="205">
        <f>SUM(D46:D57)</f>
        <v>39645.619999999995</v>
      </c>
      <c r="E45" s="613">
        <v>0</v>
      </c>
      <c r="F45" s="289">
        <f>E45*D45</f>
        <v>0</v>
      </c>
      <c r="G45" s="520" t="s">
        <v>2735</v>
      </c>
      <c r="H45" s="534" t="s">
        <v>4146</v>
      </c>
      <c r="I45" s="521"/>
    </row>
    <row r="46" spans="1:9" s="273" customFormat="1" ht="12.75">
      <c r="A46" s="309"/>
      <c r="B46" s="294" t="s">
        <v>2763</v>
      </c>
      <c r="C46" s="295" t="s">
        <v>1015</v>
      </c>
      <c r="D46" s="296">
        <v>767.11</v>
      </c>
      <c r="F46" s="293"/>
      <c r="G46" s="520"/>
      <c r="H46" s="521"/>
      <c r="I46" s="521"/>
    </row>
    <row r="47" spans="1:9" s="273" customFormat="1" ht="12.75">
      <c r="A47" s="309"/>
      <c r="B47" s="294" t="s">
        <v>2764</v>
      </c>
      <c r="C47" s="295" t="s">
        <v>1015</v>
      </c>
      <c r="D47" s="296">
        <v>861.97</v>
      </c>
      <c r="F47" s="293"/>
      <c r="G47" s="520"/>
      <c r="H47" s="521"/>
      <c r="I47" s="521"/>
    </row>
    <row r="48" spans="1:9" s="273" customFormat="1" ht="12.75">
      <c r="A48" s="309"/>
      <c r="B48" s="294" t="s">
        <v>2765</v>
      </c>
      <c r="C48" s="295" t="s">
        <v>1015</v>
      </c>
      <c r="D48" s="296">
        <v>641.41999999999996</v>
      </c>
      <c r="F48" s="293"/>
      <c r="G48" s="520"/>
      <c r="H48" s="521"/>
      <c r="I48" s="521"/>
    </row>
    <row r="49" spans="1:9" s="273" customFormat="1" ht="12.75">
      <c r="A49" s="309"/>
      <c r="B49" s="294" t="s">
        <v>2766</v>
      </c>
      <c r="C49" s="295" t="s">
        <v>1015</v>
      </c>
      <c r="D49" s="296">
        <v>716.71</v>
      </c>
      <c r="F49" s="293"/>
      <c r="G49" s="520"/>
      <c r="H49" s="521"/>
      <c r="I49" s="521"/>
    </row>
    <row r="50" spans="1:9" s="273" customFormat="1" ht="12.75">
      <c r="A50" s="309"/>
      <c r="B50" s="294" t="s">
        <v>2767</v>
      </c>
      <c r="C50" s="295" t="s">
        <v>1015</v>
      </c>
      <c r="D50" s="296">
        <v>975.24</v>
      </c>
      <c r="F50" s="293"/>
      <c r="G50" s="520"/>
      <c r="H50" s="521"/>
      <c r="I50" s="521"/>
    </row>
    <row r="51" spans="1:9" s="273" customFormat="1" ht="12.75">
      <c r="A51" s="309"/>
      <c r="B51" s="294" t="s">
        <v>2768</v>
      </c>
      <c r="C51" s="295" t="s">
        <v>1015</v>
      </c>
      <c r="D51" s="296">
        <v>828.36</v>
      </c>
      <c r="F51" s="293"/>
      <c r="G51" s="520"/>
      <c r="H51" s="521"/>
      <c r="I51" s="521"/>
    </row>
    <row r="52" spans="1:9" s="273" customFormat="1" ht="12.75">
      <c r="A52" s="309"/>
      <c r="B52" s="294" t="s">
        <v>2613</v>
      </c>
      <c r="C52" s="295" t="s">
        <v>1015</v>
      </c>
      <c r="D52" s="296">
        <v>5952.36</v>
      </c>
      <c r="F52" s="293"/>
      <c r="G52" s="520"/>
      <c r="H52" s="521"/>
      <c r="I52" s="521"/>
    </row>
    <row r="53" spans="1:9" s="273" customFormat="1" ht="12.75">
      <c r="A53" s="309"/>
      <c r="B53" s="294" t="s">
        <v>2769</v>
      </c>
      <c r="C53" s="295" t="s">
        <v>1015</v>
      </c>
      <c r="D53" s="296">
        <v>6514.47</v>
      </c>
      <c r="F53" s="293"/>
      <c r="G53" s="520"/>
      <c r="H53" s="521"/>
      <c r="I53" s="521"/>
    </row>
    <row r="54" spans="1:9" s="273" customFormat="1" ht="12.75">
      <c r="A54" s="309"/>
      <c r="B54" s="294" t="s">
        <v>2770</v>
      </c>
      <c r="C54" s="295" t="s">
        <v>1015</v>
      </c>
      <c r="D54" s="296">
        <v>4462.53</v>
      </c>
      <c r="F54" s="293"/>
      <c r="G54" s="520"/>
      <c r="H54" s="521"/>
      <c r="I54" s="521"/>
    </row>
    <row r="55" spans="1:9" s="273" customFormat="1" ht="12.75">
      <c r="A55" s="309"/>
      <c r="B55" s="294" t="s">
        <v>2614</v>
      </c>
      <c r="C55" s="295" t="s">
        <v>1015</v>
      </c>
      <c r="D55" s="296">
        <v>5978.3</v>
      </c>
      <c r="F55" s="293"/>
      <c r="G55" s="520"/>
      <c r="H55" s="521"/>
      <c r="I55" s="521"/>
    </row>
    <row r="56" spans="1:9" s="273" customFormat="1" ht="12.75">
      <c r="A56" s="309"/>
      <c r="B56" s="294" t="s">
        <v>2771</v>
      </c>
      <c r="C56" s="295" t="s">
        <v>1015</v>
      </c>
      <c r="D56" s="296">
        <v>5432.68</v>
      </c>
      <c r="F56" s="293"/>
      <c r="G56" s="520"/>
      <c r="H56" s="521"/>
      <c r="I56" s="521"/>
    </row>
    <row r="57" spans="1:9" s="273" customFormat="1" ht="12.75">
      <c r="A57" s="309"/>
      <c r="B57" s="294" t="s">
        <v>2772</v>
      </c>
      <c r="C57" s="295" t="s">
        <v>1015</v>
      </c>
      <c r="D57" s="296">
        <v>6514.47</v>
      </c>
      <c r="F57" s="293"/>
      <c r="G57" s="520"/>
      <c r="H57" s="521"/>
      <c r="I57" s="521"/>
    </row>
    <row r="58" spans="1:9" s="273" customFormat="1" ht="12.75">
      <c r="A58" s="309"/>
      <c r="F58" s="293"/>
      <c r="G58" s="520"/>
      <c r="H58" s="521"/>
      <c r="I58" s="521"/>
    </row>
    <row r="59" spans="1:9" s="273" customFormat="1" ht="57.75" customHeight="1">
      <c r="A59" s="297" t="s">
        <v>2897</v>
      </c>
      <c r="B59" s="254" t="s">
        <v>2898</v>
      </c>
      <c r="C59" s="204" t="s">
        <v>1015</v>
      </c>
      <c r="D59" s="205">
        <f>SUM(D60:D61)</f>
        <v>674.91</v>
      </c>
      <c r="E59" s="613">
        <v>0</v>
      </c>
      <c r="F59" s="289">
        <f>E59*D59</f>
        <v>0</v>
      </c>
      <c r="G59" s="520" t="s">
        <v>2735</v>
      </c>
      <c r="H59" s="534" t="s">
        <v>4146</v>
      </c>
      <c r="I59" s="521"/>
    </row>
    <row r="60" spans="1:9" s="273" customFormat="1" ht="12.75">
      <c r="A60" s="309"/>
      <c r="B60" s="294" t="s">
        <v>2742</v>
      </c>
      <c r="C60" s="295" t="s">
        <v>1015</v>
      </c>
      <c r="D60" s="296">
        <v>339.65</v>
      </c>
      <c r="F60" s="293"/>
      <c r="G60" s="520"/>
      <c r="H60" s="521"/>
      <c r="I60" s="521"/>
    </row>
    <row r="61" spans="1:9" s="273" customFormat="1" ht="12.75">
      <c r="A61" s="309"/>
      <c r="B61" s="294" t="s">
        <v>2743</v>
      </c>
      <c r="C61" s="295" t="s">
        <v>1015</v>
      </c>
      <c r="D61" s="296">
        <v>335.26</v>
      </c>
      <c r="F61" s="293"/>
      <c r="G61" s="520"/>
      <c r="H61" s="521"/>
      <c r="I61" s="521"/>
    </row>
    <row r="62" spans="1:9" s="273" customFormat="1" ht="12.75">
      <c r="A62" s="309"/>
      <c r="F62" s="293"/>
      <c r="G62" s="520"/>
      <c r="H62" s="521"/>
      <c r="I62" s="521"/>
    </row>
    <row r="63" spans="1:9" s="273" customFormat="1" ht="57" customHeight="1">
      <c r="A63" s="297" t="s">
        <v>2899</v>
      </c>
      <c r="B63" s="254" t="s">
        <v>2900</v>
      </c>
      <c r="C63" s="204" t="s">
        <v>1015</v>
      </c>
      <c r="D63" s="205">
        <f>SUM(D64:D65)</f>
        <v>62.870000000000005</v>
      </c>
      <c r="E63" s="613">
        <v>0</v>
      </c>
      <c r="F63" s="289">
        <f>E63*D63</f>
        <v>0</v>
      </c>
      <c r="G63" s="520" t="s">
        <v>2735</v>
      </c>
      <c r="H63" s="534" t="s">
        <v>4146</v>
      </c>
      <c r="I63" s="521"/>
    </row>
    <row r="64" spans="1:9" s="273" customFormat="1" ht="12.75">
      <c r="A64" s="309"/>
      <c r="B64" s="294" t="s">
        <v>2742</v>
      </c>
      <c r="C64" s="295" t="s">
        <v>1015</v>
      </c>
      <c r="D64" s="296">
        <v>33.090000000000003</v>
      </c>
      <c r="F64" s="293"/>
      <c r="G64" s="520"/>
      <c r="H64" s="521"/>
      <c r="I64" s="521"/>
    </row>
    <row r="65" spans="1:9" s="273" customFormat="1" ht="12.75">
      <c r="A65" s="309"/>
      <c r="B65" s="294" t="s">
        <v>2743</v>
      </c>
      <c r="C65" s="295" t="s">
        <v>1015</v>
      </c>
      <c r="D65" s="296">
        <v>29.78</v>
      </c>
      <c r="F65" s="293"/>
      <c r="G65" s="520"/>
      <c r="H65" s="521"/>
      <c r="I65" s="521"/>
    </row>
    <row r="66" spans="1:9" s="273" customFormat="1" ht="12.75">
      <c r="A66" s="309"/>
      <c r="F66" s="293"/>
      <c r="G66" s="520"/>
      <c r="H66" s="521"/>
      <c r="I66" s="521"/>
    </row>
    <row r="67" spans="1:9" s="273" customFormat="1" ht="62.25" customHeight="1">
      <c r="A67" s="297" t="s">
        <v>2901</v>
      </c>
      <c r="B67" s="254" t="s">
        <v>2902</v>
      </c>
      <c r="C67" s="204" t="s">
        <v>1015</v>
      </c>
      <c r="D67" s="205">
        <f>SUM(D68:D69)</f>
        <v>378.93</v>
      </c>
      <c r="E67" s="613">
        <v>0</v>
      </c>
      <c r="F67" s="289">
        <f>E67*D67</f>
        <v>0</v>
      </c>
      <c r="G67" s="520" t="s">
        <v>2735</v>
      </c>
      <c r="H67" s="534" t="s">
        <v>4146</v>
      </c>
      <c r="I67" s="521"/>
    </row>
    <row r="68" spans="1:9" s="273" customFormat="1" ht="12.75">
      <c r="A68" s="309"/>
      <c r="B68" s="294" t="s">
        <v>2742</v>
      </c>
      <c r="C68" s="295" t="s">
        <v>1015</v>
      </c>
      <c r="D68" s="296">
        <v>129.96</v>
      </c>
      <c r="F68" s="293"/>
      <c r="G68" s="520"/>
      <c r="H68" s="521"/>
      <c r="I68" s="521"/>
    </row>
    <row r="69" spans="1:9" s="273" customFormat="1" ht="12.75">
      <c r="A69" s="309"/>
      <c r="B69" s="294" t="s">
        <v>2743</v>
      </c>
      <c r="C69" s="295" t="s">
        <v>1015</v>
      </c>
      <c r="D69" s="296">
        <v>248.97</v>
      </c>
      <c r="F69" s="293"/>
      <c r="G69" s="520"/>
      <c r="H69" s="521"/>
      <c r="I69" s="521"/>
    </row>
    <row r="70" spans="1:9" s="273" customFormat="1" ht="12.75">
      <c r="A70" s="309"/>
      <c r="F70" s="293"/>
      <c r="G70" s="520"/>
      <c r="H70" s="521"/>
      <c r="I70" s="521"/>
    </row>
    <row r="71" spans="1:9" s="273" customFormat="1" ht="57" customHeight="1">
      <c r="A71" s="297" t="s">
        <v>2903</v>
      </c>
      <c r="B71" s="254" t="s">
        <v>2904</v>
      </c>
      <c r="C71" s="204" t="s">
        <v>1015</v>
      </c>
      <c r="D71" s="205">
        <f>SUM(D72:D73)</f>
        <v>392.97</v>
      </c>
      <c r="E71" s="613">
        <v>0</v>
      </c>
      <c r="F71" s="289">
        <f>E71*D71</f>
        <v>0</v>
      </c>
      <c r="G71" s="520" t="s">
        <v>2735</v>
      </c>
      <c r="H71" s="534" t="s">
        <v>4146</v>
      </c>
      <c r="I71" s="521"/>
    </row>
    <row r="72" spans="1:9" s="273" customFormat="1" ht="12.75">
      <c r="A72" s="309"/>
      <c r="B72" s="294" t="s">
        <v>2742</v>
      </c>
      <c r="C72" s="295" t="s">
        <v>1015</v>
      </c>
      <c r="D72" s="296">
        <v>200.01</v>
      </c>
      <c r="F72" s="293"/>
      <c r="G72" s="520"/>
      <c r="H72" s="521"/>
      <c r="I72" s="521"/>
    </row>
    <row r="73" spans="1:9" s="273" customFormat="1" ht="12.75">
      <c r="A73" s="309"/>
      <c r="B73" s="294" t="s">
        <v>2743</v>
      </c>
      <c r="C73" s="295" t="s">
        <v>1015</v>
      </c>
      <c r="D73" s="296">
        <v>192.96</v>
      </c>
      <c r="F73" s="293"/>
      <c r="G73" s="520"/>
      <c r="H73" s="521"/>
      <c r="I73" s="521"/>
    </row>
    <row r="74" spans="1:9" s="273" customFormat="1" ht="12.75">
      <c r="A74" s="309"/>
      <c r="F74" s="293"/>
      <c r="G74" s="524"/>
      <c r="H74" s="525"/>
      <c r="I74" s="525"/>
    </row>
    <row r="75" spans="1:9" s="273" customFormat="1" ht="72" customHeight="1">
      <c r="A75" s="297" t="s">
        <v>2905</v>
      </c>
      <c r="B75" s="254" t="s">
        <v>2906</v>
      </c>
      <c r="C75" s="204" t="s">
        <v>1015</v>
      </c>
      <c r="D75" s="205">
        <f>SUM(D76:D77)</f>
        <v>1806.31</v>
      </c>
      <c r="E75" s="613">
        <v>0</v>
      </c>
      <c r="F75" s="289">
        <f>E75*D75</f>
        <v>0</v>
      </c>
      <c r="G75" s="520" t="s">
        <v>2735</v>
      </c>
      <c r="H75" s="534" t="s">
        <v>4146</v>
      </c>
      <c r="I75" s="521"/>
    </row>
    <row r="76" spans="1:9" s="273" customFormat="1" ht="12.75">
      <c r="A76" s="309"/>
      <c r="B76" s="294" t="s">
        <v>2742</v>
      </c>
      <c r="C76" s="295" t="s">
        <v>1015</v>
      </c>
      <c r="D76" s="296">
        <v>985.26</v>
      </c>
      <c r="F76" s="293"/>
      <c r="G76" s="520"/>
      <c r="H76" s="521"/>
      <c r="I76" s="521"/>
    </row>
    <row r="77" spans="1:9" s="273" customFormat="1" ht="12.75">
      <c r="A77" s="309"/>
      <c r="B77" s="294" t="s">
        <v>2743</v>
      </c>
      <c r="C77" s="295" t="s">
        <v>1015</v>
      </c>
      <c r="D77" s="296">
        <v>821.05</v>
      </c>
      <c r="F77" s="293"/>
      <c r="G77" s="520"/>
      <c r="H77" s="521"/>
      <c r="I77" s="521"/>
    </row>
    <row r="78" spans="1:9" s="273" customFormat="1" ht="12.75">
      <c r="A78" s="309"/>
      <c r="F78" s="293"/>
      <c r="G78" s="520"/>
      <c r="H78" s="521"/>
      <c r="I78" s="521"/>
    </row>
    <row r="79" spans="1:9" s="273" customFormat="1" ht="55.5" customHeight="1">
      <c r="A79" s="297" t="s">
        <v>2907</v>
      </c>
      <c r="B79" s="254" t="s">
        <v>2908</v>
      </c>
      <c r="C79" s="204" t="s">
        <v>1015</v>
      </c>
      <c r="D79" s="205">
        <f>SUM(D80:D81)</f>
        <v>1154.81</v>
      </c>
      <c r="E79" s="613">
        <v>0</v>
      </c>
      <c r="F79" s="289">
        <f>E79*D79</f>
        <v>0</v>
      </c>
      <c r="G79" s="520" t="s">
        <v>3942</v>
      </c>
      <c r="H79" s="534"/>
      <c r="I79" s="521"/>
    </row>
    <row r="80" spans="1:9" s="273" customFormat="1" ht="12.75">
      <c r="A80" s="309"/>
      <c r="B80" s="294" t="s">
        <v>2742</v>
      </c>
      <c r="C80" s="295" t="s">
        <v>1015</v>
      </c>
      <c r="D80" s="296">
        <v>583.6</v>
      </c>
      <c r="F80" s="293"/>
      <c r="G80" s="520"/>
      <c r="H80" s="521"/>
      <c r="I80" s="521"/>
    </row>
    <row r="81" spans="1:9" s="273" customFormat="1" ht="12.75">
      <c r="A81" s="309"/>
      <c r="B81" s="294" t="s">
        <v>2743</v>
      </c>
      <c r="C81" s="295" t="s">
        <v>1015</v>
      </c>
      <c r="D81" s="296">
        <v>571.21</v>
      </c>
      <c r="F81" s="293"/>
      <c r="G81" s="520"/>
      <c r="H81" s="521"/>
      <c r="I81" s="521"/>
    </row>
    <row r="82" spans="1:9" s="273" customFormat="1" ht="12.75">
      <c r="A82" s="309"/>
      <c r="F82" s="293"/>
      <c r="G82" s="520"/>
      <c r="H82" s="521"/>
      <c r="I82" s="521"/>
    </row>
    <row r="83" spans="1:9" s="273" customFormat="1" ht="71.25" customHeight="1">
      <c r="A83" s="297" t="s">
        <v>2909</v>
      </c>
      <c r="B83" s="254" t="s">
        <v>2910</v>
      </c>
      <c r="C83" s="204" t="s">
        <v>1015</v>
      </c>
      <c r="D83" s="205">
        <f>SUM(D84:D90)</f>
        <v>456.73</v>
      </c>
      <c r="E83" s="613">
        <v>0</v>
      </c>
      <c r="F83" s="289">
        <f>E83*D83</f>
        <v>0</v>
      </c>
      <c r="G83" s="520" t="s">
        <v>2735</v>
      </c>
      <c r="H83" s="534" t="s">
        <v>4146</v>
      </c>
      <c r="I83" s="521"/>
    </row>
    <row r="84" spans="1:9" s="273" customFormat="1" ht="12.75">
      <c r="A84" s="309"/>
      <c r="B84" s="294" t="s">
        <v>2613</v>
      </c>
      <c r="C84" s="295" t="s">
        <v>1015</v>
      </c>
      <c r="D84" s="296">
        <v>95.28</v>
      </c>
      <c r="F84" s="293"/>
      <c r="G84" s="520"/>
      <c r="H84" s="521"/>
      <c r="I84" s="521"/>
    </row>
    <row r="85" spans="1:9" s="273" customFormat="1" ht="12.75">
      <c r="A85" s="309"/>
      <c r="B85" s="294" t="s">
        <v>2769</v>
      </c>
      <c r="C85" s="295" t="s">
        <v>1015</v>
      </c>
      <c r="D85" s="296">
        <v>58.57</v>
      </c>
      <c r="F85" s="293"/>
      <c r="G85" s="520"/>
      <c r="H85" s="521"/>
      <c r="I85" s="521"/>
    </row>
    <row r="86" spans="1:9" s="273" customFormat="1" ht="12.75">
      <c r="A86" s="309"/>
      <c r="B86" s="294" t="s">
        <v>2770</v>
      </c>
      <c r="C86" s="295" t="s">
        <v>1015</v>
      </c>
      <c r="D86" s="296">
        <v>65.180000000000007</v>
      </c>
      <c r="F86" s="293"/>
      <c r="G86" s="520"/>
      <c r="H86" s="521"/>
      <c r="I86" s="521"/>
    </row>
    <row r="87" spans="1:9" s="273" customFormat="1" ht="12.75">
      <c r="A87" s="309"/>
      <c r="B87" s="294" t="s">
        <v>2614</v>
      </c>
      <c r="C87" s="295" t="s">
        <v>1015</v>
      </c>
      <c r="D87" s="296">
        <v>95.28</v>
      </c>
      <c r="F87" s="293"/>
      <c r="G87" s="520"/>
      <c r="H87" s="521"/>
      <c r="I87" s="521"/>
    </row>
    <row r="88" spans="1:9" s="273" customFormat="1" ht="12.75">
      <c r="A88" s="309"/>
      <c r="B88" s="294" t="s">
        <v>2771</v>
      </c>
      <c r="C88" s="295" t="s">
        <v>1015</v>
      </c>
      <c r="D88" s="296">
        <v>72.25</v>
      </c>
      <c r="F88" s="293"/>
      <c r="G88" s="520"/>
      <c r="H88" s="521"/>
      <c r="I88" s="521"/>
    </row>
    <row r="89" spans="1:9" s="273" customFormat="1" ht="12.75">
      <c r="A89" s="309"/>
      <c r="B89" s="294" t="s">
        <v>2772</v>
      </c>
      <c r="C89" s="295" t="s">
        <v>1015</v>
      </c>
      <c r="D89" s="296">
        <v>58.51</v>
      </c>
      <c r="F89" s="293"/>
      <c r="G89" s="520"/>
      <c r="H89" s="521"/>
      <c r="I89" s="521"/>
    </row>
    <row r="90" spans="1:9" s="273" customFormat="1" ht="12.75">
      <c r="A90" s="309"/>
      <c r="B90" s="294" t="s">
        <v>2799</v>
      </c>
      <c r="C90" s="295" t="s">
        <v>1015</v>
      </c>
      <c r="D90" s="296">
        <v>11.66</v>
      </c>
      <c r="F90" s="293"/>
      <c r="G90" s="520"/>
      <c r="H90" s="521"/>
      <c r="I90" s="521"/>
    </row>
    <row r="91" spans="1:9" s="273" customFormat="1" ht="12.75">
      <c r="A91" s="309"/>
      <c r="F91" s="293"/>
      <c r="G91" s="520"/>
      <c r="H91" s="521"/>
      <c r="I91" s="521"/>
    </row>
    <row r="92" spans="1:9" s="273" customFormat="1" ht="93.75" customHeight="1">
      <c r="A92" s="297" t="s">
        <v>2911</v>
      </c>
      <c r="B92" s="254" t="s">
        <v>2912</v>
      </c>
      <c r="C92" s="204" t="s">
        <v>1015</v>
      </c>
      <c r="D92" s="205">
        <f>SUM(D93:D94)</f>
        <v>6687.5</v>
      </c>
      <c r="E92" s="613">
        <v>0</v>
      </c>
      <c r="F92" s="289">
        <f>E92*D92</f>
        <v>0</v>
      </c>
      <c r="G92" s="520" t="s">
        <v>2735</v>
      </c>
      <c r="H92" s="521" t="s">
        <v>4146</v>
      </c>
      <c r="I92" s="521"/>
    </row>
    <row r="93" spans="1:9" s="273" customFormat="1" ht="12.75">
      <c r="A93" s="309"/>
      <c r="B93" s="294" t="s">
        <v>2742</v>
      </c>
      <c r="C93" s="295" t="s">
        <v>1015</v>
      </c>
      <c r="D93" s="296">
        <v>3516.57</v>
      </c>
      <c r="F93" s="293"/>
      <c r="G93" s="520"/>
      <c r="H93" s="521"/>
      <c r="I93" s="521"/>
    </row>
    <row r="94" spans="1:9" s="273" customFormat="1" ht="12.75">
      <c r="A94" s="309"/>
      <c r="B94" s="294" t="s">
        <v>2743</v>
      </c>
      <c r="C94" s="295" t="s">
        <v>1015</v>
      </c>
      <c r="D94" s="296">
        <v>3170.93</v>
      </c>
      <c r="F94" s="293"/>
      <c r="G94" s="520"/>
      <c r="H94" s="521"/>
      <c r="I94" s="521"/>
    </row>
    <row r="95" spans="1:9" s="273" customFormat="1" ht="12.75">
      <c r="A95" s="309"/>
      <c r="F95" s="293"/>
      <c r="G95" s="520"/>
      <c r="H95" s="521"/>
      <c r="I95" s="521"/>
    </row>
    <row r="96" spans="1:9" s="273" customFormat="1" ht="100.5" customHeight="1">
      <c r="A96" s="297" t="s">
        <v>2913</v>
      </c>
      <c r="B96" s="254" t="s">
        <v>2914</v>
      </c>
      <c r="C96" s="204" t="s">
        <v>1015</v>
      </c>
      <c r="D96" s="205">
        <f>SUM(D97:D102)</f>
        <v>14258.900000000001</v>
      </c>
      <c r="E96" s="613">
        <v>0</v>
      </c>
      <c r="F96" s="289">
        <f>E96*D96</f>
        <v>0</v>
      </c>
      <c r="G96" s="520" t="s">
        <v>2735</v>
      </c>
      <c r="H96" s="521" t="s">
        <v>4146</v>
      </c>
      <c r="I96" s="521"/>
    </row>
    <row r="97" spans="1:9" s="273" customFormat="1" ht="12.75">
      <c r="A97" s="309"/>
      <c r="B97" s="294" t="s">
        <v>2613</v>
      </c>
      <c r="C97" s="295" t="s">
        <v>1015</v>
      </c>
      <c r="D97" s="296">
        <v>2398.61</v>
      </c>
      <c r="F97" s="293"/>
      <c r="G97" s="520"/>
      <c r="H97" s="521"/>
      <c r="I97" s="521"/>
    </row>
    <row r="98" spans="1:9" s="273" customFormat="1" ht="12.75">
      <c r="A98" s="309"/>
      <c r="B98" s="294" t="s">
        <v>2769</v>
      </c>
      <c r="C98" s="295" t="s">
        <v>1015</v>
      </c>
      <c r="D98" s="296">
        <v>2473.8000000000002</v>
      </c>
      <c r="F98" s="293"/>
      <c r="G98" s="520"/>
      <c r="H98" s="521"/>
      <c r="I98" s="521"/>
    </row>
    <row r="99" spans="1:9" s="273" customFormat="1" ht="12.75">
      <c r="A99" s="309"/>
      <c r="B99" s="294" t="s">
        <v>2770</v>
      </c>
      <c r="C99" s="295" t="s">
        <v>1015</v>
      </c>
      <c r="D99" s="296">
        <v>2539.65</v>
      </c>
      <c r="F99" s="293"/>
      <c r="G99" s="520"/>
      <c r="H99" s="521"/>
      <c r="I99" s="521"/>
    </row>
    <row r="100" spans="1:9" s="273" customFormat="1" ht="12.75">
      <c r="A100" s="309"/>
      <c r="B100" s="294" t="s">
        <v>2614</v>
      </c>
      <c r="C100" s="295" t="s">
        <v>1015</v>
      </c>
      <c r="D100" s="296">
        <v>2398.61</v>
      </c>
      <c r="F100" s="293"/>
      <c r="G100" s="520"/>
      <c r="H100" s="521"/>
      <c r="I100" s="521"/>
    </row>
    <row r="101" spans="1:9" s="273" customFormat="1" ht="12.75">
      <c r="A101" s="309"/>
      <c r="B101" s="294" t="s">
        <v>2771</v>
      </c>
      <c r="C101" s="295" t="s">
        <v>1015</v>
      </c>
      <c r="D101" s="296">
        <v>1974.43</v>
      </c>
      <c r="F101" s="293"/>
      <c r="G101" s="520"/>
      <c r="H101" s="521"/>
      <c r="I101" s="521"/>
    </row>
    <row r="102" spans="1:9" s="273" customFormat="1" ht="12.75">
      <c r="A102" s="309"/>
      <c r="B102" s="294" t="s">
        <v>2772</v>
      </c>
      <c r="C102" s="295" t="s">
        <v>1015</v>
      </c>
      <c r="D102" s="296">
        <v>2473.8000000000002</v>
      </c>
      <c r="F102" s="293"/>
      <c r="G102" s="520"/>
      <c r="H102" s="521"/>
      <c r="I102" s="521"/>
    </row>
    <row r="103" spans="1:9" s="273" customFormat="1" ht="12.75">
      <c r="A103" s="309"/>
      <c r="F103" s="293"/>
      <c r="G103" s="520"/>
      <c r="H103" s="521"/>
      <c r="I103" s="521"/>
    </row>
    <row r="104" spans="1:9" s="273" customFormat="1" ht="98.25" customHeight="1">
      <c r="A104" s="297" t="s">
        <v>2915</v>
      </c>
      <c r="B104" s="254" t="s">
        <v>2916</v>
      </c>
      <c r="C104" s="204" t="s">
        <v>1015</v>
      </c>
      <c r="D104" s="205">
        <f>SUM(D105:D110)</f>
        <v>3268.7799999999997</v>
      </c>
      <c r="E104" s="613">
        <v>0</v>
      </c>
      <c r="F104" s="289">
        <f>E104*D104</f>
        <v>0</v>
      </c>
      <c r="G104" s="520" t="s">
        <v>2735</v>
      </c>
      <c r="H104" s="521" t="s">
        <v>4146</v>
      </c>
      <c r="I104" s="521"/>
    </row>
    <row r="105" spans="1:9">
      <c r="A105" s="309"/>
      <c r="B105" s="294" t="s">
        <v>2613</v>
      </c>
      <c r="C105" s="295" t="s">
        <v>1015</v>
      </c>
      <c r="D105" s="296">
        <v>597.66</v>
      </c>
    </row>
    <row r="106" spans="1:9">
      <c r="A106" s="309"/>
      <c r="B106" s="294" t="s">
        <v>2769</v>
      </c>
      <c r="C106" s="295" t="s">
        <v>1015</v>
      </c>
      <c r="D106" s="296">
        <v>482.31</v>
      </c>
    </row>
    <row r="107" spans="1:9">
      <c r="A107" s="309"/>
      <c r="B107" s="294" t="s">
        <v>2770</v>
      </c>
      <c r="C107" s="295" t="s">
        <v>1015</v>
      </c>
      <c r="D107" s="296">
        <v>626.53</v>
      </c>
    </row>
    <row r="108" spans="1:9">
      <c r="A108" s="309"/>
      <c r="B108" s="294" t="s">
        <v>2614</v>
      </c>
      <c r="C108" s="295" t="s">
        <v>1015</v>
      </c>
      <c r="D108" s="296">
        <v>597.66</v>
      </c>
    </row>
    <row r="109" spans="1:9">
      <c r="A109" s="309"/>
      <c r="B109" s="294" t="s">
        <v>2771</v>
      </c>
      <c r="C109" s="295" t="s">
        <v>1015</v>
      </c>
      <c r="D109" s="296">
        <v>482.31</v>
      </c>
    </row>
    <row r="110" spans="1:9">
      <c r="A110" s="309"/>
      <c r="B110" s="294" t="s">
        <v>2772</v>
      </c>
      <c r="C110" s="295" t="s">
        <v>1015</v>
      </c>
      <c r="D110" s="296">
        <v>482.31</v>
      </c>
    </row>
    <row r="111" spans="1:9">
      <c r="A111" s="309"/>
    </row>
    <row r="112" spans="1:9" s="273" customFormat="1" ht="98.25" customHeight="1">
      <c r="A112" s="297" t="s">
        <v>2917</v>
      </c>
      <c r="B112" s="254" t="s">
        <v>2918</v>
      </c>
      <c r="C112" s="204" t="s">
        <v>1015</v>
      </c>
      <c r="D112" s="205">
        <v>269.10000000000002</v>
      </c>
      <c r="E112" s="613">
        <v>0</v>
      </c>
      <c r="F112" s="289">
        <f>E112*D112</f>
        <v>0</v>
      </c>
      <c r="G112" s="520" t="s">
        <v>3942</v>
      </c>
      <c r="H112" s="521"/>
      <c r="I112" s="521"/>
    </row>
    <row r="113" spans="1:9">
      <c r="A113" s="309"/>
    </row>
    <row r="114" spans="1:9" ht="57" customHeight="1">
      <c r="A114" s="297" t="s">
        <v>2919</v>
      </c>
      <c r="B114" s="254" t="s">
        <v>2920</v>
      </c>
      <c r="C114" s="204" t="s">
        <v>1015</v>
      </c>
      <c r="D114" s="205">
        <v>57.13</v>
      </c>
      <c r="E114" s="613">
        <v>0</v>
      </c>
      <c r="F114" s="289">
        <f>E114*D114</f>
        <v>0</v>
      </c>
      <c r="G114" s="520" t="s">
        <v>3942</v>
      </c>
    </row>
    <row r="115" spans="1:9" s="273" customFormat="1" ht="12.75">
      <c r="A115" s="309"/>
      <c r="B115" s="254"/>
      <c r="C115" s="204"/>
      <c r="D115" s="205"/>
      <c r="E115" s="206"/>
      <c r="F115" s="289"/>
      <c r="G115" s="520"/>
      <c r="H115" s="521"/>
      <c r="I115" s="521"/>
    </row>
    <row r="116" spans="1:9" s="273" customFormat="1" ht="72" customHeight="1">
      <c r="A116" s="297" t="s">
        <v>2921</v>
      </c>
      <c r="B116" s="254" t="s">
        <v>2922</v>
      </c>
      <c r="C116" s="204" t="s">
        <v>1015</v>
      </c>
      <c r="D116" s="205">
        <v>276.51</v>
      </c>
      <c r="E116" s="613">
        <v>0</v>
      </c>
      <c r="F116" s="289">
        <f>E116*D116</f>
        <v>0</v>
      </c>
      <c r="G116" s="520" t="s">
        <v>3942</v>
      </c>
      <c r="H116" s="521"/>
      <c r="I116" s="521"/>
    </row>
    <row r="117" spans="1:9" s="273" customFormat="1" ht="12.75">
      <c r="A117" s="309"/>
      <c r="B117" s="254"/>
      <c r="C117" s="204"/>
      <c r="D117" s="205"/>
      <c r="E117" s="206"/>
      <c r="F117" s="289"/>
      <c r="G117" s="520"/>
      <c r="H117" s="521"/>
      <c r="I117" s="521"/>
    </row>
    <row r="118" spans="1:9" s="273" customFormat="1" ht="63.75">
      <c r="A118" s="297" t="s">
        <v>2923</v>
      </c>
      <c r="B118" s="254" t="s">
        <v>2924</v>
      </c>
      <c r="C118" s="204" t="s">
        <v>1015</v>
      </c>
      <c r="D118" s="205">
        <v>50.3</v>
      </c>
      <c r="E118" s="613">
        <v>0</v>
      </c>
      <c r="F118" s="289">
        <f>E118*D118</f>
        <v>0</v>
      </c>
      <c r="G118" s="520" t="s">
        <v>3942</v>
      </c>
      <c r="H118" s="521"/>
      <c r="I118" s="521"/>
    </row>
    <row r="119" spans="1:9" s="273" customFormat="1" ht="12.75">
      <c r="A119" s="309"/>
      <c r="B119" s="254"/>
      <c r="C119" s="204"/>
      <c r="D119" s="205"/>
      <c r="E119" s="206"/>
      <c r="F119" s="289"/>
      <c r="G119" s="520"/>
      <c r="H119" s="521"/>
      <c r="I119" s="521"/>
    </row>
    <row r="120" spans="1:9" s="273" customFormat="1" ht="38.25">
      <c r="A120" s="297" t="s">
        <v>2925</v>
      </c>
      <c r="B120" s="254" t="s">
        <v>2926</v>
      </c>
      <c r="C120" s="204" t="s">
        <v>1015</v>
      </c>
      <c r="D120" s="205">
        <v>120</v>
      </c>
      <c r="E120" s="613">
        <v>0</v>
      </c>
      <c r="F120" s="289">
        <f>E120*D120</f>
        <v>0</v>
      </c>
      <c r="G120" s="520" t="s">
        <v>3942</v>
      </c>
      <c r="H120" s="521"/>
      <c r="I120" s="521"/>
    </row>
    <row r="121" spans="1:9" s="273" customFormat="1" ht="12.75">
      <c r="A121" s="309"/>
      <c r="B121" s="252"/>
      <c r="F121" s="293"/>
      <c r="G121" s="520"/>
      <c r="H121" s="521"/>
      <c r="I121" s="521"/>
    </row>
    <row r="122" spans="1:9" s="273" customFormat="1" ht="63.75">
      <c r="A122" s="297" t="s">
        <v>2927</v>
      </c>
      <c r="B122" s="252" t="s">
        <v>4124</v>
      </c>
      <c r="G122" s="520"/>
      <c r="H122" s="521"/>
      <c r="I122" s="521"/>
    </row>
    <row r="123" spans="1:9" s="273" customFormat="1" ht="12.75">
      <c r="A123" s="297"/>
      <c r="B123" s="252"/>
      <c r="G123" s="520"/>
      <c r="H123" s="521"/>
      <c r="I123" s="521"/>
    </row>
    <row r="124" spans="1:9" s="273" customFormat="1" ht="13.15">
      <c r="A124" s="325" t="s">
        <v>2928</v>
      </c>
      <c r="B124" s="326" t="s">
        <v>3948</v>
      </c>
      <c r="G124" s="520"/>
      <c r="H124" s="521"/>
      <c r="I124" s="521"/>
    </row>
    <row r="125" spans="1:9" s="273" customFormat="1" ht="12.75">
      <c r="A125" s="297"/>
      <c r="B125" s="326"/>
      <c r="G125" s="520"/>
      <c r="H125" s="521"/>
      <c r="I125" s="521"/>
    </row>
    <row r="126" spans="1:9" s="273" customFormat="1" ht="94.5" customHeight="1">
      <c r="A126" s="297" t="s">
        <v>3021</v>
      </c>
      <c r="B126" s="252" t="s">
        <v>3947</v>
      </c>
      <c r="C126" s="204" t="s">
        <v>1013</v>
      </c>
      <c r="D126" s="327">
        <f>SUM(D127:D132)</f>
        <v>991</v>
      </c>
      <c r="E126" s="613">
        <v>0</v>
      </c>
      <c r="F126" s="289">
        <f>E126*D126</f>
        <v>0</v>
      </c>
      <c r="G126" s="520" t="s">
        <v>2735</v>
      </c>
      <c r="H126" s="520" t="s">
        <v>4120</v>
      </c>
      <c r="I126" s="521"/>
    </row>
    <row r="127" spans="1:9" s="273" customFormat="1" ht="12.75">
      <c r="A127" s="297"/>
      <c r="B127" s="294" t="s">
        <v>2613</v>
      </c>
      <c r="C127" s="295" t="s">
        <v>1013</v>
      </c>
      <c r="D127" s="296">
        <v>157</v>
      </c>
      <c r="E127" s="296"/>
      <c r="F127" s="292"/>
      <c r="G127" s="520"/>
      <c r="H127" s="521"/>
      <c r="I127" s="521"/>
    </row>
    <row r="128" spans="1:9" s="273" customFormat="1" ht="12.75">
      <c r="A128" s="297"/>
      <c r="B128" s="294" t="s">
        <v>2769</v>
      </c>
      <c r="C128" s="295" t="s">
        <v>1013</v>
      </c>
      <c r="D128" s="296">
        <v>183</v>
      </c>
      <c r="E128" s="296"/>
      <c r="F128" s="292"/>
      <c r="G128" s="520"/>
      <c r="H128" s="521"/>
      <c r="I128" s="521"/>
    </row>
    <row r="129" spans="1:9" s="273" customFormat="1" ht="12.75">
      <c r="A129" s="297"/>
      <c r="B129" s="294" t="s">
        <v>2770</v>
      </c>
      <c r="C129" s="295" t="s">
        <v>1013</v>
      </c>
      <c r="D129" s="296">
        <v>183</v>
      </c>
      <c r="E129" s="296"/>
      <c r="F129" s="292"/>
      <c r="G129" s="520"/>
      <c r="H129" s="521"/>
      <c r="I129" s="521"/>
    </row>
    <row r="130" spans="1:9" s="273" customFormat="1" ht="12.75">
      <c r="A130" s="297"/>
      <c r="B130" s="294" t="s">
        <v>2614</v>
      </c>
      <c r="C130" s="295" t="s">
        <v>1013</v>
      </c>
      <c r="D130" s="296">
        <v>156</v>
      </c>
      <c r="E130" s="296"/>
      <c r="F130" s="292"/>
      <c r="G130" s="520"/>
      <c r="H130" s="521"/>
      <c r="I130" s="521"/>
    </row>
    <row r="131" spans="1:9" s="273" customFormat="1" ht="12.75">
      <c r="A131" s="297"/>
      <c r="B131" s="294" t="s">
        <v>2771</v>
      </c>
      <c r="C131" s="295" t="s">
        <v>1013</v>
      </c>
      <c r="D131" s="296">
        <v>122</v>
      </c>
      <c r="E131" s="296"/>
      <c r="F131" s="292"/>
      <c r="G131" s="520"/>
      <c r="H131" s="521"/>
      <c r="I131" s="521"/>
    </row>
    <row r="132" spans="1:9" s="273" customFormat="1" ht="12.75">
      <c r="A132" s="297"/>
      <c r="B132" s="294" t="s">
        <v>2772</v>
      </c>
      <c r="C132" s="295" t="s">
        <v>1013</v>
      </c>
      <c r="D132" s="296">
        <v>190</v>
      </c>
      <c r="E132" s="296"/>
      <c r="F132" s="292"/>
      <c r="G132" s="520"/>
      <c r="H132" s="521"/>
      <c r="I132" s="521"/>
    </row>
    <row r="133" spans="1:9" s="273" customFormat="1" ht="12.75">
      <c r="A133" s="297"/>
      <c r="B133" s="326"/>
      <c r="G133" s="520"/>
      <c r="H133" s="521"/>
      <c r="I133" s="521"/>
    </row>
    <row r="134" spans="1:9" s="273" customFormat="1" ht="89.25">
      <c r="A134" s="297" t="s">
        <v>3023</v>
      </c>
      <c r="B134" s="252" t="s">
        <v>4111</v>
      </c>
      <c r="C134" s="204" t="s">
        <v>1013</v>
      </c>
      <c r="D134" s="327">
        <f>SUM(D135:D140)</f>
        <v>50</v>
      </c>
      <c r="E134" s="613">
        <v>0</v>
      </c>
      <c r="F134" s="289">
        <f>E134*D134</f>
        <v>0</v>
      </c>
      <c r="G134" s="520" t="s">
        <v>2735</v>
      </c>
      <c r="H134" s="520" t="s">
        <v>4119</v>
      </c>
      <c r="I134" s="521"/>
    </row>
    <row r="135" spans="1:9" s="273" customFormat="1" ht="12.75">
      <c r="A135" s="297"/>
      <c r="B135" s="294" t="s">
        <v>2613</v>
      </c>
      <c r="C135" s="295" t="s">
        <v>1013</v>
      </c>
      <c r="D135" s="296">
        <v>9</v>
      </c>
      <c r="E135" s="296"/>
      <c r="F135" s="292"/>
      <c r="G135" s="520"/>
      <c r="H135" s="521"/>
      <c r="I135" s="521"/>
    </row>
    <row r="136" spans="1:9" s="273" customFormat="1" ht="12.75">
      <c r="A136" s="297"/>
      <c r="B136" s="294" t="s">
        <v>2769</v>
      </c>
      <c r="C136" s="295" t="s">
        <v>1013</v>
      </c>
      <c r="D136" s="296">
        <v>7</v>
      </c>
      <c r="E136" s="296"/>
      <c r="F136" s="292"/>
      <c r="G136" s="520"/>
      <c r="H136" s="521"/>
      <c r="I136" s="521"/>
    </row>
    <row r="137" spans="1:9" s="273" customFormat="1" ht="12.75">
      <c r="A137" s="297"/>
      <c r="B137" s="294" t="s">
        <v>2770</v>
      </c>
      <c r="C137" s="295" t="s">
        <v>1013</v>
      </c>
      <c r="D137" s="296">
        <v>11</v>
      </c>
      <c r="E137" s="296"/>
      <c r="F137" s="292"/>
      <c r="G137" s="520"/>
      <c r="H137" s="521"/>
      <c r="I137" s="521"/>
    </row>
    <row r="138" spans="1:9" s="273" customFormat="1" ht="12.75">
      <c r="A138" s="297"/>
      <c r="B138" s="294" t="s">
        <v>2614</v>
      </c>
      <c r="C138" s="295" t="s">
        <v>1013</v>
      </c>
      <c r="D138" s="296">
        <v>5</v>
      </c>
      <c r="E138" s="296"/>
      <c r="F138" s="292"/>
      <c r="G138" s="520"/>
      <c r="H138" s="521"/>
      <c r="I138" s="521"/>
    </row>
    <row r="139" spans="1:9" s="273" customFormat="1" ht="12.75">
      <c r="A139" s="297"/>
      <c r="B139" s="294" t="s">
        <v>2771</v>
      </c>
      <c r="C139" s="295" t="s">
        <v>1013</v>
      </c>
      <c r="D139" s="296">
        <v>5</v>
      </c>
      <c r="E139" s="296"/>
      <c r="F139" s="292"/>
      <c r="G139" s="520"/>
      <c r="H139" s="521"/>
      <c r="I139" s="521"/>
    </row>
    <row r="140" spans="1:9" s="273" customFormat="1" ht="12.75">
      <c r="A140" s="297"/>
      <c r="B140" s="294" t="s">
        <v>2772</v>
      </c>
      <c r="C140" s="295" t="s">
        <v>1013</v>
      </c>
      <c r="D140" s="296">
        <v>13</v>
      </c>
      <c r="E140" s="296"/>
      <c r="F140" s="292"/>
      <c r="G140" s="520"/>
      <c r="H140" s="521"/>
      <c r="I140" s="521"/>
    </row>
    <row r="141" spans="1:9" s="273" customFormat="1" ht="12.75">
      <c r="A141" s="297"/>
      <c r="B141" s="252"/>
      <c r="G141" s="520"/>
      <c r="H141" s="521"/>
      <c r="I141" s="521"/>
    </row>
    <row r="142" spans="1:9" s="273" customFormat="1" ht="89.25">
      <c r="A142" s="297" t="s">
        <v>3025</v>
      </c>
      <c r="B142" s="252" t="s">
        <v>2929</v>
      </c>
      <c r="C142" s="204" t="s">
        <v>1013</v>
      </c>
      <c r="D142" s="327">
        <f>SUM(D143:D148)</f>
        <v>26</v>
      </c>
      <c r="E142" s="613">
        <v>0</v>
      </c>
      <c r="F142" s="289">
        <f>E142*D142</f>
        <v>0</v>
      </c>
      <c r="G142" s="520" t="s">
        <v>2735</v>
      </c>
      <c r="H142" s="520" t="s">
        <v>4118</v>
      </c>
      <c r="I142" s="521"/>
    </row>
    <row r="143" spans="1:9" s="273" customFormat="1" ht="12.75">
      <c r="A143" s="297"/>
      <c r="B143" s="294" t="s">
        <v>2613</v>
      </c>
      <c r="C143" s="295" t="s">
        <v>1013</v>
      </c>
      <c r="D143" s="296">
        <v>0</v>
      </c>
      <c r="G143" s="520"/>
      <c r="H143" s="521"/>
      <c r="I143" s="521"/>
    </row>
    <row r="144" spans="1:9" s="273" customFormat="1" ht="12.75">
      <c r="A144" s="297"/>
      <c r="B144" s="294" t="s">
        <v>2769</v>
      </c>
      <c r="C144" s="295" t="s">
        <v>1013</v>
      </c>
      <c r="D144" s="296">
        <v>7</v>
      </c>
      <c r="G144" s="520"/>
      <c r="H144" s="521"/>
      <c r="I144" s="521"/>
    </row>
    <row r="145" spans="1:9" s="273" customFormat="1" ht="12.75">
      <c r="A145" s="297"/>
      <c r="B145" s="294" t="s">
        <v>2770</v>
      </c>
      <c r="C145" s="295" t="s">
        <v>1013</v>
      </c>
      <c r="D145" s="296">
        <v>2</v>
      </c>
      <c r="G145" s="520"/>
      <c r="H145" s="521"/>
      <c r="I145" s="521"/>
    </row>
    <row r="146" spans="1:9" s="273" customFormat="1" ht="12.75">
      <c r="A146" s="297"/>
      <c r="B146" s="294" t="s">
        <v>2614</v>
      </c>
      <c r="C146" s="295" t="s">
        <v>1013</v>
      </c>
      <c r="D146" s="296">
        <v>9</v>
      </c>
      <c r="G146" s="520"/>
      <c r="H146" s="521"/>
      <c r="I146" s="521"/>
    </row>
    <row r="147" spans="1:9" s="273" customFormat="1" ht="12.75">
      <c r="A147" s="297"/>
      <c r="B147" s="294" t="s">
        <v>2771</v>
      </c>
      <c r="C147" s="295" t="s">
        <v>1013</v>
      </c>
      <c r="D147" s="296">
        <v>1</v>
      </c>
      <c r="G147" s="520"/>
      <c r="H147" s="521"/>
      <c r="I147" s="521"/>
    </row>
    <row r="148" spans="1:9" s="273" customFormat="1" ht="12.75">
      <c r="A148" s="297"/>
      <c r="B148" s="294" t="s">
        <v>2772</v>
      </c>
      <c r="C148" s="295" t="s">
        <v>1013</v>
      </c>
      <c r="D148" s="296">
        <v>7</v>
      </c>
      <c r="G148" s="520"/>
      <c r="H148" s="521"/>
      <c r="I148" s="521"/>
    </row>
    <row r="149" spans="1:9" s="273" customFormat="1" ht="12.75">
      <c r="A149" s="297"/>
      <c r="B149" s="252"/>
      <c r="G149" s="520"/>
      <c r="H149" s="521"/>
      <c r="I149" s="521"/>
    </row>
    <row r="150" spans="1:9" s="273" customFormat="1" ht="13.15">
      <c r="A150" s="325" t="s">
        <v>2928</v>
      </c>
      <c r="B150" s="326" t="s">
        <v>4112</v>
      </c>
      <c r="G150" s="520"/>
      <c r="H150" s="521"/>
      <c r="I150" s="521"/>
    </row>
    <row r="151" spans="1:9" s="273" customFormat="1" ht="12.75">
      <c r="A151" s="297"/>
      <c r="B151" s="252"/>
      <c r="G151" s="520"/>
      <c r="H151" s="521"/>
      <c r="I151" s="521"/>
    </row>
    <row r="152" spans="1:9" s="273" customFormat="1" ht="76.5">
      <c r="A152" s="297" t="s">
        <v>3027</v>
      </c>
      <c r="B152" s="252" t="s">
        <v>2930</v>
      </c>
      <c r="C152" s="204" t="s">
        <v>1013</v>
      </c>
      <c r="D152" s="327">
        <f>SUM(D153:D158)</f>
        <v>89</v>
      </c>
      <c r="E152" s="613">
        <v>0</v>
      </c>
      <c r="F152" s="289">
        <f>E152*D152</f>
        <v>0</v>
      </c>
      <c r="G152" s="520" t="s">
        <v>2735</v>
      </c>
      <c r="H152" s="520" t="s">
        <v>4114</v>
      </c>
      <c r="I152" s="521"/>
    </row>
    <row r="153" spans="1:9" s="273" customFormat="1" ht="12.75">
      <c r="A153" s="297"/>
      <c r="B153" s="294" t="s">
        <v>2613</v>
      </c>
      <c r="C153" s="295" t="s">
        <v>1013</v>
      </c>
      <c r="D153" s="296">
        <v>18</v>
      </c>
      <c r="G153" s="520"/>
      <c r="H153" s="521"/>
      <c r="I153" s="521"/>
    </row>
    <row r="154" spans="1:9" s="273" customFormat="1" ht="12.75">
      <c r="A154" s="297"/>
      <c r="B154" s="294" t="s">
        <v>2769</v>
      </c>
      <c r="C154" s="295" t="s">
        <v>1013</v>
      </c>
      <c r="D154" s="296">
        <v>12</v>
      </c>
      <c r="G154" s="520"/>
      <c r="H154" s="521"/>
      <c r="I154" s="521"/>
    </row>
    <row r="155" spans="1:9" s="273" customFormat="1" ht="12.75">
      <c r="A155" s="297"/>
      <c r="B155" s="294" t="s">
        <v>2770</v>
      </c>
      <c r="C155" s="295" t="s">
        <v>1013</v>
      </c>
      <c r="D155" s="296">
        <v>13</v>
      </c>
      <c r="G155" s="520"/>
      <c r="H155" s="521"/>
      <c r="I155" s="521"/>
    </row>
    <row r="156" spans="1:9" s="273" customFormat="1" ht="12.75">
      <c r="A156" s="297"/>
      <c r="B156" s="294" t="s">
        <v>2614</v>
      </c>
      <c r="C156" s="295" t="s">
        <v>1013</v>
      </c>
      <c r="D156" s="296">
        <v>24</v>
      </c>
      <c r="G156" s="520"/>
      <c r="H156" s="521"/>
      <c r="I156" s="521"/>
    </row>
    <row r="157" spans="1:9" s="273" customFormat="1" ht="12.75">
      <c r="A157" s="297"/>
      <c r="B157" s="294" t="s">
        <v>2771</v>
      </c>
      <c r="C157" s="295" t="s">
        <v>1013</v>
      </c>
      <c r="D157" s="296">
        <v>11</v>
      </c>
      <c r="G157" s="520"/>
      <c r="H157" s="521"/>
      <c r="I157" s="521"/>
    </row>
    <row r="158" spans="1:9" s="273" customFormat="1" ht="12.75">
      <c r="A158" s="297"/>
      <c r="B158" s="294" t="s">
        <v>2772</v>
      </c>
      <c r="C158" s="295" t="s">
        <v>1013</v>
      </c>
      <c r="D158" s="296">
        <v>11</v>
      </c>
      <c r="G158" s="520"/>
      <c r="H158" s="521"/>
      <c r="I158" s="521"/>
    </row>
    <row r="159" spans="1:9" s="273" customFormat="1" ht="12.75">
      <c r="A159" s="297"/>
      <c r="B159" s="252"/>
      <c r="G159" s="520"/>
      <c r="H159" s="521"/>
      <c r="I159" s="521"/>
    </row>
    <row r="160" spans="1:9" s="273" customFormat="1" ht="89.25">
      <c r="A160" s="297" t="s">
        <v>3029</v>
      </c>
      <c r="B160" s="252" t="s">
        <v>2931</v>
      </c>
      <c r="C160" s="204" t="s">
        <v>1013</v>
      </c>
      <c r="D160" s="327">
        <f>SUM(D161:D166)</f>
        <v>79</v>
      </c>
      <c r="E160" s="613">
        <v>0</v>
      </c>
      <c r="F160" s="289">
        <f>E160*D160</f>
        <v>0</v>
      </c>
      <c r="G160" s="520" t="s">
        <v>2735</v>
      </c>
      <c r="H160" s="520" t="s">
        <v>4110</v>
      </c>
      <c r="I160" s="521"/>
    </row>
    <row r="161" spans="1:9" s="273" customFormat="1" ht="12.75">
      <c r="A161" s="297"/>
      <c r="B161" s="294" t="s">
        <v>2613</v>
      </c>
      <c r="C161" s="295" t="s">
        <v>1013</v>
      </c>
      <c r="D161" s="296">
        <v>13</v>
      </c>
      <c r="G161" s="520"/>
      <c r="H161" s="521"/>
      <c r="I161" s="521"/>
    </row>
    <row r="162" spans="1:9" s="273" customFormat="1" ht="12.75">
      <c r="A162" s="297"/>
      <c r="B162" s="294" t="s">
        <v>2769</v>
      </c>
      <c r="C162" s="295" t="s">
        <v>1013</v>
      </c>
      <c r="D162" s="296">
        <v>12</v>
      </c>
      <c r="G162" s="520"/>
      <c r="H162" s="521"/>
      <c r="I162" s="521"/>
    </row>
    <row r="163" spans="1:9" s="273" customFormat="1" ht="12.75">
      <c r="A163" s="297"/>
      <c r="B163" s="294" t="s">
        <v>2770</v>
      </c>
      <c r="C163" s="295" t="s">
        <v>1013</v>
      </c>
      <c r="D163" s="296">
        <v>30</v>
      </c>
      <c r="G163" s="520"/>
      <c r="H163" s="521"/>
      <c r="I163" s="521"/>
    </row>
    <row r="164" spans="1:9" s="273" customFormat="1" ht="12.75">
      <c r="A164" s="297"/>
      <c r="B164" s="294" t="s">
        <v>2614</v>
      </c>
      <c r="C164" s="295" t="s">
        <v>1013</v>
      </c>
      <c r="D164" s="296">
        <v>11</v>
      </c>
      <c r="G164" s="520"/>
      <c r="H164" s="521"/>
      <c r="I164" s="521"/>
    </row>
    <row r="165" spans="1:9" s="273" customFormat="1" ht="12.75">
      <c r="A165" s="297"/>
      <c r="B165" s="294" t="s">
        <v>2771</v>
      </c>
      <c r="C165" s="295" t="s">
        <v>1013</v>
      </c>
      <c r="D165" s="296">
        <v>6</v>
      </c>
      <c r="G165" s="520"/>
      <c r="H165" s="521"/>
      <c r="I165" s="521"/>
    </row>
    <row r="166" spans="1:9" s="273" customFormat="1" ht="12.75">
      <c r="A166" s="297"/>
      <c r="B166" s="294" t="s">
        <v>2772</v>
      </c>
      <c r="C166" s="295" t="s">
        <v>1013</v>
      </c>
      <c r="D166" s="296">
        <v>7</v>
      </c>
      <c r="G166" s="520"/>
      <c r="H166" s="521"/>
      <c r="I166" s="521"/>
    </row>
    <row r="167" spans="1:9" s="273" customFormat="1" ht="12.75">
      <c r="A167" s="297"/>
      <c r="B167" s="252"/>
      <c r="G167" s="520"/>
      <c r="H167" s="521"/>
      <c r="I167" s="521"/>
    </row>
    <row r="168" spans="1:9" s="273" customFormat="1" ht="13.15">
      <c r="A168" s="325" t="s">
        <v>2928</v>
      </c>
      <c r="B168" s="326" t="s">
        <v>4113</v>
      </c>
      <c r="G168" s="520"/>
      <c r="H168" s="521"/>
      <c r="I168" s="521"/>
    </row>
    <row r="169" spans="1:9" s="273" customFormat="1" ht="12.75">
      <c r="A169" s="297"/>
      <c r="B169" s="326"/>
      <c r="G169" s="520"/>
      <c r="H169" s="521"/>
      <c r="I169" s="521"/>
    </row>
    <row r="170" spans="1:9" s="273" customFormat="1" ht="76.5">
      <c r="A170" s="297" t="s">
        <v>3031</v>
      </c>
      <c r="B170" s="252" t="s">
        <v>2932</v>
      </c>
      <c r="C170" s="204" t="s">
        <v>1013</v>
      </c>
      <c r="D170" s="327">
        <f>SUM(D171:D176)</f>
        <v>623</v>
      </c>
      <c r="E170" s="613">
        <v>0</v>
      </c>
      <c r="F170" s="289">
        <f>E170*D170</f>
        <v>0</v>
      </c>
      <c r="G170" s="520" t="s">
        <v>2735</v>
      </c>
      <c r="H170" s="520" t="s">
        <v>4116</v>
      </c>
      <c r="I170" s="521"/>
    </row>
    <row r="171" spans="1:9" s="273" customFormat="1" ht="12.75">
      <c r="A171" s="297"/>
      <c r="B171" s="294" t="s">
        <v>2613</v>
      </c>
      <c r="C171" s="295" t="s">
        <v>1013</v>
      </c>
      <c r="D171" s="296">
        <v>97</v>
      </c>
      <c r="G171" s="520"/>
      <c r="H171" s="521"/>
      <c r="I171" s="521"/>
    </row>
    <row r="172" spans="1:9" s="273" customFormat="1" ht="12.75">
      <c r="A172" s="297"/>
      <c r="B172" s="294" t="s">
        <v>2769</v>
      </c>
      <c r="C172" s="295" t="s">
        <v>1013</v>
      </c>
      <c r="D172" s="296">
        <v>131</v>
      </c>
      <c r="G172" s="520"/>
      <c r="H172" s="521"/>
      <c r="I172" s="521"/>
    </row>
    <row r="173" spans="1:9" s="273" customFormat="1" ht="12.75">
      <c r="A173" s="297"/>
      <c r="B173" s="294" t="s">
        <v>2770</v>
      </c>
      <c r="C173" s="295" t="s">
        <v>1013</v>
      </c>
      <c r="D173" s="296">
        <v>71</v>
      </c>
      <c r="G173" s="520"/>
      <c r="H173" s="521"/>
      <c r="I173" s="521"/>
    </row>
    <row r="174" spans="1:9" s="273" customFormat="1" ht="12.75">
      <c r="A174" s="297"/>
      <c r="B174" s="294" t="s">
        <v>2614</v>
      </c>
      <c r="C174" s="295" t="s">
        <v>1013</v>
      </c>
      <c r="D174" s="296">
        <v>101</v>
      </c>
      <c r="G174" s="520"/>
      <c r="H174" s="521"/>
      <c r="I174" s="521"/>
    </row>
    <row r="175" spans="1:9" s="273" customFormat="1" ht="12.75">
      <c r="A175" s="297"/>
      <c r="B175" s="294" t="s">
        <v>2771</v>
      </c>
      <c r="C175" s="295" t="s">
        <v>1013</v>
      </c>
      <c r="D175" s="296">
        <v>95</v>
      </c>
      <c r="G175" s="520"/>
      <c r="H175" s="521"/>
      <c r="I175" s="521"/>
    </row>
    <row r="176" spans="1:9" s="273" customFormat="1" ht="12.75">
      <c r="A176" s="297"/>
      <c r="B176" s="294" t="s">
        <v>2772</v>
      </c>
      <c r="C176" s="295" t="s">
        <v>1013</v>
      </c>
      <c r="D176" s="296">
        <v>128</v>
      </c>
      <c r="G176" s="520"/>
      <c r="H176" s="521"/>
      <c r="I176" s="521"/>
    </row>
    <row r="177" spans="1:9" s="273" customFormat="1" ht="12.75">
      <c r="A177" s="297"/>
      <c r="B177" s="252"/>
      <c r="G177" s="520"/>
      <c r="H177" s="521"/>
      <c r="I177" s="521"/>
    </row>
    <row r="178" spans="1:9" s="273" customFormat="1" ht="89.25">
      <c r="A178" s="297" t="s">
        <v>4115</v>
      </c>
      <c r="B178" s="252" t="s">
        <v>2933</v>
      </c>
      <c r="C178" s="204" t="s">
        <v>1013</v>
      </c>
      <c r="D178" s="327">
        <f>SUM(D179:D184)</f>
        <v>3</v>
      </c>
      <c r="E178" s="613">
        <v>0</v>
      </c>
      <c r="F178" s="289">
        <f>E178*D178</f>
        <v>0</v>
      </c>
      <c r="G178" s="520" t="s">
        <v>2735</v>
      </c>
      <c r="H178" s="520" t="s">
        <v>4117</v>
      </c>
      <c r="I178" s="521"/>
    </row>
    <row r="179" spans="1:9" s="273" customFormat="1" ht="12.75">
      <c r="A179" s="297"/>
      <c r="B179" s="294" t="s">
        <v>2613</v>
      </c>
      <c r="C179" s="295" t="s">
        <v>1013</v>
      </c>
      <c r="D179" s="296">
        <v>1</v>
      </c>
      <c r="G179" s="520"/>
      <c r="H179" s="521"/>
      <c r="I179" s="521"/>
    </row>
    <row r="180" spans="1:9" s="273" customFormat="1" ht="12.75">
      <c r="A180" s="297"/>
      <c r="B180" s="294" t="s">
        <v>2769</v>
      </c>
      <c r="C180" s="295" t="s">
        <v>1013</v>
      </c>
      <c r="D180" s="296">
        <v>0</v>
      </c>
      <c r="G180" s="520"/>
      <c r="H180" s="521"/>
      <c r="I180" s="521"/>
    </row>
    <row r="181" spans="1:9" s="273" customFormat="1" ht="12.75">
      <c r="A181" s="297"/>
      <c r="B181" s="294" t="s">
        <v>2770</v>
      </c>
      <c r="C181" s="295" t="s">
        <v>1013</v>
      </c>
      <c r="D181" s="296">
        <v>0</v>
      </c>
      <c r="G181" s="520"/>
      <c r="H181" s="521"/>
      <c r="I181" s="521"/>
    </row>
    <row r="182" spans="1:9" s="273" customFormat="1" ht="12.75">
      <c r="A182" s="297"/>
      <c r="B182" s="294" t="s">
        <v>2614</v>
      </c>
      <c r="C182" s="295" t="s">
        <v>1013</v>
      </c>
      <c r="D182" s="296">
        <v>1</v>
      </c>
      <c r="G182" s="520"/>
      <c r="H182" s="521"/>
      <c r="I182" s="521"/>
    </row>
    <row r="183" spans="1:9" s="273" customFormat="1" ht="12.75">
      <c r="A183" s="297"/>
      <c r="B183" s="294" t="s">
        <v>2771</v>
      </c>
      <c r="C183" s="295" t="s">
        <v>1013</v>
      </c>
      <c r="D183" s="296">
        <v>0</v>
      </c>
      <c r="G183" s="520"/>
      <c r="H183" s="521"/>
      <c r="I183" s="521"/>
    </row>
    <row r="184" spans="1:9" s="273" customFormat="1" ht="12.75">
      <c r="A184" s="297"/>
      <c r="B184" s="294" t="s">
        <v>2772</v>
      </c>
      <c r="C184" s="295" t="s">
        <v>1013</v>
      </c>
      <c r="D184" s="296">
        <v>1</v>
      </c>
      <c r="G184" s="520"/>
      <c r="H184" s="521"/>
      <c r="I184" s="521"/>
    </row>
    <row r="185" spans="1:9" s="273" customFormat="1" ht="12.75">
      <c r="A185" s="297"/>
      <c r="B185" s="252"/>
      <c r="G185" s="520"/>
      <c r="H185" s="521"/>
      <c r="I185" s="521"/>
    </row>
    <row r="186" spans="1:9" s="273" customFormat="1" ht="32.25" customHeight="1">
      <c r="A186" s="325" t="s">
        <v>2928</v>
      </c>
      <c r="B186" s="326" t="s">
        <v>4121</v>
      </c>
      <c r="G186" s="520"/>
      <c r="H186" s="521"/>
      <c r="I186" s="521"/>
    </row>
    <row r="187" spans="1:9" s="273" customFormat="1" ht="12.75">
      <c r="A187" s="297"/>
      <c r="B187" s="252"/>
      <c r="G187" s="520"/>
      <c r="H187" s="521"/>
      <c r="I187" s="521"/>
    </row>
    <row r="188" spans="1:9" s="273" customFormat="1" ht="76.5">
      <c r="A188" s="297" t="s">
        <v>4122</v>
      </c>
      <c r="B188" s="309" t="s">
        <v>2934</v>
      </c>
      <c r="C188" s="204" t="s">
        <v>1013</v>
      </c>
      <c r="D188" s="327">
        <f>SUM(D189:D194)</f>
        <v>947</v>
      </c>
      <c r="E188" s="613">
        <v>0</v>
      </c>
      <c r="F188" s="289">
        <f>E188*D188</f>
        <v>0</v>
      </c>
      <c r="G188" s="520" t="s">
        <v>2735</v>
      </c>
      <c r="H188" s="520" t="s">
        <v>4126</v>
      </c>
      <c r="I188" s="521"/>
    </row>
    <row r="189" spans="1:9" s="273" customFormat="1" ht="12.75">
      <c r="A189" s="297"/>
      <c r="B189" s="294" t="s">
        <v>2613</v>
      </c>
      <c r="C189" s="295" t="s">
        <v>1013</v>
      </c>
      <c r="D189" s="296">
        <v>159</v>
      </c>
      <c r="E189" s="296"/>
      <c r="F189" s="292"/>
      <c r="G189" s="520"/>
      <c r="H189" s="521"/>
      <c r="I189" s="521"/>
    </row>
    <row r="190" spans="1:9" s="273" customFormat="1" ht="12.75">
      <c r="A190" s="297"/>
      <c r="B190" s="294" t="s">
        <v>2769</v>
      </c>
      <c r="C190" s="295" t="s">
        <v>1013</v>
      </c>
      <c r="D190" s="296">
        <v>183</v>
      </c>
      <c r="E190" s="296"/>
      <c r="F190" s="292"/>
      <c r="G190" s="520"/>
      <c r="H190" s="521"/>
      <c r="I190" s="521"/>
    </row>
    <row r="191" spans="1:9" s="273" customFormat="1" ht="12.75">
      <c r="A191" s="297"/>
      <c r="B191" s="294" t="s">
        <v>2770</v>
      </c>
      <c r="C191" s="295" t="s">
        <v>1013</v>
      </c>
      <c r="D191" s="296">
        <v>141</v>
      </c>
      <c r="E191" s="296"/>
      <c r="F191" s="292"/>
      <c r="G191" s="520"/>
      <c r="H191" s="521"/>
      <c r="I191" s="521"/>
    </row>
    <row r="192" spans="1:9" s="273" customFormat="1" ht="12.75">
      <c r="A192" s="297"/>
      <c r="B192" s="294" t="s">
        <v>2614</v>
      </c>
      <c r="C192" s="295" t="s">
        <v>1013</v>
      </c>
      <c r="D192" s="296">
        <v>150</v>
      </c>
      <c r="E192" s="296"/>
      <c r="F192" s="292"/>
      <c r="G192" s="520"/>
      <c r="H192" s="521"/>
      <c r="I192" s="521"/>
    </row>
    <row r="193" spans="1:11" s="273" customFormat="1" ht="12.75">
      <c r="A193" s="297"/>
      <c r="B193" s="294" t="s">
        <v>2771</v>
      </c>
      <c r="C193" s="295" t="s">
        <v>1013</v>
      </c>
      <c r="D193" s="296">
        <v>127</v>
      </c>
      <c r="E193" s="296"/>
      <c r="F193" s="292"/>
      <c r="G193" s="520"/>
      <c r="H193" s="521"/>
      <c r="I193" s="521"/>
    </row>
    <row r="194" spans="1:11" s="273" customFormat="1" ht="12.75">
      <c r="A194" s="297"/>
      <c r="B194" s="294" t="s">
        <v>2772</v>
      </c>
      <c r="C194" s="295" t="s">
        <v>1013</v>
      </c>
      <c r="D194" s="296">
        <v>187</v>
      </c>
      <c r="E194" s="296"/>
      <c r="F194" s="292"/>
      <c r="G194" s="520"/>
      <c r="H194" s="521"/>
      <c r="I194" s="521"/>
    </row>
    <row r="195" spans="1:11" s="273" customFormat="1" ht="12.75">
      <c r="A195" s="297"/>
      <c r="B195" s="252"/>
      <c r="G195" s="520"/>
      <c r="H195" s="521"/>
      <c r="I195" s="521"/>
    </row>
    <row r="196" spans="1:11" s="273" customFormat="1" ht="89.25">
      <c r="A196" s="297" t="s">
        <v>4123</v>
      </c>
      <c r="B196" s="309" t="s">
        <v>2935</v>
      </c>
      <c r="C196" s="204" t="s">
        <v>1013</v>
      </c>
      <c r="D196" s="327">
        <f>SUM(D197:D202)</f>
        <v>132</v>
      </c>
      <c r="E196" s="613">
        <v>0</v>
      </c>
      <c r="F196" s="289">
        <f>E196*D196</f>
        <v>0</v>
      </c>
      <c r="G196" s="520" t="s">
        <v>2735</v>
      </c>
      <c r="H196" s="520" t="s">
        <v>4125</v>
      </c>
      <c r="I196" s="521"/>
    </row>
    <row r="197" spans="1:11" s="273" customFormat="1" ht="12.75">
      <c r="A197" s="297"/>
      <c r="B197" s="294" t="s">
        <v>2613</v>
      </c>
      <c r="C197" s="295" t="s">
        <v>1013</v>
      </c>
      <c r="D197" s="296">
        <v>24</v>
      </c>
      <c r="G197" s="520"/>
      <c r="H197" s="521"/>
      <c r="I197" s="521"/>
    </row>
    <row r="198" spans="1:11" s="273" customFormat="1" ht="12.75">
      <c r="A198" s="297"/>
      <c r="B198" s="294" t="s">
        <v>2769</v>
      </c>
      <c r="C198" s="295" t="s">
        <v>1013</v>
      </c>
      <c r="D198" s="296">
        <v>26</v>
      </c>
      <c r="G198" s="520"/>
      <c r="H198" s="521"/>
      <c r="I198" s="521"/>
    </row>
    <row r="199" spans="1:11" s="273" customFormat="1" ht="12.75">
      <c r="A199" s="297"/>
      <c r="B199" s="294" t="s">
        <v>2770</v>
      </c>
      <c r="C199" s="295" t="s">
        <v>1013</v>
      </c>
      <c r="D199" s="296">
        <v>16</v>
      </c>
      <c r="G199" s="520"/>
      <c r="H199" s="521"/>
      <c r="I199" s="521"/>
    </row>
    <row r="200" spans="1:11" s="273" customFormat="1" ht="12.75">
      <c r="A200" s="297"/>
      <c r="B200" s="294" t="s">
        <v>2614</v>
      </c>
      <c r="C200" s="295" t="s">
        <v>1013</v>
      </c>
      <c r="D200" s="296">
        <v>24</v>
      </c>
      <c r="G200" s="520"/>
      <c r="H200" s="521"/>
      <c r="I200" s="521"/>
    </row>
    <row r="201" spans="1:11" s="273" customFormat="1" ht="12.75">
      <c r="A201" s="297"/>
      <c r="B201" s="294" t="s">
        <v>2771</v>
      </c>
      <c r="C201" s="295" t="s">
        <v>1013</v>
      </c>
      <c r="D201" s="296">
        <v>16</v>
      </c>
      <c r="G201" s="520"/>
      <c r="H201" s="521"/>
      <c r="I201" s="521"/>
    </row>
    <row r="202" spans="1:11" s="273" customFormat="1" ht="12.75">
      <c r="A202" s="297"/>
      <c r="B202" s="294" t="s">
        <v>2772</v>
      </c>
      <c r="C202" s="295" t="s">
        <v>1013</v>
      </c>
      <c r="D202" s="296">
        <v>26</v>
      </c>
      <c r="G202" s="520"/>
      <c r="H202" s="521"/>
      <c r="I202" s="521"/>
    </row>
    <row r="203" spans="1:11" s="273" customFormat="1" ht="13.15">
      <c r="A203" s="325"/>
      <c r="B203" s="327"/>
      <c r="C203" s="204"/>
      <c r="D203" s="327"/>
      <c r="E203" s="206"/>
      <c r="F203" s="289"/>
      <c r="G203" s="520"/>
      <c r="H203" s="521"/>
      <c r="I203" s="521"/>
    </row>
    <row r="204" spans="1:11" s="273" customFormat="1" ht="13.15" thickBot="1">
      <c r="A204" s="309"/>
      <c r="F204" s="293"/>
      <c r="G204" s="520"/>
      <c r="H204" s="521"/>
      <c r="I204" s="521"/>
    </row>
    <row r="205" spans="1:11" s="183" customFormat="1" ht="13.9" thickBot="1">
      <c r="A205" s="210"/>
      <c r="B205" s="211" t="s">
        <v>2936</v>
      </c>
      <c r="C205" s="212"/>
      <c r="D205" s="213"/>
      <c r="E205" s="214"/>
      <c r="F205" s="274">
        <f>SUM(F14:F204)</f>
        <v>0</v>
      </c>
      <c r="G205" s="520"/>
      <c r="H205" s="521"/>
      <c r="I205" s="521"/>
      <c r="J205" s="320"/>
      <c r="K205" s="320"/>
    </row>
    <row r="206" spans="1:11" s="273" customFormat="1" ht="13.15" thickTop="1">
      <c r="A206" s="309"/>
      <c r="F206" s="293"/>
      <c r="G206" s="520"/>
      <c r="H206" s="521"/>
      <c r="I206" s="521"/>
    </row>
    <row r="207" spans="1:11" s="273" customFormat="1" ht="12.75">
      <c r="A207" s="309"/>
      <c r="F207" s="293"/>
      <c r="G207" s="520"/>
      <c r="H207" s="521"/>
      <c r="I207" s="521"/>
    </row>
    <row r="208" spans="1:11" s="273" customFormat="1" ht="12.75">
      <c r="A208" s="309"/>
      <c r="F208" s="293"/>
      <c r="G208" s="520"/>
      <c r="H208" s="521"/>
      <c r="I208" s="521"/>
    </row>
    <row r="209" spans="1:9" s="273" customFormat="1" ht="12.75">
      <c r="A209" s="309"/>
      <c r="F209" s="293"/>
      <c r="G209" s="520"/>
      <c r="H209" s="521"/>
      <c r="I209" s="521"/>
    </row>
    <row r="210" spans="1:9" s="273" customFormat="1" ht="12.75">
      <c r="A210" s="309"/>
      <c r="F210" s="293"/>
      <c r="G210" s="520"/>
      <c r="H210" s="521"/>
      <c r="I210" s="521"/>
    </row>
    <row r="211" spans="1:9" s="273" customFormat="1" ht="12.75">
      <c r="A211" s="309"/>
      <c r="F211" s="293"/>
      <c r="G211" s="520"/>
      <c r="H211" s="521"/>
      <c r="I211" s="521"/>
    </row>
  </sheetData>
  <sheetProtection algorithmName="SHA-512" hashValue="1UIbw3vS+jkse2+mbnuR9M0935P8NW5KvuOIa53cevaUthv56ddtJVhKA8WYsfuplrhV5DYznlr75UZek5khuw==" saltValue="tNMqK7uh4Pa1Ds+HI0FTbw==" spinCount="100000" sheet="1"/>
  <mergeCells count="9">
    <mergeCell ref="G3:I3"/>
    <mergeCell ref="A11:F11"/>
    <mergeCell ref="D12:F12"/>
    <mergeCell ref="A4:F4"/>
    <mergeCell ref="A5:F5"/>
    <mergeCell ref="A6:F6"/>
    <mergeCell ref="A7:F7"/>
    <mergeCell ref="A8:F8"/>
    <mergeCell ref="A9:F9"/>
  </mergeCells>
  <conditionalFormatting sqref="G1:I10 G12:I1048576">
    <cfRule type="expression" dxfId="78" priority="2">
      <formula>$G1&lt;&gt;""</formula>
    </cfRule>
  </conditionalFormatting>
  <pageMargins left="0.78740157480314965" right="0.39370078740157483" top="0.98425196850393704" bottom="0.98425196850393704" header="0.51181102362204722" footer="0.51181102362204722"/>
  <pageSetup paperSize="9" scale="81" firstPageNumber="0" orientation="portrait" horizontalDpi="300" verticalDpi="300" r:id="rId1"/>
  <headerFooter alignWithMargins="0">
    <oddHeader>&amp;L&amp;"Calibri,Krepko"&amp;9&amp;USTANOVANJSKA SOSESKA NOVO POBREŽJE MARIBOR - FAZA 1&amp;R&amp;9POPIS GRADBENIH DEL
A/4.0 TESARSKA DELA - OPAŽ</oddHeader>
    <oddFooter>&amp;R&amp;P</oddFooter>
  </headerFooter>
  <rowBreaks count="3" manualBreakCount="3">
    <brk id="12" max="5" man="1"/>
    <brk id="149" max="5" man="1"/>
    <brk id="177"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755F858-E828-4687-88E6-19480B145474}">
          <x14:formula1>
            <xm:f>viri!$A$1:$A$10</xm:f>
          </x14:formula1>
          <xm:sqref>G1:G10 G12:G1048576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83718-5C5B-4154-9E9B-5D471DC37916}">
  <sheetPr codeName="List8">
    <tabColor rgb="FF0070C0"/>
  </sheetPr>
  <dimension ref="A1:K320"/>
  <sheetViews>
    <sheetView view="pageBreakPreview" zoomScale="110" zoomScaleNormal="100" zoomScaleSheetLayoutView="110" workbookViewId="0">
      <selection activeCell="A2" sqref="A2"/>
    </sheetView>
  </sheetViews>
  <sheetFormatPr defaultColWidth="9.1328125" defaultRowHeight="13.5"/>
  <cols>
    <col min="1" max="1" width="9.265625" style="188" customWidth="1"/>
    <col min="2" max="2" width="43.33203125" style="287" customWidth="1"/>
    <col min="3" max="3" width="8.796875" style="178" customWidth="1"/>
    <col min="4" max="4" width="10.46484375" style="620"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228" width="9.1328125" style="178"/>
    <col min="229" max="229" width="7.1328125" style="178" customWidth="1"/>
    <col min="230" max="230" width="39.33203125" style="178" customWidth="1"/>
    <col min="231" max="231" width="8.33203125" style="178" customWidth="1"/>
    <col min="232" max="232" width="11" style="178" customWidth="1"/>
    <col min="233" max="233" width="11.796875" style="178" customWidth="1"/>
    <col min="234" max="234" width="12.33203125" style="178" customWidth="1"/>
    <col min="235" max="16384" width="9.1328125" style="178"/>
  </cols>
  <sheetData>
    <row r="1" spans="1:11" ht="17.649999999999999">
      <c r="A1" s="179" t="s">
        <v>4400</v>
      </c>
      <c r="B1" s="617" t="s">
        <v>2937</v>
      </c>
    </row>
    <row r="2" spans="1:11">
      <c r="A2" s="182"/>
      <c r="B2" s="275"/>
    </row>
    <row r="3" spans="1:11" s="246" customFormat="1" ht="14.25">
      <c r="A3" s="245" t="s">
        <v>2938</v>
      </c>
      <c r="B3" s="277"/>
      <c r="C3" s="278"/>
      <c r="D3" s="279"/>
      <c r="E3" s="278"/>
      <c r="F3" s="280"/>
      <c r="G3" s="1662" t="s">
        <v>3937</v>
      </c>
      <c r="H3" s="1662"/>
      <c r="I3" s="1662"/>
      <c r="J3" s="273"/>
      <c r="K3" s="273"/>
    </row>
    <row r="4" spans="1:11" ht="16.5" customHeight="1">
      <c r="A4" s="672" t="s">
        <v>2939</v>
      </c>
      <c r="B4" s="673"/>
      <c r="C4" s="674"/>
      <c r="D4" s="675"/>
      <c r="E4" s="674"/>
      <c r="F4" s="676"/>
    </row>
    <row r="5" spans="1:11" ht="16.5" customHeight="1">
      <c r="A5" s="677" t="s">
        <v>2940</v>
      </c>
      <c r="B5" s="678"/>
      <c r="C5" s="679"/>
      <c r="D5" s="680"/>
      <c r="E5" s="679"/>
      <c r="F5" s="681"/>
    </row>
    <row r="6" spans="1:11" ht="16.5" customHeight="1">
      <c r="A6" s="672" t="s">
        <v>2941</v>
      </c>
      <c r="B6" s="673"/>
      <c r="C6" s="674"/>
      <c r="D6" s="675"/>
      <c r="E6" s="674"/>
      <c r="F6" s="676"/>
    </row>
    <row r="7" spans="1:11" ht="16.5" customHeight="1">
      <c r="A7" s="677" t="s">
        <v>2942</v>
      </c>
      <c r="B7" s="678"/>
      <c r="C7" s="679"/>
      <c r="D7" s="680"/>
      <c r="E7" s="679"/>
      <c r="F7" s="681"/>
    </row>
    <row r="8" spans="1:11" ht="16.5" customHeight="1">
      <c r="A8" s="682" t="s">
        <v>2943</v>
      </c>
      <c r="B8" s="683"/>
      <c r="C8" s="684"/>
      <c r="D8" s="685"/>
      <c r="E8" s="684"/>
      <c r="F8" s="686"/>
    </row>
    <row r="9" spans="1:11">
      <c r="A9" s="678"/>
      <c r="B9" s="687"/>
      <c r="C9" s="688"/>
      <c r="D9" s="689"/>
      <c r="E9" s="688"/>
      <c r="F9" s="690"/>
    </row>
    <row r="10" spans="1:11" ht="136.5" customHeight="1">
      <c r="A10" s="328"/>
      <c r="B10" s="1696" t="s">
        <v>4445</v>
      </c>
      <c r="C10" s="1696"/>
      <c r="D10" s="1696"/>
      <c r="E10" s="1696"/>
      <c r="F10" s="1696"/>
      <c r="G10" s="1697"/>
      <c r="H10" s="1697"/>
      <c r="I10" s="1697"/>
    </row>
    <row r="11" spans="1:11">
      <c r="D11" s="1681"/>
      <c r="E11" s="1681"/>
      <c r="F11" s="1681"/>
      <c r="G11" s="529"/>
      <c r="H11" s="529"/>
      <c r="I11" s="529"/>
    </row>
    <row r="12" spans="1:11" s="183" customFormat="1" ht="13.9" thickBot="1">
      <c r="A12" s="184"/>
      <c r="B12" s="285" t="s">
        <v>2592</v>
      </c>
      <c r="C12" s="186" t="s">
        <v>2593</v>
      </c>
      <c r="D12" s="578" t="s">
        <v>16</v>
      </c>
      <c r="E12" s="186" t="s">
        <v>2594</v>
      </c>
      <c r="F12" s="259" t="s">
        <v>2</v>
      </c>
      <c r="G12" s="527" t="s">
        <v>3938</v>
      </c>
      <c r="H12" s="527" t="s">
        <v>3939</v>
      </c>
      <c r="I12" s="528" t="s">
        <v>3940</v>
      </c>
      <c r="J12" s="320"/>
      <c r="K12" s="320"/>
    </row>
    <row r="13" spans="1:11" s="320" customFormat="1" ht="13.15" thickTop="1">
      <c r="A13" s="328"/>
      <c r="B13" s="329"/>
      <c r="C13" s="330"/>
      <c r="D13" s="621"/>
      <c r="E13" s="330"/>
      <c r="F13" s="331"/>
      <c r="G13" s="527"/>
      <c r="H13" s="527"/>
      <c r="I13" s="528"/>
    </row>
    <row r="14" spans="1:11" s="273" customFormat="1" ht="114.75">
      <c r="A14" s="297" t="s">
        <v>2944</v>
      </c>
      <c r="B14" s="254" t="s">
        <v>2945</v>
      </c>
      <c r="C14" s="204" t="s">
        <v>1015</v>
      </c>
      <c r="D14" s="622">
        <f>SUM(D15:D16)</f>
        <v>7324.1</v>
      </c>
      <c r="E14" s="613">
        <v>0</v>
      </c>
      <c r="F14" s="289">
        <f>E14*D14</f>
        <v>0</v>
      </c>
      <c r="G14" s="520" t="s">
        <v>2735</v>
      </c>
      <c r="H14" s="521" t="s">
        <v>4146</v>
      </c>
      <c r="I14" s="521"/>
    </row>
    <row r="15" spans="1:11" s="273" customFormat="1" ht="12.75">
      <c r="A15" s="297"/>
      <c r="B15" s="294" t="s">
        <v>2742</v>
      </c>
      <c r="C15" s="295" t="s">
        <v>1015</v>
      </c>
      <c r="D15" s="623">
        <v>3770.9</v>
      </c>
      <c r="E15" s="206"/>
      <c r="F15" s="289"/>
      <c r="G15" s="527"/>
      <c r="H15" s="527"/>
      <c r="I15" s="528"/>
    </row>
    <row r="16" spans="1:11" s="273" customFormat="1" ht="12.75">
      <c r="A16" s="297"/>
      <c r="B16" s="294" t="s">
        <v>2743</v>
      </c>
      <c r="C16" s="295" t="s">
        <v>1015</v>
      </c>
      <c r="D16" s="623">
        <v>3553.2</v>
      </c>
      <c r="E16" s="206"/>
      <c r="F16" s="289"/>
      <c r="G16" s="520"/>
      <c r="H16" s="521"/>
      <c r="I16" s="521"/>
    </row>
    <row r="17" spans="1:9" s="320" customFormat="1" ht="12.75">
      <c r="B17" s="329"/>
      <c r="C17" s="330"/>
      <c r="D17" s="621"/>
      <c r="E17" s="330"/>
      <c r="F17" s="331"/>
      <c r="G17" s="520"/>
      <c r="H17" s="521"/>
      <c r="I17" s="521"/>
    </row>
    <row r="18" spans="1:9" s="273" customFormat="1" ht="68.25" customHeight="1">
      <c r="A18" s="297" t="s">
        <v>2946</v>
      </c>
      <c r="B18" s="254" t="s">
        <v>2947</v>
      </c>
      <c r="C18" s="204" t="s">
        <v>1015</v>
      </c>
      <c r="D18" s="622">
        <f>SUM(D21:D26)</f>
        <v>427.26</v>
      </c>
      <c r="E18" s="613">
        <v>0</v>
      </c>
      <c r="F18" s="289">
        <f>E18*D18</f>
        <v>0</v>
      </c>
      <c r="G18" s="520" t="s">
        <v>2735</v>
      </c>
      <c r="H18" s="521" t="s">
        <v>4146</v>
      </c>
      <c r="I18" s="521"/>
    </row>
    <row r="19" spans="1:9" s="273" customFormat="1" ht="50.25" customHeight="1">
      <c r="A19" s="332" t="s">
        <v>2948</v>
      </c>
      <c r="B19" s="333" t="s">
        <v>2949</v>
      </c>
      <c r="C19" s="204"/>
      <c r="D19" s="622"/>
      <c r="E19" s="206"/>
      <c r="F19" s="289"/>
      <c r="G19" s="520"/>
      <c r="H19" s="521"/>
      <c r="I19" s="521"/>
    </row>
    <row r="20" spans="1:9" s="273" customFormat="1" ht="33" customHeight="1">
      <c r="A20" s="332" t="s">
        <v>2948</v>
      </c>
      <c r="B20" s="333" t="s">
        <v>2950</v>
      </c>
      <c r="C20" s="309"/>
      <c r="D20" s="591"/>
      <c r="E20" s="309"/>
      <c r="F20" s="334"/>
      <c r="G20" s="520"/>
      <c r="H20" s="521"/>
      <c r="I20" s="521"/>
    </row>
    <row r="21" spans="1:9" s="320" customFormat="1" ht="12.75">
      <c r="A21" s="328"/>
      <c r="B21" s="294" t="s">
        <v>2613</v>
      </c>
      <c r="C21" s="295" t="s">
        <v>1015</v>
      </c>
      <c r="D21" s="623">
        <v>72.14</v>
      </c>
      <c r="E21" s="330"/>
      <c r="F21" s="331"/>
      <c r="G21" s="520"/>
      <c r="H21" s="521"/>
      <c r="I21" s="521"/>
    </row>
    <row r="22" spans="1:9" s="320" customFormat="1" ht="12.75">
      <c r="A22" s="328"/>
      <c r="B22" s="294" t="s">
        <v>2769</v>
      </c>
      <c r="C22" s="295" t="s">
        <v>1015</v>
      </c>
      <c r="D22" s="623">
        <v>76.84</v>
      </c>
      <c r="E22" s="330"/>
      <c r="F22" s="331"/>
      <c r="G22" s="520"/>
      <c r="H22" s="521"/>
      <c r="I22" s="521"/>
    </row>
    <row r="23" spans="1:9" s="320" customFormat="1" ht="12.75">
      <c r="A23" s="328"/>
      <c r="B23" s="294" t="s">
        <v>2770</v>
      </c>
      <c r="C23" s="295" t="s">
        <v>1015</v>
      </c>
      <c r="D23" s="623">
        <v>69.349999999999994</v>
      </c>
      <c r="E23" s="330"/>
      <c r="F23" s="331"/>
      <c r="G23" s="520"/>
      <c r="H23" s="521"/>
      <c r="I23" s="521"/>
    </row>
    <row r="24" spans="1:9" s="320" customFormat="1" ht="12.75">
      <c r="A24" s="328"/>
      <c r="B24" s="294" t="s">
        <v>2614</v>
      </c>
      <c r="C24" s="295" t="s">
        <v>1015</v>
      </c>
      <c r="D24" s="623">
        <v>73.86</v>
      </c>
      <c r="E24" s="330"/>
      <c r="F24" s="331"/>
      <c r="G24" s="520"/>
      <c r="H24" s="521"/>
      <c r="I24" s="521"/>
    </row>
    <row r="25" spans="1:9" s="320" customFormat="1" ht="12.75">
      <c r="A25" s="328"/>
      <c r="B25" s="294" t="s">
        <v>2771</v>
      </c>
      <c r="C25" s="295" t="s">
        <v>1015</v>
      </c>
      <c r="D25" s="623">
        <v>62.34</v>
      </c>
      <c r="E25" s="330"/>
      <c r="F25" s="331"/>
      <c r="G25" s="520"/>
      <c r="H25" s="520"/>
      <c r="I25" s="520"/>
    </row>
    <row r="26" spans="1:9" s="320" customFormat="1" ht="12.75">
      <c r="A26" s="328"/>
      <c r="B26" s="294" t="s">
        <v>2772</v>
      </c>
      <c r="C26" s="295" t="s">
        <v>1015</v>
      </c>
      <c r="D26" s="623">
        <v>72.73</v>
      </c>
      <c r="E26" s="330"/>
      <c r="F26" s="331"/>
      <c r="G26" s="520"/>
      <c r="H26" s="521"/>
      <c r="I26" s="521"/>
    </row>
    <row r="27" spans="1:9" s="320" customFormat="1" ht="12.75">
      <c r="A27" s="328"/>
      <c r="B27" s="329"/>
      <c r="C27" s="330"/>
      <c r="D27" s="621"/>
      <c r="E27" s="330"/>
      <c r="F27" s="331"/>
      <c r="G27" s="527"/>
      <c r="H27" s="527"/>
      <c r="I27" s="528"/>
    </row>
    <row r="28" spans="1:9" s="273" customFormat="1" ht="102">
      <c r="A28" s="297" t="s">
        <v>2951</v>
      </c>
      <c r="B28" s="254" t="s">
        <v>2952</v>
      </c>
      <c r="C28" s="204" t="s">
        <v>1015</v>
      </c>
      <c r="D28" s="622">
        <f>SUM(D29:D34)</f>
        <v>427.26</v>
      </c>
      <c r="E28" s="613">
        <v>0</v>
      </c>
      <c r="F28" s="289">
        <f>E28*D28</f>
        <v>0</v>
      </c>
      <c r="G28" s="520" t="s">
        <v>2735</v>
      </c>
      <c r="H28" s="521" t="s">
        <v>4146</v>
      </c>
      <c r="I28" s="521"/>
    </row>
    <row r="29" spans="1:9" s="320" customFormat="1" ht="12.75">
      <c r="A29" s="328"/>
      <c r="B29" s="294" t="s">
        <v>2613</v>
      </c>
      <c r="C29" s="295" t="s">
        <v>1015</v>
      </c>
      <c r="D29" s="623">
        <v>72.14</v>
      </c>
      <c r="E29" s="330"/>
      <c r="F29" s="331"/>
      <c r="G29" s="520"/>
      <c r="H29" s="521"/>
      <c r="I29" s="521"/>
    </row>
    <row r="30" spans="1:9" s="320" customFormat="1" ht="12.75">
      <c r="A30" s="328"/>
      <c r="B30" s="294" t="s">
        <v>2769</v>
      </c>
      <c r="C30" s="295" t="s">
        <v>1015</v>
      </c>
      <c r="D30" s="623">
        <v>76.84</v>
      </c>
      <c r="E30" s="330"/>
      <c r="F30" s="331"/>
      <c r="G30" s="520"/>
      <c r="H30" s="521"/>
      <c r="I30" s="521"/>
    </row>
    <row r="31" spans="1:9" s="320" customFormat="1" ht="12.75">
      <c r="A31" s="328"/>
      <c r="B31" s="294" t="s">
        <v>2770</v>
      </c>
      <c r="C31" s="295" t="s">
        <v>1015</v>
      </c>
      <c r="D31" s="623">
        <v>69.349999999999994</v>
      </c>
      <c r="E31" s="330"/>
      <c r="F31" s="331"/>
      <c r="G31" s="520"/>
      <c r="H31" s="521"/>
      <c r="I31" s="521"/>
    </row>
    <row r="32" spans="1:9" s="320" customFormat="1" ht="12.75">
      <c r="A32" s="328"/>
      <c r="B32" s="294" t="s">
        <v>2614</v>
      </c>
      <c r="C32" s="295" t="s">
        <v>1015</v>
      </c>
      <c r="D32" s="623">
        <v>73.86</v>
      </c>
      <c r="E32" s="330"/>
      <c r="F32" s="331"/>
      <c r="G32" s="520"/>
      <c r="H32" s="521"/>
      <c r="I32" s="521"/>
    </row>
    <row r="33" spans="1:9" s="320" customFormat="1" ht="12.75">
      <c r="A33" s="328"/>
      <c r="B33" s="294" t="s">
        <v>2771</v>
      </c>
      <c r="C33" s="295" t="s">
        <v>1015</v>
      </c>
      <c r="D33" s="623">
        <v>62.34</v>
      </c>
      <c r="E33" s="330"/>
      <c r="F33" s="331"/>
      <c r="G33" s="520"/>
      <c r="H33" s="521"/>
      <c r="I33" s="521"/>
    </row>
    <row r="34" spans="1:9" s="320" customFormat="1" ht="12.75">
      <c r="A34" s="328"/>
      <c r="B34" s="294" t="s">
        <v>2772</v>
      </c>
      <c r="C34" s="295" t="s">
        <v>1015</v>
      </c>
      <c r="D34" s="623">
        <v>72.73</v>
      </c>
      <c r="E34" s="330"/>
      <c r="F34" s="331"/>
      <c r="G34" s="520"/>
      <c r="H34" s="521"/>
      <c r="I34" s="521"/>
    </row>
    <row r="35" spans="1:9" s="320" customFormat="1" ht="12.75">
      <c r="A35" s="328"/>
      <c r="B35" s="329"/>
      <c r="C35" s="330"/>
      <c r="D35" s="621"/>
      <c r="E35" s="330"/>
      <c r="F35" s="331"/>
      <c r="G35" s="520"/>
      <c r="H35" s="521"/>
      <c r="I35" s="521"/>
    </row>
    <row r="36" spans="1:9" s="320" customFormat="1" ht="102">
      <c r="A36" s="297" t="s">
        <v>2953</v>
      </c>
      <c r="B36" s="254" t="s">
        <v>2954</v>
      </c>
      <c r="C36" s="204" t="s">
        <v>1015</v>
      </c>
      <c r="D36" s="622">
        <f>SUM(D37:D42)</f>
        <v>371.53043478260872</v>
      </c>
      <c r="E36" s="613">
        <v>0</v>
      </c>
      <c r="F36" s="289">
        <f>E36*D36</f>
        <v>0</v>
      </c>
      <c r="G36" s="520" t="s">
        <v>2735</v>
      </c>
      <c r="H36" s="521" t="s">
        <v>4146</v>
      </c>
      <c r="I36" s="521"/>
    </row>
    <row r="37" spans="1:9" s="320" customFormat="1" ht="12.75">
      <c r="A37" s="328"/>
      <c r="B37" s="294" t="s">
        <v>2613</v>
      </c>
      <c r="C37" s="295" t="s">
        <v>1015</v>
      </c>
      <c r="D37" s="623">
        <f>72.14/1.15</f>
        <v>62.730434782608704</v>
      </c>
      <c r="E37" s="330"/>
      <c r="F37" s="331"/>
      <c r="G37" s="520"/>
      <c r="H37" s="521"/>
      <c r="I37" s="521"/>
    </row>
    <row r="38" spans="1:9" s="320" customFormat="1" ht="12.75">
      <c r="A38" s="328"/>
      <c r="B38" s="294" t="s">
        <v>2769</v>
      </c>
      <c r="C38" s="295" t="s">
        <v>1015</v>
      </c>
      <c r="D38" s="623">
        <v>66.819999999999993</v>
      </c>
      <c r="E38" s="330"/>
      <c r="F38" s="331"/>
      <c r="G38" s="520"/>
      <c r="H38" s="521"/>
      <c r="I38" s="521"/>
    </row>
    <row r="39" spans="1:9" s="320" customFormat="1" ht="12.75">
      <c r="A39" s="328"/>
      <c r="B39" s="294" t="s">
        <v>2770</v>
      </c>
      <c r="C39" s="295" t="s">
        <v>1015</v>
      </c>
      <c r="D39" s="623">
        <v>60.3</v>
      </c>
      <c r="E39" s="330"/>
      <c r="F39" s="331"/>
      <c r="G39" s="520"/>
      <c r="H39" s="521"/>
      <c r="I39" s="521"/>
    </row>
    <row r="40" spans="1:9" s="320" customFormat="1" ht="12.75">
      <c r="A40" s="328"/>
      <c r="B40" s="294" t="s">
        <v>2614</v>
      </c>
      <c r="C40" s="295" t="s">
        <v>1015</v>
      </c>
      <c r="D40" s="623">
        <v>64.23</v>
      </c>
      <c r="E40" s="330"/>
      <c r="F40" s="331"/>
      <c r="G40" s="520"/>
      <c r="H40" s="521"/>
      <c r="I40" s="521"/>
    </row>
    <row r="41" spans="1:9" s="320" customFormat="1" ht="12.75">
      <c r="A41" s="328"/>
      <c r="B41" s="294" t="s">
        <v>2771</v>
      </c>
      <c r="C41" s="295" t="s">
        <v>1015</v>
      </c>
      <c r="D41" s="623">
        <v>54.21</v>
      </c>
      <c r="E41" s="330"/>
      <c r="F41" s="331"/>
      <c r="G41" s="520"/>
      <c r="H41" s="521"/>
      <c r="I41" s="521"/>
    </row>
    <row r="42" spans="1:9" s="320" customFormat="1" ht="12.75">
      <c r="A42" s="328"/>
      <c r="B42" s="294" t="s">
        <v>2772</v>
      </c>
      <c r="C42" s="295" t="s">
        <v>1015</v>
      </c>
      <c r="D42" s="623">
        <v>63.24</v>
      </c>
      <c r="E42" s="330"/>
      <c r="F42" s="331"/>
      <c r="G42" s="520"/>
      <c r="H42" s="521"/>
      <c r="I42" s="521"/>
    </row>
    <row r="44" spans="1:9" s="320" customFormat="1" ht="12.75">
      <c r="A44" s="328"/>
      <c r="B44" s="329"/>
      <c r="C44" s="330"/>
      <c r="D44" s="621"/>
      <c r="E44" s="330"/>
      <c r="F44" s="331"/>
      <c r="G44" s="520"/>
      <c r="H44" s="521"/>
      <c r="I44" s="521"/>
    </row>
    <row r="45" spans="1:9" s="320" customFormat="1" ht="109.5" customHeight="1">
      <c r="A45" s="297" t="s">
        <v>2955</v>
      </c>
      <c r="B45" s="335" t="s">
        <v>4466</v>
      </c>
      <c r="C45" s="204" t="s">
        <v>1015</v>
      </c>
      <c r="D45" s="622">
        <f>SUM(D46:D51)</f>
        <v>1034.5900000000001</v>
      </c>
      <c r="E45" s="613">
        <v>0</v>
      </c>
      <c r="F45" s="289">
        <f>E45*D45</f>
        <v>0</v>
      </c>
      <c r="G45" s="520" t="s">
        <v>2735</v>
      </c>
      <c r="H45" s="521" t="s">
        <v>4146</v>
      </c>
      <c r="I45" s="521"/>
    </row>
    <row r="46" spans="1:9" s="320" customFormat="1" ht="12.75">
      <c r="A46" s="328"/>
      <c r="B46" s="294" t="s">
        <v>2613</v>
      </c>
      <c r="C46" s="295" t="s">
        <v>1015</v>
      </c>
      <c r="D46" s="623">
        <v>0</v>
      </c>
      <c r="E46" s="330"/>
      <c r="F46" s="331"/>
      <c r="G46" s="520"/>
      <c r="H46" s="521"/>
      <c r="I46" s="521"/>
    </row>
    <row r="47" spans="1:9" s="320" customFormat="1" ht="12.75">
      <c r="A47" s="328"/>
      <c r="B47" s="294" t="s">
        <v>2769</v>
      </c>
      <c r="C47" s="295" t="s">
        <v>1015</v>
      </c>
      <c r="D47" s="623">
        <v>265.72000000000003</v>
      </c>
      <c r="E47" s="330"/>
      <c r="F47" s="331"/>
      <c r="G47" s="520"/>
      <c r="H47" s="521"/>
      <c r="I47" s="521"/>
    </row>
    <row r="48" spans="1:9" s="320" customFormat="1" ht="12.75">
      <c r="A48" s="328"/>
      <c r="B48" s="294" t="s">
        <v>2770</v>
      </c>
      <c r="C48" s="295" t="s">
        <v>1015</v>
      </c>
      <c r="D48" s="623">
        <v>305.95</v>
      </c>
      <c r="E48" s="330"/>
      <c r="F48" s="331"/>
      <c r="G48" s="520"/>
      <c r="H48" s="521"/>
      <c r="I48" s="521"/>
    </row>
    <row r="49" spans="1:9" s="320" customFormat="1" ht="12.75">
      <c r="A49" s="328"/>
      <c r="B49" s="294" t="s">
        <v>2614</v>
      </c>
      <c r="C49" s="295" t="s">
        <v>1015</v>
      </c>
      <c r="D49" s="623">
        <v>0</v>
      </c>
      <c r="E49" s="330"/>
      <c r="F49" s="331"/>
      <c r="G49" s="520"/>
      <c r="H49" s="521"/>
      <c r="I49" s="521"/>
    </row>
    <row r="50" spans="1:9" s="320" customFormat="1" ht="12.75">
      <c r="A50" s="328"/>
      <c r="B50" s="294" t="s">
        <v>2771</v>
      </c>
      <c r="C50" s="295" t="s">
        <v>1015</v>
      </c>
      <c r="D50" s="623">
        <v>199.6</v>
      </c>
      <c r="E50" s="330"/>
      <c r="F50" s="331"/>
      <c r="G50" s="520"/>
      <c r="H50" s="521"/>
      <c r="I50" s="521"/>
    </row>
    <row r="51" spans="1:9" s="320" customFormat="1" ht="12.75">
      <c r="A51" s="328"/>
      <c r="B51" s="294" t="s">
        <v>2772</v>
      </c>
      <c r="C51" s="295" t="s">
        <v>1015</v>
      </c>
      <c r="D51" s="623">
        <v>263.32</v>
      </c>
      <c r="E51" s="330"/>
      <c r="F51" s="331"/>
      <c r="G51" s="520"/>
      <c r="H51" s="521"/>
      <c r="I51" s="521"/>
    </row>
    <row r="52" spans="1:9" s="320" customFormat="1" ht="12.75">
      <c r="A52" s="328"/>
      <c r="B52" s="329"/>
      <c r="C52" s="330"/>
      <c r="D52" s="621"/>
      <c r="E52" s="330"/>
      <c r="F52" s="331"/>
      <c r="G52" s="520"/>
      <c r="H52" s="521"/>
      <c r="I52" s="521"/>
    </row>
    <row r="53" spans="1:9" s="320" customFormat="1" ht="123.75" customHeight="1">
      <c r="A53" s="297" t="s">
        <v>2956</v>
      </c>
      <c r="B53" s="254" t="s">
        <v>3971</v>
      </c>
      <c r="C53" s="204" t="s">
        <v>1013</v>
      </c>
      <c r="D53" s="622">
        <v>122</v>
      </c>
      <c r="E53" s="613">
        <v>0</v>
      </c>
      <c r="F53" s="289">
        <f>E53*D53</f>
        <v>0</v>
      </c>
      <c r="G53" s="520" t="s">
        <v>2735</v>
      </c>
      <c r="H53" s="521" t="s">
        <v>3970</v>
      </c>
      <c r="I53" s="521" t="s">
        <v>981</v>
      </c>
    </row>
    <row r="54" spans="1:9" s="320" customFormat="1" ht="12.75">
      <c r="A54" s="328"/>
      <c r="B54" s="294" t="s">
        <v>2613</v>
      </c>
      <c r="C54" s="295" t="s">
        <v>1013</v>
      </c>
      <c r="D54" s="623">
        <v>0</v>
      </c>
      <c r="E54" s="330"/>
      <c r="F54" s="331"/>
      <c r="G54" s="520"/>
      <c r="H54" s="521"/>
      <c r="I54" s="521"/>
    </row>
    <row r="55" spans="1:9" s="320" customFormat="1" ht="12.75">
      <c r="A55" s="328"/>
      <c r="B55" s="294" t="s">
        <v>2769</v>
      </c>
      <c r="C55" s="295" t="s">
        <v>1013</v>
      </c>
      <c r="D55" s="623">
        <v>35</v>
      </c>
      <c r="E55" s="330"/>
      <c r="F55" s="331"/>
      <c r="G55" s="520"/>
      <c r="H55" s="521"/>
      <c r="I55" s="521"/>
    </row>
    <row r="56" spans="1:9" s="320" customFormat="1" ht="12.75">
      <c r="A56" s="328"/>
      <c r="B56" s="294" t="s">
        <v>2770</v>
      </c>
      <c r="C56" s="295" t="s">
        <v>1013</v>
      </c>
      <c r="D56" s="623">
        <v>29</v>
      </c>
      <c r="E56" s="330"/>
      <c r="F56" s="331"/>
      <c r="G56" s="520"/>
      <c r="H56" s="521"/>
      <c r="I56" s="521"/>
    </row>
    <row r="57" spans="1:9" s="320" customFormat="1" ht="12.75">
      <c r="A57" s="328"/>
      <c r="B57" s="294" t="s">
        <v>2614</v>
      </c>
      <c r="C57" s="295" t="s">
        <v>1013</v>
      </c>
      <c r="D57" s="623">
        <v>0</v>
      </c>
      <c r="E57" s="330"/>
      <c r="F57" s="331"/>
      <c r="G57" s="520"/>
      <c r="H57" s="521"/>
      <c r="I57" s="521"/>
    </row>
    <row r="58" spans="1:9" s="320" customFormat="1" ht="12.75">
      <c r="A58" s="328"/>
      <c r="B58" s="294" t="s">
        <v>2771</v>
      </c>
      <c r="C58" s="295" t="s">
        <v>1013</v>
      </c>
      <c r="D58" s="623">
        <v>21</v>
      </c>
      <c r="E58" s="330"/>
      <c r="F58" s="331"/>
      <c r="G58" s="520"/>
      <c r="H58" s="521"/>
      <c r="I58" s="521"/>
    </row>
    <row r="59" spans="1:9" s="320" customFormat="1" ht="12.75">
      <c r="A59" s="328"/>
      <c r="B59" s="294" t="s">
        <v>2772</v>
      </c>
      <c r="C59" s="295" t="s">
        <v>1013</v>
      </c>
      <c r="D59" s="623">
        <v>35</v>
      </c>
      <c r="E59" s="330"/>
      <c r="F59" s="331"/>
      <c r="G59" s="520"/>
      <c r="H59" s="521"/>
      <c r="I59" s="521"/>
    </row>
    <row r="60" spans="1:9" s="320" customFormat="1" ht="12.75">
      <c r="A60" s="328"/>
      <c r="B60" s="329"/>
      <c r="C60" s="330"/>
      <c r="D60" s="621"/>
      <c r="E60" s="330"/>
      <c r="F60" s="331"/>
      <c r="G60" s="520"/>
      <c r="H60" s="521"/>
      <c r="I60" s="521"/>
    </row>
    <row r="61" spans="1:9" ht="124.5" customHeight="1">
      <c r="A61" s="297" t="s">
        <v>2957</v>
      </c>
      <c r="B61" s="254" t="s">
        <v>2958</v>
      </c>
      <c r="C61" s="204" t="s">
        <v>404</v>
      </c>
      <c r="D61" s="622">
        <f>D62</f>
        <v>29.6</v>
      </c>
      <c r="E61" s="613">
        <v>0</v>
      </c>
      <c r="F61" s="289">
        <f>E61*D61</f>
        <v>0</v>
      </c>
      <c r="G61" s="520" t="s">
        <v>2735</v>
      </c>
      <c r="H61" s="521" t="s">
        <v>4146</v>
      </c>
    </row>
    <row r="62" spans="1:9" s="320" customFormat="1" ht="12.75">
      <c r="A62" s="328"/>
      <c r="B62" s="294" t="s">
        <v>2770</v>
      </c>
      <c r="C62" s="295" t="s">
        <v>404</v>
      </c>
      <c r="D62" s="623">
        <v>29.6</v>
      </c>
      <c r="E62" s="330"/>
      <c r="F62" s="331"/>
      <c r="G62" s="520"/>
      <c r="H62" s="521"/>
      <c r="I62" s="521"/>
    </row>
    <row r="63" spans="1:9" s="320" customFormat="1" ht="12.75">
      <c r="A63" s="328"/>
      <c r="B63" s="329"/>
      <c r="C63" s="330"/>
      <c r="D63" s="621"/>
      <c r="E63" s="330"/>
      <c r="F63" s="331"/>
      <c r="G63" s="520"/>
      <c r="H63" s="521"/>
      <c r="I63" s="521"/>
    </row>
    <row r="64" spans="1:9" ht="125.25" customHeight="1">
      <c r="A64" s="297" t="s">
        <v>2959</v>
      </c>
      <c r="B64" s="254" t="s">
        <v>2960</v>
      </c>
      <c r="C64" s="204" t="s">
        <v>404</v>
      </c>
      <c r="D64" s="622">
        <f>SUM(D65:D70)</f>
        <v>80.510000000000005</v>
      </c>
      <c r="E64" s="613">
        <v>0</v>
      </c>
      <c r="F64" s="289">
        <f>E64*D64</f>
        <v>0</v>
      </c>
      <c r="G64" s="520" t="s">
        <v>2735</v>
      </c>
      <c r="H64" s="521" t="s">
        <v>4146</v>
      </c>
    </row>
    <row r="65" spans="1:9" s="320" customFormat="1" ht="12.75">
      <c r="A65" s="328"/>
      <c r="B65" s="294" t="s">
        <v>2613</v>
      </c>
      <c r="C65" s="295" t="s">
        <v>404</v>
      </c>
      <c r="D65" s="623">
        <v>19.02</v>
      </c>
      <c r="E65" s="330"/>
      <c r="F65" s="331"/>
      <c r="G65" s="520"/>
      <c r="H65" s="521"/>
      <c r="I65" s="521"/>
    </row>
    <row r="66" spans="1:9" s="320" customFormat="1" ht="12.75">
      <c r="A66" s="328"/>
      <c r="B66" s="294" t="s">
        <v>2769</v>
      </c>
      <c r="C66" s="295" t="s">
        <v>404</v>
      </c>
      <c r="D66" s="623">
        <v>11.33</v>
      </c>
      <c r="E66" s="330"/>
      <c r="F66" s="331"/>
      <c r="G66" s="520"/>
      <c r="H66" s="521"/>
      <c r="I66" s="521"/>
    </row>
    <row r="67" spans="1:9" s="320" customFormat="1" ht="12.75">
      <c r="A67" s="328"/>
      <c r="B67" s="294" t="s">
        <v>2770</v>
      </c>
      <c r="C67" s="295" t="s">
        <v>404</v>
      </c>
      <c r="D67" s="623">
        <v>10.029999999999999</v>
      </c>
      <c r="E67" s="330"/>
      <c r="F67" s="331"/>
      <c r="G67" s="520"/>
      <c r="H67" s="521"/>
      <c r="I67" s="521"/>
    </row>
    <row r="68" spans="1:9" s="320" customFormat="1" ht="12.75">
      <c r="A68" s="328"/>
      <c r="B68" s="294" t="s">
        <v>2614</v>
      </c>
      <c r="C68" s="295" t="s">
        <v>404</v>
      </c>
      <c r="D68" s="623">
        <v>18.670000000000002</v>
      </c>
      <c r="E68" s="330"/>
      <c r="F68" s="331"/>
      <c r="G68" s="520"/>
      <c r="H68" s="521"/>
      <c r="I68" s="521"/>
    </row>
    <row r="69" spans="1:9" s="320" customFormat="1" ht="12.75">
      <c r="A69" s="328"/>
      <c r="B69" s="294" t="s">
        <v>2771</v>
      </c>
      <c r="C69" s="295" t="s">
        <v>404</v>
      </c>
      <c r="D69" s="623">
        <v>10.74</v>
      </c>
      <c r="E69" s="330"/>
      <c r="F69" s="331"/>
      <c r="G69" s="520"/>
      <c r="H69" s="521"/>
      <c r="I69" s="521"/>
    </row>
    <row r="70" spans="1:9" s="320" customFormat="1" ht="12.75">
      <c r="A70" s="328"/>
      <c r="B70" s="294" t="s">
        <v>2772</v>
      </c>
      <c r="C70" s="295" t="s">
        <v>404</v>
      </c>
      <c r="D70" s="623">
        <v>10.72</v>
      </c>
      <c r="E70" s="330"/>
      <c r="F70" s="331"/>
      <c r="G70" s="520"/>
      <c r="H70" s="521"/>
      <c r="I70" s="521"/>
    </row>
    <row r="71" spans="1:9" s="320" customFormat="1" ht="12.75">
      <c r="A71" s="328"/>
      <c r="B71" s="329"/>
      <c r="C71" s="330"/>
      <c r="D71" s="621"/>
      <c r="E71" s="330"/>
      <c r="F71" s="331"/>
      <c r="G71" s="520"/>
      <c r="H71" s="521"/>
      <c r="I71" s="521"/>
    </row>
    <row r="72" spans="1:9" ht="123" customHeight="1">
      <c r="A72" s="297" t="s">
        <v>2961</v>
      </c>
      <c r="B72" s="254" t="s">
        <v>2962</v>
      </c>
      <c r="C72" s="204" t="s">
        <v>404</v>
      </c>
      <c r="D72" s="622">
        <f>SUM(D73:D78)</f>
        <v>11.19</v>
      </c>
      <c r="E72" s="613">
        <v>0</v>
      </c>
      <c r="F72" s="289">
        <f>E72*D72</f>
        <v>0</v>
      </c>
      <c r="G72" s="520" t="s">
        <v>2735</v>
      </c>
      <c r="H72" s="521" t="s">
        <v>4146</v>
      </c>
    </row>
    <row r="73" spans="1:9">
      <c r="A73" s="328"/>
      <c r="B73" s="294" t="s">
        <v>2613</v>
      </c>
      <c r="C73" s="295" t="s">
        <v>404</v>
      </c>
      <c r="D73" s="623">
        <v>0</v>
      </c>
    </row>
    <row r="74" spans="1:9">
      <c r="A74" s="328"/>
      <c r="B74" s="294" t="s">
        <v>2769</v>
      </c>
      <c r="C74" s="295" t="s">
        <v>404</v>
      </c>
      <c r="D74" s="623">
        <v>3.5</v>
      </c>
      <c r="G74" s="524"/>
      <c r="H74" s="525"/>
      <c r="I74" s="525"/>
    </row>
    <row r="75" spans="1:9">
      <c r="A75" s="328"/>
      <c r="B75" s="294" t="s">
        <v>2770</v>
      </c>
      <c r="C75" s="295" t="s">
        <v>404</v>
      </c>
      <c r="D75" s="623">
        <v>0</v>
      </c>
    </row>
    <row r="76" spans="1:9">
      <c r="A76" s="328"/>
      <c r="B76" s="294" t="s">
        <v>2614</v>
      </c>
      <c r="C76" s="295" t="s">
        <v>404</v>
      </c>
      <c r="D76" s="623">
        <v>0</v>
      </c>
    </row>
    <row r="77" spans="1:9">
      <c r="A77" s="328"/>
      <c r="B77" s="294" t="s">
        <v>2771</v>
      </c>
      <c r="C77" s="295" t="s">
        <v>404</v>
      </c>
      <c r="D77" s="623">
        <v>3.84</v>
      </c>
    </row>
    <row r="78" spans="1:9">
      <c r="A78" s="328"/>
      <c r="B78" s="294" t="s">
        <v>2772</v>
      </c>
      <c r="C78" s="295" t="s">
        <v>404</v>
      </c>
      <c r="D78" s="623">
        <v>3.85</v>
      </c>
    </row>
    <row r="79" spans="1:9">
      <c r="A79" s="328"/>
      <c r="B79" s="329"/>
    </row>
    <row r="80" spans="1:9" ht="160.5" customHeight="1">
      <c r="A80" s="297" t="s">
        <v>2963</v>
      </c>
      <c r="B80" s="254" t="s">
        <v>2964</v>
      </c>
      <c r="C80" s="204" t="s">
        <v>404</v>
      </c>
      <c r="D80" s="622">
        <f>SUM(D81:D86)</f>
        <v>358.92</v>
      </c>
      <c r="E80" s="613">
        <v>0</v>
      </c>
      <c r="F80" s="289">
        <f>E80*D80</f>
        <v>0</v>
      </c>
      <c r="G80" s="520" t="s">
        <v>2735</v>
      </c>
      <c r="H80" s="521" t="s">
        <v>4146</v>
      </c>
    </row>
    <row r="81" spans="1:9" s="320" customFormat="1" ht="12.75">
      <c r="A81" s="328"/>
      <c r="B81" s="294" t="s">
        <v>2613</v>
      </c>
      <c r="C81" s="295" t="s">
        <v>404</v>
      </c>
      <c r="D81" s="623">
        <v>91.79</v>
      </c>
      <c r="E81" s="330"/>
      <c r="F81" s="331"/>
      <c r="G81" s="520"/>
      <c r="H81" s="521"/>
      <c r="I81" s="521"/>
    </row>
    <row r="82" spans="1:9" s="320" customFormat="1" ht="12.75">
      <c r="A82" s="328"/>
      <c r="B82" s="294" t="s">
        <v>2769</v>
      </c>
      <c r="C82" s="295" t="s">
        <v>404</v>
      </c>
      <c r="D82" s="623">
        <v>42.75</v>
      </c>
      <c r="E82" s="330"/>
      <c r="F82" s="331"/>
      <c r="G82" s="520"/>
      <c r="H82" s="521"/>
      <c r="I82" s="521"/>
    </row>
    <row r="83" spans="1:9" s="320" customFormat="1" ht="12.75">
      <c r="A83" s="328"/>
      <c r="B83" s="294" t="s">
        <v>2770</v>
      </c>
      <c r="C83" s="295" t="s">
        <v>404</v>
      </c>
      <c r="D83" s="623">
        <v>53.52</v>
      </c>
      <c r="E83" s="330"/>
      <c r="F83" s="331"/>
      <c r="G83" s="520"/>
      <c r="H83" s="521"/>
      <c r="I83" s="521"/>
    </row>
    <row r="84" spans="1:9" s="320" customFormat="1" ht="12.75">
      <c r="A84" s="328"/>
      <c r="B84" s="294" t="s">
        <v>2614</v>
      </c>
      <c r="C84" s="295" t="s">
        <v>404</v>
      </c>
      <c r="D84" s="623">
        <v>90.99</v>
      </c>
      <c r="E84" s="330"/>
      <c r="F84" s="331"/>
      <c r="G84" s="520"/>
      <c r="H84" s="521"/>
      <c r="I84" s="521"/>
    </row>
    <row r="85" spans="1:9" s="320" customFormat="1" ht="12.75">
      <c r="A85" s="328"/>
      <c r="B85" s="294" t="s">
        <v>2771</v>
      </c>
      <c r="C85" s="295" t="s">
        <v>404</v>
      </c>
      <c r="D85" s="623">
        <v>37.119999999999997</v>
      </c>
      <c r="E85" s="330"/>
      <c r="F85" s="331"/>
      <c r="G85" s="520"/>
      <c r="H85" s="521"/>
      <c r="I85" s="521"/>
    </row>
    <row r="86" spans="1:9" s="320" customFormat="1" ht="12.75">
      <c r="A86" s="328"/>
      <c r="B86" s="294" t="s">
        <v>2772</v>
      </c>
      <c r="C86" s="295" t="s">
        <v>404</v>
      </c>
      <c r="D86" s="623">
        <v>42.75</v>
      </c>
      <c r="E86" s="330"/>
      <c r="F86" s="331"/>
      <c r="G86" s="520"/>
      <c r="H86" s="521"/>
      <c r="I86" s="521"/>
    </row>
    <row r="87" spans="1:9" s="320" customFormat="1" ht="12.75">
      <c r="A87" s="328"/>
      <c r="B87" s="329"/>
      <c r="C87" s="330"/>
      <c r="D87" s="621"/>
      <c r="E87" s="330"/>
      <c r="F87" s="331"/>
      <c r="G87" s="520"/>
      <c r="H87" s="521"/>
      <c r="I87" s="521"/>
    </row>
    <row r="88" spans="1:9" s="273" customFormat="1" ht="96.75" customHeight="1">
      <c r="A88" s="297" t="s">
        <v>2965</v>
      </c>
      <c r="B88" s="254" t="s">
        <v>2966</v>
      </c>
      <c r="C88" s="204" t="s">
        <v>1013</v>
      </c>
      <c r="D88" s="622">
        <f>SUM(D89:D94)</f>
        <v>4338</v>
      </c>
      <c r="E88" s="613">
        <v>0</v>
      </c>
      <c r="F88" s="289">
        <f>E88*D88</f>
        <v>0</v>
      </c>
      <c r="G88" s="520" t="s">
        <v>2735</v>
      </c>
      <c r="H88" s="521" t="s">
        <v>4146</v>
      </c>
      <c r="I88" s="521"/>
    </row>
    <row r="89" spans="1:9" s="273" customFormat="1" ht="12.75">
      <c r="A89" s="328"/>
      <c r="B89" s="294" t="s">
        <v>2613</v>
      </c>
      <c r="C89" s="295" t="s">
        <v>1013</v>
      </c>
      <c r="D89" s="623">
        <v>1143</v>
      </c>
      <c r="E89" s="206"/>
      <c r="F89" s="289"/>
      <c r="G89" s="520"/>
      <c r="H89" s="521"/>
      <c r="I89" s="521"/>
    </row>
    <row r="90" spans="1:9" s="273" customFormat="1" ht="12.75">
      <c r="A90" s="328"/>
      <c r="B90" s="294" t="s">
        <v>2769</v>
      </c>
      <c r="C90" s="295" t="s">
        <v>1013</v>
      </c>
      <c r="D90" s="623">
        <v>114</v>
      </c>
      <c r="E90" s="206"/>
      <c r="F90" s="289"/>
      <c r="G90" s="520"/>
      <c r="H90" s="521"/>
      <c r="I90" s="521"/>
    </row>
    <row r="91" spans="1:9" s="273" customFormat="1" ht="12.75">
      <c r="A91" s="328"/>
      <c r="B91" s="294" t="s">
        <v>2770</v>
      </c>
      <c r="C91" s="295" t="s">
        <v>1013</v>
      </c>
      <c r="D91" s="623">
        <v>941</v>
      </c>
      <c r="E91" s="206"/>
      <c r="F91" s="289"/>
      <c r="G91" s="520"/>
      <c r="H91" s="521"/>
      <c r="I91" s="521"/>
    </row>
    <row r="92" spans="1:9" s="273" customFormat="1" ht="12.75">
      <c r="A92" s="328"/>
      <c r="B92" s="294" t="s">
        <v>2614</v>
      </c>
      <c r="C92" s="295" t="s">
        <v>1013</v>
      </c>
      <c r="D92" s="623">
        <v>1085</v>
      </c>
      <c r="E92" s="206"/>
      <c r="F92" s="289"/>
      <c r="G92" s="520"/>
      <c r="H92" s="521"/>
      <c r="I92" s="521"/>
    </row>
    <row r="93" spans="1:9" s="273" customFormat="1" ht="12.75">
      <c r="A93" s="328"/>
      <c r="B93" s="294" t="s">
        <v>2771</v>
      </c>
      <c r="C93" s="295" t="s">
        <v>1013</v>
      </c>
      <c r="D93" s="623">
        <v>941</v>
      </c>
      <c r="E93" s="206"/>
      <c r="F93" s="289"/>
      <c r="G93" s="520"/>
      <c r="H93" s="521"/>
      <c r="I93" s="521"/>
    </row>
    <row r="94" spans="1:9" s="273" customFormat="1" ht="12.75">
      <c r="A94" s="328"/>
      <c r="B94" s="294" t="s">
        <v>2772</v>
      </c>
      <c r="C94" s="295" t="s">
        <v>1013</v>
      </c>
      <c r="D94" s="623">
        <v>114</v>
      </c>
      <c r="E94" s="206"/>
      <c r="F94" s="289"/>
      <c r="G94" s="520"/>
      <c r="H94" s="521"/>
      <c r="I94" s="521"/>
    </row>
    <row r="95" spans="1:9" s="273" customFormat="1" ht="12.75">
      <c r="A95" s="328"/>
      <c r="B95" s="333"/>
      <c r="C95" s="204"/>
      <c r="D95" s="622"/>
      <c r="E95" s="206"/>
      <c r="F95" s="289"/>
      <c r="G95" s="520"/>
      <c r="H95" s="521"/>
      <c r="I95" s="521"/>
    </row>
    <row r="96" spans="1:9" ht="241.5" customHeight="1">
      <c r="A96" s="297" t="s">
        <v>2967</v>
      </c>
      <c r="B96" s="254" t="s">
        <v>2968</v>
      </c>
      <c r="C96" s="204" t="s">
        <v>1015</v>
      </c>
      <c r="D96" s="622">
        <f>SUM(D97:D102)</f>
        <v>3177.84</v>
      </c>
      <c r="E96" s="613">
        <v>0</v>
      </c>
      <c r="F96" s="289">
        <f>E96*D96</f>
        <v>0</v>
      </c>
      <c r="G96" s="520" t="s">
        <v>2735</v>
      </c>
      <c r="H96" s="521" t="s">
        <v>4146</v>
      </c>
    </row>
    <row r="97" spans="1:9" s="320" customFormat="1" ht="12.75">
      <c r="A97" s="328"/>
      <c r="B97" s="294" t="s">
        <v>2613</v>
      </c>
      <c r="C97" s="295" t="s">
        <v>1015</v>
      </c>
      <c r="D97" s="623">
        <v>464.7</v>
      </c>
      <c r="E97" s="330"/>
      <c r="F97" s="331"/>
      <c r="G97" s="520"/>
      <c r="H97" s="521"/>
      <c r="I97" s="521"/>
    </row>
    <row r="98" spans="1:9" s="320" customFormat="1" ht="12.75">
      <c r="A98" s="328"/>
      <c r="B98" s="294" t="s">
        <v>2769</v>
      </c>
      <c r="C98" s="295" t="s">
        <v>1015</v>
      </c>
      <c r="D98" s="623">
        <v>718.01</v>
      </c>
      <c r="E98" s="330"/>
      <c r="F98" s="331"/>
      <c r="G98" s="520"/>
      <c r="H98" s="521"/>
      <c r="I98" s="521"/>
    </row>
    <row r="99" spans="1:9" s="320" customFormat="1" ht="12.75">
      <c r="A99" s="328"/>
      <c r="B99" s="294" t="s">
        <v>2770</v>
      </c>
      <c r="C99" s="295" t="s">
        <v>1015</v>
      </c>
      <c r="D99" s="623">
        <v>342.74</v>
      </c>
      <c r="E99" s="330"/>
      <c r="F99" s="331"/>
      <c r="G99" s="520"/>
      <c r="H99" s="521"/>
      <c r="I99" s="521"/>
    </row>
    <row r="100" spans="1:9" s="320" customFormat="1" ht="12.75">
      <c r="A100" s="328"/>
      <c r="B100" s="294" t="s">
        <v>2614</v>
      </c>
      <c r="C100" s="295" t="s">
        <v>1015</v>
      </c>
      <c r="D100" s="623">
        <v>320.2</v>
      </c>
      <c r="E100" s="330"/>
      <c r="F100" s="331"/>
      <c r="G100" s="520"/>
      <c r="H100" s="521"/>
      <c r="I100" s="521"/>
    </row>
    <row r="101" spans="1:9" s="320" customFormat="1" ht="12.75">
      <c r="A101" s="328"/>
      <c r="B101" s="294" t="s">
        <v>2771</v>
      </c>
      <c r="C101" s="295" t="s">
        <v>1015</v>
      </c>
      <c r="D101" s="623">
        <v>615.52</v>
      </c>
      <c r="E101" s="330"/>
      <c r="F101" s="331"/>
      <c r="G101" s="520"/>
      <c r="H101" s="521"/>
      <c r="I101" s="521"/>
    </row>
    <row r="102" spans="1:9" s="320" customFormat="1" ht="12.75">
      <c r="A102" s="328"/>
      <c r="B102" s="294" t="s">
        <v>2772</v>
      </c>
      <c r="C102" s="295" t="s">
        <v>1015</v>
      </c>
      <c r="D102" s="623">
        <v>716.67</v>
      </c>
      <c r="E102" s="330"/>
      <c r="F102" s="331"/>
      <c r="G102" s="520"/>
      <c r="H102" s="521"/>
      <c r="I102" s="521"/>
    </row>
    <row r="103" spans="1:9" s="320" customFormat="1" ht="12.75">
      <c r="A103" s="328"/>
      <c r="B103" s="329"/>
      <c r="C103" s="330"/>
      <c r="D103" s="621"/>
      <c r="E103" s="330"/>
      <c r="F103" s="331"/>
      <c r="G103" s="520"/>
      <c r="H103" s="521"/>
      <c r="I103" s="521"/>
    </row>
    <row r="104" spans="1:9" ht="175.5" customHeight="1">
      <c r="A104" s="297" t="s">
        <v>2969</v>
      </c>
      <c r="B104" s="336" t="s">
        <v>2970</v>
      </c>
      <c r="C104" s="204" t="s">
        <v>1015</v>
      </c>
      <c r="D104" s="622">
        <f>SUM(D105:D110)</f>
        <v>1417.79</v>
      </c>
      <c r="E104" s="613">
        <v>0</v>
      </c>
      <c r="F104" s="289">
        <f>E104*D104</f>
        <v>0</v>
      </c>
      <c r="G104" s="520" t="s">
        <v>2735</v>
      </c>
      <c r="H104" s="521" t="s">
        <v>4146</v>
      </c>
    </row>
    <row r="105" spans="1:9" s="320" customFormat="1" ht="12.75">
      <c r="A105" s="328"/>
      <c r="B105" s="294" t="s">
        <v>2613</v>
      </c>
      <c r="C105" s="295" t="s">
        <v>1015</v>
      </c>
      <c r="D105" s="623">
        <v>486.63</v>
      </c>
      <c r="E105" s="206"/>
      <c r="F105" s="289"/>
      <c r="G105" s="520"/>
      <c r="H105" s="521"/>
      <c r="I105" s="521"/>
    </row>
    <row r="106" spans="1:9" s="320" customFormat="1" ht="12.75">
      <c r="A106" s="328"/>
      <c r="B106" s="294" t="s">
        <v>2769</v>
      </c>
      <c r="C106" s="295" t="s">
        <v>1015</v>
      </c>
      <c r="D106" s="623">
        <v>0</v>
      </c>
      <c r="E106" s="206"/>
      <c r="F106" s="289"/>
      <c r="G106" s="520"/>
      <c r="H106" s="521"/>
      <c r="I106" s="521"/>
    </row>
    <row r="107" spans="1:9" s="320" customFormat="1" ht="12.75">
      <c r="A107" s="328"/>
      <c r="B107" s="294" t="s">
        <v>2770</v>
      </c>
      <c r="C107" s="295" t="s">
        <v>1015</v>
      </c>
      <c r="D107" s="623">
        <v>397.17</v>
      </c>
      <c r="E107" s="206"/>
      <c r="F107" s="289"/>
      <c r="G107" s="520"/>
      <c r="H107" s="521"/>
      <c r="I107" s="521"/>
    </row>
    <row r="108" spans="1:9" s="320" customFormat="1" ht="12.75">
      <c r="A108" s="328"/>
      <c r="B108" s="294" t="s">
        <v>2614</v>
      </c>
      <c r="C108" s="295" t="s">
        <v>1015</v>
      </c>
      <c r="D108" s="623">
        <v>533.99</v>
      </c>
      <c r="E108" s="206"/>
      <c r="F108" s="289"/>
      <c r="G108" s="520"/>
      <c r="H108" s="521"/>
      <c r="I108" s="521"/>
    </row>
    <row r="109" spans="1:9" s="320" customFormat="1" ht="12.75">
      <c r="A109" s="328"/>
      <c r="B109" s="294" t="s">
        <v>2771</v>
      </c>
      <c r="C109" s="295" t="s">
        <v>1015</v>
      </c>
      <c r="D109" s="623">
        <v>0</v>
      </c>
      <c r="E109" s="206"/>
      <c r="F109" s="289"/>
      <c r="G109" s="520"/>
      <c r="H109" s="521"/>
      <c r="I109" s="521"/>
    </row>
    <row r="110" spans="1:9" s="320" customFormat="1" ht="12.75">
      <c r="A110" s="328"/>
      <c r="B110" s="294" t="s">
        <v>2772</v>
      </c>
      <c r="C110" s="295" t="s">
        <v>1015</v>
      </c>
      <c r="D110" s="623">
        <v>0</v>
      </c>
      <c r="E110" s="206"/>
      <c r="F110" s="289"/>
      <c r="G110" s="520"/>
      <c r="H110" s="521"/>
      <c r="I110" s="521"/>
    </row>
    <row r="111" spans="1:9" s="320" customFormat="1" ht="12.75">
      <c r="A111" s="328"/>
      <c r="B111" s="254"/>
      <c r="C111" s="204"/>
      <c r="D111" s="622"/>
      <c r="E111" s="206"/>
      <c r="F111" s="289"/>
      <c r="G111" s="520"/>
      <c r="H111" s="521"/>
      <c r="I111" s="521"/>
    </row>
    <row r="112" spans="1:9" ht="189" customHeight="1">
      <c r="A112" s="297" t="s">
        <v>2971</v>
      </c>
      <c r="B112" s="254" t="s">
        <v>2972</v>
      </c>
      <c r="C112" s="204" t="s">
        <v>1015</v>
      </c>
      <c r="D112" s="622">
        <f>SUM(D113:D118)</f>
        <v>1467.0099999999998</v>
      </c>
      <c r="E112" s="613">
        <v>0</v>
      </c>
      <c r="F112" s="289">
        <f>E112*D112</f>
        <v>0</v>
      </c>
      <c r="G112" s="520" t="s">
        <v>2735</v>
      </c>
      <c r="H112" s="521" t="s">
        <v>4146</v>
      </c>
    </row>
    <row r="113" spans="1:9" s="320" customFormat="1" ht="12.75">
      <c r="A113" s="328"/>
      <c r="B113" s="294" t="s">
        <v>2613</v>
      </c>
      <c r="C113" s="295" t="s">
        <v>1015</v>
      </c>
      <c r="D113" s="623">
        <v>1116.5999999999999</v>
      </c>
      <c r="E113" s="330"/>
      <c r="F113" s="331"/>
      <c r="G113" s="520"/>
      <c r="H113" s="521"/>
      <c r="I113" s="521"/>
    </row>
    <row r="114" spans="1:9" s="320" customFormat="1" ht="12.75">
      <c r="A114" s="328"/>
      <c r="B114" s="294" t="s">
        <v>2769</v>
      </c>
      <c r="C114" s="295" t="s">
        <v>1015</v>
      </c>
      <c r="D114" s="623">
        <v>106.45</v>
      </c>
      <c r="E114" s="330"/>
      <c r="F114" s="331"/>
      <c r="G114" s="520"/>
      <c r="H114" s="521"/>
      <c r="I114" s="521"/>
    </row>
    <row r="115" spans="1:9" s="320" customFormat="1" ht="12.75">
      <c r="A115" s="328"/>
      <c r="B115" s="294" t="s">
        <v>2770</v>
      </c>
      <c r="C115" s="295" t="s">
        <v>1015</v>
      </c>
      <c r="D115" s="623">
        <v>0</v>
      </c>
      <c r="E115" s="330"/>
      <c r="F115" s="331"/>
      <c r="G115" s="520"/>
      <c r="H115" s="521"/>
      <c r="I115" s="521"/>
    </row>
    <row r="116" spans="1:9" s="320" customFormat="1" ht="12.75">
      <c r="A116" s="328"/>
      <c r="B116" s="294" t="s">
        <v>2614</v>
      </c>
      <c r="C116" s="295" t="s">
        <v>1015</v>
      </c>
      <c r="D116" s="623">
        <v>70.63</v>
      </c>
      <c r="E116" s="330"/>
      <c r="F116" s="331"/>
      <c r="G116" s="520"/>
      <c r="H116" s="521"/>
      <c r="I116" s="521"/>
    </row>
    <row r="117" spans="1:9" s="320" customFormat="1" ht="12.75">
      <c r="A117" s="328"/>
      <c r="B117" s="294" t="s">
        <v>2771</v>
      </c>
      <c r="C117" s="295" t="s">
        <v>1015</v>
      </c>
      <c r="D117" s="623">
        <v>132.63999999999999</v>
      </c>
      <c r="E117" s="330"/>
      <c r="F117" s="331"/>
      <c r="G117" s="520"/>
      <c r="H117" s="521"/>
      <c r="I117" s="521"/>
    </row>
    <row r="118" spans="1:9" s="320" customFormat="1" ht="12.75">
      <c r="A118" s="328"/>
      <c r="B118" s="294" t="s">
        <v>2772</v>
      </c>
      <c r="C118" s="295" t="s">
        <v>1015</v>
      </c>
      <c r="D118" s="623">
        <v>40.69</v>
      </c>
      <c r="E118" s="330"/>
      <c r="F118" s="331"/>
      <c r="G118" s="520"/>
      <c r="H118" s="521"/>
      <c r="I118" s="521"/>
    </row>
    <row r="119" spans="1:9" s="320" customFormat="1" ht="12.75">
      <c r="A119" s="328"/>
      <c r="B119" s="333"/>
      <c r="C119" s="330"/>
      <c r="D119" s="624"/>
      <c r="E119" s="330"/>
      <c r="F119" s="331"/>
      <c r="G119" s="520"/>
      <c r="H119" s="521"/>
      <c r="I119" s="521"/>
    </row>
    <row r="120" spans="1:9" s="320" customFormat="1" ht="63.75">
      <c r="A120" s="297" t="s">
        <v>2973</v>
      </c>
      <c r="B120" s="337" t="s">
        <v>2974</v>
      </c>
      <c r="C120" s="204" t="s">
        <v>1015</v>
      </c>
      <c r="D120" s="622">
        <v>15.8</v>
      </c>
      <c r="E120" s="613">
        <v>0</v>
      </c>
      <c r="F120" s="289">
        <f>E120*D120</f>
        <v>0</v>
      </c>
      <c r="G120" s="520" t="s">
        <v>3942</v>
      </c>
      <c r="H120" s="521"/>
      <c r="I120" s="521"/>
    </row>
    <row r="121" spans="1:9" s="320" customFormat="1" ht="12.75">
      <c r="A121" s="297"/>
      <c r="B121" s="337"/>
      <c r="C121" s="204"/>
      <c r="D121" s="622"/>
      <c r="E121" s="206"/>
      <c r="F121" s="289"/>
      <c r="G121" s="520"/>
      <c r="H121" s="521"/>
      <c r="I121" s="521"/>
    </row>
    <row r="122" spans="1:9" ht="264.75" customHeight="1">
      <c r="A122" s="297" t="s">
        <v>2975</v>
      </c>
      <c r="B122" s="254" t="s">
        <v>2976</v>
      </c>
      <c r="C122" s="204" t="s">
        <v>1015</v>
      </c>
      <c r="D122" s="622">
        <f>SUM(D123:D128)</f>
        <v>3160.1099999999997</v>
      </c>
      <c r="E122" s="613">
        <v>0</v>
      </c>
      <c r="F122" s="289">
        <f>E122*D122</f>
        <v>0</v>
      </c>
      <c r="G122" s="520" t="s">
        <v>2735</v>
      </c>
      <c r="H122" s="521" t="s">
        <v>4146</v>
      </c>
    </row>
    <row r="123" spans="1:9" s="320" customFormat="1" ht="12.75">
      <c r="A123" s="328"/>
      <c r="B123" s="294" t="s">
        <v>2613</v>
      </c>
      <c r="C123" s="295" t="s">
        <v>1015</v>
      </c>
      <c r="D123" s="623">
        <v>661.2</v>
      </c>
      <c r="E123" s="330"/>
      <c r="F123" s="331"/>
      <c r="G123" s="520"/>
      <c r="H123" s="521"/>
      <c r="I123" s="521"/>
    </row>
    <row r="124" spans="1:9" s="320" customFormat="1" ht="12.75">
      <c r="A124" s="328"/>
      <c r="B124" s="294" t="s">
        <v>2769</v>
      </c>
      <c r="C124" s="295" t="s">
        <v>1015</v>
      </c>
      <c r="D124" s="623">
        <v>187.51</v>
      </c>
      <c r="E124" s="330"/>
      <c r="F124" s="331"/>
      <c r="G124" s="520"/>
      <c r="H124" s="521"/>
      <c r="I124" s="521"/>
    </row>
    <row r="125" spans="1:9" s="320" customFormat="1" ht="12.75">
      <c r="A125" s="328"/>
      <c r="B125" s="294" t="s">
        <v>2770</v>
      </c>
      <c r="C125" s="295" t="s">
        <v>1015</v>
      </c>
      <c r="D125" s="623">
        <v>314.25</v>
      </c>
      <c r="E125" s="330"/>
      <c r="F125" s="331"/>
      <c r="G125" s="520"/>
      <c r="H125" s="521"/>
      <c r="I125" s="521"/>
    </row>
    <row r="126" spans="1:9" s="320" customFormat="1" ht="12.75">
      <c r="A126" s="328"/>
      <c r="B126" s="294" t="s">
        <v>2614</v>
      </c>
      <c r="C126" s="295" t="s">
        <v>1015</v>
      </c>
      <c r="D126" s="623">
        <v>650.04999999999995</v>
      </c>
      <c r="E126" s="330"/>
      <c r="F126" s="331"/>
      <c r="G126" s="520"/>
      <c r="H126" s="521"/>
      <c r="I126" s="521"/>
    </row>
    <row r="127" spans="1:9" s="320" customFormat="1" ht="12.75">
      <c r="A127" s="328"/>
      <c r="B127" s="294" t="s">
        <v>2771</v>
      </c>
      <c r="C127" s="295" t="s">
        <v>1015</v>
      </c>
      <c r="D127" s="623">
        <v>159.59</v>
      </c>
      <c r="E127" s="330"/>
      <c r="F127" s="331"/>
      <c r="G127" s="520"/>
      <c r="H127" s="521"/>
      <c r="I127" s="521"/>
    </row>
    <row r="128" spans="1:9" s="320" customFormat="1" ht="12.75">
      <c r="A128" s="328"/>
      <c r="B128" s="294" t="s">
        <v>2772</v>
      </c>
      <c r="C128" s="295" t="s">
        <v>1015</v>
      </c>
      <c r="D128" s="623">
        <v>1187.51</v>
      </c>
      <c r="E128" s="330"/>
      <c r="F128" s="331"/>
      <c r="G128" s="520"/>
      <c r="H128" s="521"/>
      <c r="I128" s="521"/>
    </row>
    <row r="129" spans="1:10" s="320" customFormat="1" ht="12.75">
      <c r="A129" s="297"/>
      <c r="B129" s="337"/>
      <c r="C129" s="204"/>
      <c r="D129" s="622"/>
      <c r="E129" s="206"/>
      <c r="F129" s="289"/>
      <c r="G129" s="520"/>
      <c r="H129" s="521"/>
      <c r="I129" s="521"/>
    </row>
    <row r="130" spans="1:10" ht="265.5" customHeight="1">
      <c r="A130" s="297" t="s">
        <v>2977</v>
      </c>
      <c r="B130" s="254" t="s">
        <v>2978</v>
      </c>
      <c r="C130" s="204" t="s">
        <v>1015</v>
      </c>
      <c r="D130" s="622">
        <f>SUM(D131:D136)</f>
        <v>941.9</v>
      </c>
      <c r="E130" s="613">
        <v>0</v>
      </c>
      <c r="F130" s="289">
        <f>E130*D130</f>
        <v>0</v>
      </c>
      <c r="G130" s="520" t="s">
        <v>2735</v>
      </c>
      <c r="H130" s="521" t="s">
        <v>4146</v>
      </c>
    </row>
    <row r="131" spans="1:10" s="320" customFormat="1" ht="12.75">
      <c r="A131" s="328"/>
      <c r="B131" s="294" t="s">
        <v>2613</v>
      </c>
      <c r="C131" s="295" t="s">
        <v>1015</v>
      </c>
      <c r="D131" s="623">
        <v>162.66</v>
      </c>
      <c r="E131" s="330"/>
      <c r="F131" s="331"/>
      <c r="G131" s="520"/>
      <c r="H131" s="521"/>
      <c r="I131" s="521"/>
    </row>
    <row r="132" spans="1:10" s="320" customFormat="1" ht="12.75">
      <c r="A132" s="328"/>
      <c r="B132" s="294" t="s">
        <v>2769</v>
      </c>
      <c r="C132" s="295" t="s">
        <v>1015</v>
      </c>
      <c r="D132" s="623">
        <v>102.26</v>
      </c>
      <c r="E132" s="330"/>
      <c r="F132" s="331"/>
      <c r="G132" s="520"/>
      <c r="H132" s="521"/>
      <c r="I132" s="521"/>
    </row>
    <row r="133" spans="1:10" s="320" customFormat="1" ht="12.75">
      <c r="A133" s="328"/>
      <c r="B133" s="294" t="s">
        <v>2770</v>
      </c>
      <c r="C133" s="295" t="s">
        <v>1015</v>
      </c>
      <c r="D133" s="623">
        <v>321.08</v>
      </c>
      <c r="E133" s="330"/>
      <c r="F133" s="331"/>
      <c r="G133" s="520"/>
      <c r="H133" s="521"/>
      <c r="I133" s="521"/>
    </row>
    <row r="134" spans="1:10" s="320" customFormat="1" ht="12.75">
      <c r="A134" s="328"/>
      <c r="B134" s="294" t="s">
        <v>2614</v>
      </c>
      <c r="C134" s="295" t="s">
        <v>1015</v>
      </c>
      <c r="D134" s="623">
        <v>166.5</v>
      </c>
      <c r="E134" s="330"/>
      <c r="F134" s="331"/>
      <c r="G134" s="520"/>
      <c r="H134" s="521"/>
      <c r="I134" s="521"/>
    </row>
    <row r="135" spans="1:10" s="320" customFormat="1" ht="12.75">
      <c r="A135" s="328"/>
      <c r="B135" s="294" t="s">
        <v>2771</v>
      </c>
      <c r="C135" s="295" t="s">
        <v>1015</v>
      </c>
      <c r="D135" s="623">
        <v>87.14</v>
      </c>
      <c r="E135" s="330"/>
      <c r="F135" s="331"/>
      <c r="G135" s="520"/>
      <c r="H135" s="521"/>
      <c r="I135" s="521"/>
    </row>
    <row r="136" spans="1:10" s="320" customFormat="1" ht="12.75">
      <c r="A136" s="328"/>
      <c r="B136" s="294" t="s">
        <v>2772</v>
      </c>
      <c r="C136" s="295" t="s">
        <v>1015</v>
      </c>
      <c r="D136" s="623">
        <v>102.26</v>
      </c>
      <c r="E136" s="330"/>
      <c r="F136" s="331"/>
      <c r="G136" s="520"/>
      <c r="H136" s="521"/>
      <c r="I136" s="521"/>
    </row>
    <row r="137" spans="1:10" s="320" customFormat="1" ht="12.75">
      <c r="A137" s="297"/>
      <c r="B137" s="337"/>
      <c r="C137" s="204"/>
      <c r="D137" s="622"/>
      <c r="E137" s="206"/>
      <c r="F137" s="289"/>
      <c r="G137" s="520"/>
      <c r="H137" s="521"/>
      <c r="I137" s="521"/>
    </row>
    <row r="138" spans="1:10" s="320" customFormat="1" ht="114.75">
      <c r="A138" s="297" t="s">
        <v>2979</v>
      </c>
      <c r="B138" s="338" t="s">
        <v>4467</v>
      </c>
      <c r="C138" s="204" t="s">
        <v>1015</v>
      </c>
      <c r="D138" s="622">
        <f>SUM(D139:D144)</f>
        <v>6277.8899999999994</v>
      </c>
      <c r="E138" s="613">
        <v>0</v>
      </c>
      <c r="F138" s="289">
        <f>E138*D138</f>
        <v>0</v>
      </c>
      <c r="G138" s="520" t="s">
        <v>2735</v>
      </c>
      <c r="H138" s="521" t="s">
        <v>4146</v>
      </c>
      <c r="I138" s="521"/>
      <c r="J138" s="273"/>
    </row>
    <row r="139" spans="1:10" s="320" customFormat="1" ht="12.75">
      <c r="A139" s="297"/>
      <c r="B139" s="294" t="s">
        <v>2613</v>
      </c>
      <c r="C139" s="295" t="s">
        <v>1015</v>
      </c>
      <c r="D139" s="623">
        <v>0</v>
      </c>
      <c r="E139" s="206"/>
      <c r="F139" s="289"/>
      <c r="G139" s="520"/>
      <c r="H139" s="521"/>
      <c r="I139" s="521"/>
    </row>
    <row r="140" spans="1:10" s="320" customFormat="1" ht="12.75">
      <c r="A140" s="297"/>
      <c r="B140" s="294" t="s">
        <v>2769</v>
      </c>
      <c r="C140" s="295" t="s">
        <v>1015</v>
      </c>
      <c r="D140" s="623">
        <v>1430.94</v>
      </c>
      <c r="E140" s="206"/>
      <c r="F140" s="289"/>
      <c r="G140" s="520"/>
      <c r="H140" s="521"/>
      <c r="I140" s="521"/>
    </row>
    <row r="141" spans="1:10" s="320" customFormat="1" ht="12.75">
      <c r="A141" s="297"/>
      <c r="B141" s="294" t="s">
        <v>2770</v>
      </c>
      <c r="C141" s="295" t="s">
        <v>1015</v>
      </c>
      <c r="D141" s="623">
        <v>2017.83</v>
      </c>
      <c r="E141" s="206"/>
      <c r="F141" s="289"/>
      <c r="G141" s="520"/>
      <c r="H141" s="521"/>
      <c r="I141" s="521"/>
    </row>
    <row r="142" spans="1:10" s="320" customFormat="1" ht="12.75">
      <c r="A142" s="297"/>
      <c r="B142" s="294" t="s">
        <v>2614</v>
      </c>
      <c r="C142" s="295" t="s">
        <v>1015</v>
      </c>
      <c r="D142" s="623">
        <v>0</v>
      </c>
      <c r="E142" s="206"/>
      <c r="F142" s="289"/>
      <c r="G142" s="520"/>
      <c r="H142" s="521"/>
      <c r="I142" s="521"/>
    </row>
    <row r="143" spans="1:10" s="320" customFormat="1" ht="12.75">
      <c r="A143" s="297"/>
      <c r="B143" s="294" t="s">
        <v>2771</v>
      </c>
      <c r="C143" s="295" t="s">
        <v>1015</v>
      </c>
      <c r="D143" s="623">
        <v>1398.18</v>
      </c>
      <c r="E143" s="206"/>
      <c r="F143" s="289"/>
      <c r="G143" s="520"/>
      <c r="H143" s="521"/>
      <c r="I143" s="521"/>
    </row>
    <row r="144" spans="1:10" s="320" customFormat="1" ht="12.75">
      <c r="A144" s="297"/>
      <c r="B144" s="294" t="s">
        <v>2772</v>
      </c>
      <c r="C144" s="295" t="s">
        <v>1015</v>
      </c>
      <c r="D144" s="623">
        <v>1430.94</v>
      </c>
      <c r="E144" s="206"/>
      <c r="F144" s="289"/>
      <c r="G144" s="520"/>
      <c r="H144" s="521"/>
      <c r="I144" s="521"/>
    </row>
    <row r="145" spans="1:9" s="320" customFormat="1" ht="12.75">
      <c r="A145" s="297"/>
      <c r="B145" s="337"/>
      <c r="C145" s="204"/>
      <c r="D145" s="622"/>
      <c r="E145" s="206"/>
      <c r="F145" s="289"/>
      <c r="G145" s="520"/>
      <c r="H145" s="521"/>
      <c r="I145" s="521"/>
    </row>
    <row r="146" spans="1:9" s="320" customFormat="1" ht="282" customHeight="1">
      <c r="A146" s="297" t="s">
        <v>2980</v>
      </c>
      <c r="B146" s="337" t="s">
        <v>2981</v>
      </c>
      <c r="C146" s="204" t="s">
        <v>1015</v>
      </c>
      <c r="D146" s="622">
        <f>SUM(D147:D152)</f>
        <v>12844.490000000002</v>
      </c>
      <c r="E146" s="613">
        <v>0</v>
      </c>
      <c r="F146" s="289">
        <f>E146*D146</f>
        <v>0</v>
      </c>
      <c r="G146" s="520" t="s">
        <v>2735</v>
      </c>
      <c r="H146" s="521" t="s">
        <v>4146</v>
      </c>
      <c r="I146" s="521"/>
    </row>
    <row r="147" spans="1:9" s="320" customFormat="1" ht="12.75">
      <c r="A147" s="297"/>
      <c r="B147" s="294" t="s">
        <v>2613</v>
      </c>
      <c r="C147" s="295" t="s">
        <v>1015</v>
      </c>
      <c r="D147" s="623">
        <v>2291.44</v>
      </c>
      <c r="E147" s="206"/>
      <c r="F147" s="289"/>
      <c r="G147" s="520"/>
      <c r="H147" s="521"/>
      <c r="I147" s="521"/>
    </row>
    <row r="148" spans="1:9" s="320" customFormat="1" ht="12.75">
      <c r="A148" s="297"/>
      <c r="B148" s="294" t="s">
        <v>2769</v>
      </c>
      <c r="C148" s="295" t="s">
        <v>1015</v>
      </c>
      <c r="D148" s="623">
        <v>2329.2600000000002</v>
      </c>
      <c r="E148" s="206"/>
      <c r="F148" s="289"/>
      <c r="G148" s="520"/>
      <c r="H148" s="521"/>
      <c r="I148" s="521"/>
    </row>
    <row r="149" spans="1:9" s="320" customFormat="1" ht="12.75">
      <c r="A149" s="297"/>
      <c r="B149" s="294" t="s">
        <v>2770</v>
      </c>
      <c r="C149" s="295" t="s">
        <v>1015</v>
      </c>
      <c r="D149" s="623">
        <v>1692.08</v>
      </c>
      <c r="E149" s="206"/>
      <c r="F149" s="289"/>
      <c r="G149" s="520"/>
      <c r="H149" s="521"/>
      <c r="I149" s="521"/>
    </row>
    <row r="150" spans="1:9" s="320" customFormat="1" ht="12.75">
      <c r="A150" s="297"/>
      <c r="B150" s="294" t="s">
        <v>2614</v>
      </c>
      <c r="C150" s="295" t="s">
        <v>1015</v>
      </c>
      <c r="D150" s="623">
        <v>2275.61</v>
      </c>
      <c r="E150" s="206"/>
      <c r="F150" s="289"/>
      <c r="G150" s="520"/>
      <c r="H150" s="521"/>
      <c r="I150" s="521"/>
    </row>
    <row r="151" spans="1:9" s="320" customFormat="1" ht="12.75">
      <c r="A151" s="297"/>
      <c r="B151" s="294" t="s">
        <v>2771</v>
      </c>
      <c r="C151" s="295" t="s">
        <v>1015</v>
      </c>
      <c r="D151" s="623">
        <v>1926.84</v>
      </c>
      <c r="E151" s="206"/>
      <c r="F151" s="289"/>
      <c r="G151" s="520"/>
      <c r="H151" s="521"/>
      <c r="I151" s="521"/>
    </row>
    <row r="152" spans="1:9" s="320" customFormat="1" ht="12.75">
      <c r="A152" s="297"/>
      <c r="B152" s="294" t="s">
        <v>2772</v>
      </c>
      <c r="C152" s="295" t="s">
        <v>1015</v>
      </c>
      <c r="D152" s="623">
        <v>2329.2600000000002</v>
      </c>
      <c r="E152" s="206"/>
      <c r="F152" s="289"/>
      <c r="G152" s="520"/>
      <c r="H152" s="521"/>
      <c r="I152" s="521"/>
    </row>
    <row r="153" spans="1:9" s="320" customFormat="1" ht="12.75">
      <c r="A153" s="297"/>
      <c r="B153" s="337"/>
      <c r="C153" s="204"/>
      <c r="D153" s="622"/>
      <c r="E153" s="206"/>
      <c r="F153" s="289"/>
      <c r="G153" s="520"/>
      <c r="H153" s="521"/>
      <c r="I153" s="521"/>
    </row>
    <row r="154" spans="1:9" s="320" customFormat="1" ht="282" customHeight="1">
      <c r="A154" s="297" t="s">
        <v>2983</v>
      </c>
      <c r="B154" s="337" t="s">
        <v>2982</v>
      </c>
      <c r="C154" s="204" t="s">
        <v>1015</v>
      </c>
      <c r="D154" s="622">
        <f>SUM(D155:D160)</f>
        <v>10376.5</v>
      </c>
      <c r="E154" s="613">
        <v>0</v>
      </c>
      <c r="F154" s="289">
        <f>E154*D154</f>
        <v>0</v>
      </c>
      <c r="G154" s="520" t="s">
        <v>2735</v>
      </c>
      <c r="H154" s="521" t="s">
        <v>4146</v>
      </c>
      <c r="I154" s="521"/>
    </row>
    <row r="155" spans="1:9" s="320" customFormat="1" ht="12.75">
      <c r="A155" s="297"/>
      <c r="B155" s="294" t="s">
        <v>2613</v>
      </c>
      <c r="C155" s="295" t="s">
        <v>1015</v>
      </c>
      <c r="D155" s="623">
        <v>1647.28</v>
      </c>
      <c r="E155" s="206"/>
      <c r="F155" s="289"/>
      <c r="G155" s="520"/>
      <c r="H155" s="521"/>
      <c r="I155" s="521"/>
    </row>
    <row r="156" spans="1:9" s="320" customFormat="1" ht="12.75">
      <c r="A156" s="297"/>
      <c r="B156" s="294" t="s">
        <v>2769</v>
      </c>
      <c r="C156" s="295" t="s">
        <v>1015</v>
      </c>
      <c r="D156" s="623">
        <v>1850.5</v>
      </c>
      <c r="E156" s="206"/>
      <c r="F156" s="289"/>
      <c r="G156" s="520"/>
      <c r="H156" s="521"/>
      <c r="I156" s="521"/>
    </row>
    <row r="157" spans="1:9" s="320" customFormat="1" ht="12.75">
      <c r="A157" s="297"/>
      <c r="B157" s="294" t="s">
        <v>2770</v>
      </c>
      <c r="C157" s="295" t="s">
        <v>1015</v>
      </c>
      <c r="D157" s="623">
        <v>1926.84</v>
      </c>
      <c r="E157" s="206"/>
      <c r="F157" s="289"/>
      <c r="G157" s="520"/>
      <c r="H157" s="521"/>
      <c r="I157" s="521"/>
    </row>
    <row r="158" spans="1:9" s="320" customFormat="1" ht="12.75">
      <c r="A158" s="297"/>
      <c r="B158" s="294" t="s">
        <v>2614</v>
      </c>
      <c r="C158" s="295" t="s">
        <v>1015</v>
      </c>
      <c r="D158" s="623">
        <v>1883.64</v>
      </c>
      <c r="E158" s="206"/>
      <c r="F158" s="289"/>
      <c r="G158" s="520"/>
      <c r="H158" s="521"/>
      <c r="I158" s="521"/>
    </row>
    <row r="159" spans="1:9" s="320" customFormat="1" ht="12.75">
      <c r="A159" s="297"/>
      <c r="B159" s="294" t="s">
        <v>2771</v>
      </c>
      <c r="C159" s="295" t="s">
        <v>1015</v>
      </c>
      <c r="D159" s="623">
        <v>1217.74</v>
      </c>
      <c r="E159" s="206"/>
      <c r="F159" s="289"/>
      <c r="G159" s="520"/>
      <c r="H159" s="521"/>
      <c r="I159" s="521"/>
    </row>
    <row r="160" spans="1:9" s="320" customFormat="1" ht="12.75">
      <c r="A160" s="297"/>
      <c r="B160" s="294" t="s">
        <v>2772</v>
      </c>
      <c r="C160" s="295" t="s">
        <v>1015</v>
      </c>
      <c r="D160" s="623">
        <v>1850.5</v>
      </c>
      <c r="E160" s="206"/>
      <c r="F160" s="289"/>
      <c r="G160" s="520"/>
      <c r="H160" s="521"/>
      <c r="I160" s="521"/>
    </row>
    <row r="161" spans="1:9" s="320" customFormat="1" ht="12.75">
      <c r="A161" s="297"/>
      <c r="B161" s="337"/>
      <c r="C161" s="204"/>
      <c r="D161" s="622"/>
      <c r="E161" s="206"/>
      <c r="F161" s="289"/>
      <c r="G161" s="520"/>
      <c r="H161" s="521"/>
      <c r="I161" s="521"/>
    </row>
    <row r="162" spans="1:9" s="320" customFormat="1" ht="215.25" customHeight="1">
      <c r="A162" s="297" t="s">
        <v>2984</v>
      </c>
      <c r="B162" s="337" t="s">
        <v>4372</v>
      </c>
      <c r="C162" s="204" t="s">
        <v>1015</v>
      </c>
      <c r="D162" s="622">
        <f>SUM(D163:D168)</f>
        <v>141.07999999999998</v>
      </c>
      <c r="E162" s="613">
        <v>0</v>
      </c>
      <c r="F162" s="289">
        <f>E162*D162</f>
        <v>0</v>
      </c>
      <c r="G162" s="520" t="s">
        <v>2735</v>
      </c>
      <c r="H162" s="521" t="s">
        <v>3985</v>
      </c>
      <c r="I162" s="521" t="s">
        <v>3982</v>
      </c>
    </row>
    <row r="163" spans="1:9" s="320" customFormat="1" ht="12.75">
      <c r="A163" s="297"/>
      <c r="B163" s="294" t="s">
        <v>2613</v>
      </c>
      <c r="C163" s="295" t="s">
        <v>1015</v>
      </c>
      <c r="D163" s="623">
        <v>45.77</v>
      </c>
      <c r="E163" s="206"/>
      <c r="F163" s="289"/>
      <c r="G163" s="520"/>
      <c r="H163" s="521"/>
      <c r="I163" s="521"/>
    </row>
    <row r="164" spans="1:9" s="320" customFormat="1" ht="12.75">
      <c r="A164" s="297"/>
      <c r="B164" s="294" t="s">
        <v>2769</v>
      </c>
      <c r="C164" s="295" t="s">
        <v>1015</v>
      </c>
      <c r="D164" s="623">
        <v>19.84</v>
      </c>
      <c r="E164" s="206"/>
      <c r="F164" s="289"/>
      <c r="G164" s="520"/>
      <c r="H164" s="521"/>
      <c r="I164" s="521"/>
    </row>
    <row r="165" spans="1:9" s="320" customFormat="1" ht="12.75">
      <c r="A165" s="297"/>
      <c r="B165" s="294" t="s">
        <v>2770</v>
      </c>
      <c r="C165" s="295" t="s">
        <v>1015</v>
      </c>
      <c r="D165" s="623">
        <v>0</v>
      </c>
      <c r="E165" s="206"/>
      <c r="F165" s="289"/>
      <c r="G165" s="520"/>
      <c r="H165" s="521"/>
      <c r="I165" s="521"/>
    </row>
    <row r="166" spans="1:9" s="320" customFormat="1" ht="12.75">
      <c r="A166" s="297"/>
      <c r="B166" s="294" t="s">
        <v>2614</v>
      </c>
      <c r="C166" s="295" t="s">
        <v>1015</v>
      </c>
      <c r="D166" s="623">
        <v>46.72</v>
      </c>
      <c r="E166" s="206"/>
      <c r="F166" s="289"/>
      <c r="G166" s="520"/>
      <c r="H166" s="521"/>
      <c r="I166" s="521"/>
    </row>
    <row r="167" spans="1:9" s="320" customFormat="1" ht="12.75">
      <c r="A167" s="297"/>
      <c r="B167" s="294" t="s">
        <v>2771</v>
      </c>
      <c r="C167" s="295" t="s">
        <v>1015</v>
      </c>
      <c r="D167" s="623">
        <v>8.91</v>
      </c>
      <c r="E167" s="206"/>
      <c r="F167" s="289"/>
      <c r="G167" s="520"/>
      <c r="H167" s="521"/>
      <c r="I167" s="521"/>
    </row>
    <row r="168" spans="1:9" s="320" customFormat="1" ht="12.75">
      <c r="A168" s="297"/>
      <c r="B168" s="294" t="s">
        <v>2772</v>
      </c>
      <c r="C168" s="295" t="s">
        <v>1015</v>
      </c>
      <c r="D168" s="623">
        <v>19.84</v>
      </c>
      <c r="E168" s="206"/>
      <c r="F168" s="289"/>
      <c r="G168" s="520"/>
      <c r="H168" s="521"/>
      <c r="I168" s="521"/>
    </row>
    <row r="169" spans="1:9" s="320" customFormat="1" ht="12.75">
      <c r="A169" s="297"/>
      <c r="B169" s="337"/>
      <c r="C169" s="204"/>
      <c r="D169" s="622"/>
      <c r="E169" s="206"/>
      <c r="F169" s="289"/>
      <c r="G169" s="520"/>
      <c r="H169" s="521"/>
      <c r="I169" s="521"/>
    </row>
    <row r="170" spans="1:9" s="320" customFormat="1" ht="280.5" customHeight="1">
      <c r="A170" s="297" t="s">
        <v>2985</v>
      </c>
      <c r="B170" s="337" t="s">
        <v>4346</v>
      </c>
      <c r="C170" s="204" t="s">
        <v>1015</v>
      </c>
      <c r="D170" s="622">
        <f>SUM(D171:D176)</f>
        <v>423.53000000000003</v>
      </c>
      <c r="E170" s="613">
        <v>0</v>
      </c>
      <c r="F170" s="289">
        <f>E170*D170</f>
        <v>0</v>
      </c>
      <c r="G170" s="520" t="s">
        <v>2735</v>
      </c>
      <c r="H170" s="521" t="s">
        <v>3984</v>
      </c>
      <c r="I170" s="521" t="s">
        <v>3982</v>
      </c>
    </row>
    <row r="171" spans="1:9" s="320" customFormat="1" ht="12.75">
      <c r="A171" s="297"/>
      <c r="B171" s="294" t="s">
        <v>2613</v>
      </c>
      <c r="C171" s="295" t="s">
        <v>1015</v>
      </c>
      <c r="D171" s="623">
        <v>176.81</v>
      </c>
      <c r="E171" s="206"/>
      <c r="F171" s="289"/>
      <c r="G171" s="520"/>
      <c r="H171" s="521"/>
      <c r="I171" s="521"/>
    </row>
    <row r="172" spans="1:9" s="320" customFormat="1" ht="12.75">
      <c r="A172" s="297"/>
      <c r="B172" s="294" t="s">
        <v>2769</v>
      </c>
      <c r="C172" s="295" t="s">
        <v>1015</v>
      </c>
      <c r="D172" s="623">
        <v>13.99</v>
      </c>
      <c r="E172" s="206"/>
      <c r="F172" s="289"/>
      <c r="G172" s="520"/>
      <c r="H172" s="521"/>
      <c r="I172" s="521"/>
    </row>
    <row r="173" spans="1:9" s="320" customFormat="1" ht="12.75">
      <c r="A173" s="297"/>
      <c r="B173" s="294" t="s">
        <v>2770</v>
      </c>
      <c r="C173" s="295" t="s">
        <v>1015</v>
      </c>
      <c r="D173" s="623">
        <v>16.57</v>
      </c>
      <c r="E173" s="206"/>
      <c r="F173" s="289"/>
      <c r="G173" s="520"/>
      <c r="H173" s="521"/>
      <c r="I173" s="521"/>
    </row>
    <row r="174" spans="1:9" s="320" customFormat="1" ht="12.75">
      <c r="A174" s="297"/>
      <c r="B174" s="294" t="s">
        <v>2614</v>
      </c>
      <c r="C174" s="295" t="s">
        <v>1015</v>
      </c>
      <c r="D174" s="623">
        <v>176.63</v>
      </c>
      <c r="E174" s="206"/>
      <c r="F174" s="289"/>
      <c r="G174" s="520"/>
      <c r="H174" s="521"/>
      <c r="I174" s="521"/>
    </row>
    <row r="175" spans="1:9" s="320" customFormat="1" ht="12.75">
      <c r="A175" s="297"/>
      <c r="B175" s="294" t="s">
        <v>2771</v>
      </c>
      <c r="C175" s="295" t="s">
        <v>1015</v>
      </c>
      <c r="D175" s="623">
        <v>25.29</v>
      </c>
      <c r="E175" s="206"/>
      <c r="F175" s="289"/>
      <c r="G175" s="520"/>
      <c r="H175" s="521"/>
      <c r="I175" s="521"/>
    </row>
    <row r="176" spans="1:9" s="320" customFormat="1" ht="12.75">
      <c r="A176" s="297"/>
      <c r="B176" s="294" t="s">
        <v>2772</v>
      </c>
      <c r="C176" s="295" t="s">
        <v>1015</v>
      </c>
      <c r="D176" s="623">
        <v>14.24</v>
      </c>
      <c r="E176" s="206"/>
      <c r="F176" s="289"/>
      <c r="G176" s="520"/>
      <c r="H176" s="521"/>
      <c r="I176" s="521"/>
    </row>
    <row r="177" spans="1:9" s="320" customFormat="1" ht="12.75">
      <c r="A177" s="297"/>
      <c r="B177" s="337"/>
      <c r="C177" s="204"/>
      <c r="D177" s="622"/>
      <c r="E177" s="206"/>
      <c r="F177" s="289"/>
      <c r="G177" s="520"/>
      <c r="H177" s="521"/>
      <c r="I177" s="521"/>
    </row>
    <row r="178" spans="1:9" s="320" customFormat="1" ht="267.75">
      <c r="A178" s="297" t="s">
        <v>2986</v>
      </c>
      <c r="B178" s="337" t="s">
        <v>4373</v>
      </c>
      <c r="C178" s="204" t="s">
        <v>1015</v>
      </c>
      <c r="D178" s="622">
        <f>SUM(D179:D184)</f>
        <v>269.5</v>
      </c>
      <c r="E178" s="613">
        <v>0</v>
      </c>
      <c r="F178" s="289">
        <f>E178*D178</f>
        <v>0</v>
      </c>
      <c r="G178" s="520" t="s">
        <v>2735</v>
      </c>
      <c r="H178" s="521" t="s">
        <v>3983</v>
      </c>
      <c r="I178" s="521" t="s">
        <v>3982</v>
      </c>
    </row>
    <row r="179" spans="1:9" s="320" customFormat="1" ht="12.75">
      <c r="A179" s="297"/>
      <c r="B179" s="294" t="s">
        <v>2613</v>
      </c>
      <c r="C179" s="295" t="s">
        <v>1015</v>
      </c>
      <c r="D179" s="623">
        <v>134.29</v>
      </c>
      <c r="E179" s="206"/>
      <c r="F179" s="289"/>
      <c r="G179" s="520"/>
      <c r="H179" s="521"/>
      <c r="I179" s="521"/>
    </row>
    <row r="180" spans="1:9" s="320" customFormat="1" ht="12.75">
      <c r="A180" s="297"/>
      <c r="B180" s="294" t="s">
        <v>2769</v>
      </c>
      <c r="C180" s="295" t="s">
        <v>1015</v>
      </c>
      <c r="D180" s="623">
        <v>0</v>
      </c>
      <c r="E180" s="206"/>
      <c r="F180" s="289"/>
      <c r="G180" s="520"/>
      <c r="H180" s="521"/>
      <c r="I180" s="521"/>
    </row>
    <row r="181" spans="1:9" s="320" customFormat="1" ht="12.75">
      <c r="A181" s="297"/>
      <c r="B181" s="294" t="s">
        <v>2770</v>
      </c>
      <c r="C181" s="295" t="s">
        <v>1015</v>
      </c>
      <c r="D181" s="623">
        <v>0</v>
      </c>
      <c r="E181" s="206"/>
      <c r="F181" s="289"/>
      <c r="G181" s="520"/>
      <c r="H181" s="521"/>
      <c r="I181" s="521"/>
    </row>
    <row r="182" spans="1:9" s="320" customFormat="1" ht="12.75">
      <c r="A182" s="297"/>
      <c r="B182" s="294" t="s">
        <v>2614</v>
      </c>
      <c r="C182" s="295" t="s">
        <v>1015</v>
      </c>
      <c r="D182" s="623">
        <v>135.21</v>
      </c>
      <c r="E182" s="206"/>
      <c r="F182" s="289"/>
      <c r="G182" s="520"/>
      <c r="H182" s="521"/>
      <c r="I182" s="521"/>
    </row>
    <row r="183" spans="1:9" s="320" customFormat="1" ht="12.75">
      <c r="A183" s="297"/>
      <c r="B183" s="294" t="s">
        <v>2771</v>
      </c>
      <c r="C183" s="295" t="s">
        <v>1015</v>
      </c>
      <c r="D183" s="623">
        <v>0</v>
      </c>
      <c r="E183" s="206"/>
      <c r="F183" s="289"/>
      <c r="G183" s="520"/>
      <c r="H183" s="521"/>
      <c r="I183" s="521"/>
    </row>
    <row r="184" spans="1:9" s="320" customFormat="1" ht="12.75">
      <c r="A184" s="297"/>
      <c r="B184" s="294" t="s">
        <v>2772</v>
      </c>
      <c r="C184" s="295" t="s">
        <v>1015</v>
      </c>
      <c r="D184" s="623">
        <v>0</v>
      </c>
      <c r="E184" s="206"/>
      <c r="F184" s="289"/>
      <c r="G184" s="520"/>
      <c r="H184" s="521"/>
      <c r="I184" s="521"/>
    </row>
    <row r="185" spans="1:9" s="320" customFormat="1" ht="12.75">
      <c r="A185" s="297"/>
      <c r="B185" s="337"/>
      <c r="C185" s="204"/>
      <c r="D185" s="622"/>
      <c r="E185" s="206"/>
      <c r="F185" s="289"/>
      <c r="G185" s="520"/>
      <c r="H185" s="521"/>
      <c r="I185" s="521"/>
    </row>
    <row r="186" spans="1:9" s="320" customFormat="1" ht="191.25">
      <c r="A186" s="297" t="s">
        <v>2988</v>
      </c>
      <c r="B186" s="337" t="s">
        <v>2987</v>
      </c>
      <c r="C186" s="204" t="s">
        <v>405</v>
      </c>
      <c r="D186" s="622">
        <v>15.2</v>
      </c>
      <c r="E186" s="613">
        <v>0</v>
      </c>
      <c r="F186" s="289">
        <f>E186*D186</f>
        <v>0</v>
      </c>
      <c r="G186" s="520" t="s">
        <v>3942</v>
      </c>
      <c r="H186" s="521"/>
      <c r="I186" s="521"/>
    </row>
    <row r="187" spans="1:9" s="320" customFormat="1" ht="12.75">
      <c r="A187" s="297"/>
      <c r="B187" s="294" t="s">
        <v>2770</v>
      </c>
      <c r="C187" s="295" t="s">
        <v>405</v>
      </c>
      <c r="D187" s="623">
        <v>15.2</v>
      </c>
      <c r="E187" s="206"/>
      <c r="F187" s="289"/>
      <c r="G187" s="520"/>
      <c r="H187" s="521"/>
      <c r="I187" s="521"/>
    </row>
    <row r="188" spans="1:9" s="320" customFormat="1" ht="12.75">
      <c r="A188" s="297"/>
      <c r="B188" s="337"/>
      <c r="C188" s="204"/>
      <c r="D188" s="622"/>
      <c r="E188" s="206"/>
      <c r="F188" s="289"/>
      <c r="G188" s="520"/>
      <c r="H188" s="521"/>
      <c r="I188" s="521"/>
    </row>
    <row r="189" spans="1:9" s="320" customFormat="1" ht="164.25" customHeight="1">
      <c r="A189" s="297" t="s">
        <v>2990</v>
      </c>
      <c r="B189" s="337" t="s">
        <v>2989</v>
      </c>
      <c r="C189" s="204" t="s">
        <v>1013</v>
      </c>
      <c r="D189" s="622">
        <f>D190</f>
        <v>32</v>
      </c>
      <c r="E189" s="613">
        <v>0</v>
      </c>
      <c r="F189" s="289">
        <f>E189*D189</f>
        <v>0</v>
      </c>
      <c r="G189" s="520" t="s">
        <v>3942</v>
      </c>
      <c r="H189" s="521"/>
      <c r="I189" s="521"/>
    </row>
    <row r="190" spans="1:9" s="320" customFormat="1" ht="12.75">
      <c r="A190" s="297"/>
      <c r="B190" s="294" t="s">
        <v>2770</v>
      </c>
      <c r="C190" s="295" t="s">
        <v>1013</v>
      </c>
      <c r="D190" s="623">
        <v>32</v>
      </c>
      <c r="E190" s="206"/>
      <c r="F190" s="289"/>
      <c r="G190" s="520"/>
      <c r="H190" s="521"/>
      <c r="I190" s="521"/>
    </row>
    <row r="191" spans="1:9" s="320" customFormat="1" ht="12.75">
      <c r="A191" s="297"/>
      <c r="B191" s="337"/>
      <c r="C191" s="204"/>
      <c r="D191" s="622"/>
      <c r="E191" s="206"/>
      <c r="F191" s="289"/>
      <c r="G191" s="520"/>
      <c r="H191" s="521"/>
      <c r="I191" s="521"/>
    </row>
    <row r="192" spans="1:9" s="320" customFormat="1" ht="50.25" customHeight="1">
      <c r="A192" s="297" t="s">
        <v>2992</v>
      </c>
      <c r="B192" s="337" t="s">
        <v>2991</v>
      </c>
      <c r="C192" s="204" t="s">
        <v>1015</v>
      </c>
      <c r="D192" s="622">
        <f>SUM(D193:D198)</f>
        <v>1272.23</v>
      </c>
      <c r="E192" s="613">
        <v>0</v>
      </c>
      <c r="F192" s="289">
        <f>E192*D192</f>
        <v>0</v>
      </c>
      <c r="G192" s="520" t="s">
        <v>3942</v>
      </c>
      <c r="H192" s="521" t="s">
        <v>3987</v>
      </c>
      <c r="I192" s="521" t="s">
        <v>3988</v>
      </c>
    </row>
    <row r="193" spans="1:9" s="320" customFormat="1" ht="12.75">
      <c r="A193" s="297"/>
      <c r="B193" s="294" t="s">
        <v>2613</v>
      </c>
      <c r="C193" s="295" t="s">
        <v>1015</v>
      </c>
      <c r="D193" s="623">
        <v>197.94</v>
      </c>
      <c r="E193" s="206"/>
      <c r="F193" s="289"/>
      <c r="G193" s="520"/>
      <c r="H193" s="521"/>
      <c r="I193" s="521"/>
    </row>
    <row r="194" spans="1:9" s="320" customFormat="1" ht="12.75">
      <c r="A194" s="297"/>
      <c r="B194" s="294" t="s">
        <v>2769</v>
      </c>
      <c r="C194" s="295" t="s">
        <v>1015</v>
      </c>
      <c r="D194" s="623">
        <v>255.66</v>
      </c>
      <c r="E194" s="206"/>
      <c r="F194" s="289"/>
      <c r="G194" s="520"/>
      <c r="H194" s="521"/>
      <c r="I194" s="521"/>
    </row>
    <row r="195" spans="1:9" s="320" customFormat="1" ht="12.75">
      <c r="A195" s="297"/>
      <c r="B195" s="294" t="s">
        <v>2770</v>
      </c>
      <c r="C195" s="295" t="s">
        <v>1015</v>
      </c>
      <c r="D195" s="623">
        <v>196.79</v>
      </c>
      <c r="E195" s="206"/>
      <c r="F195" s="289"/>
      <c r="G195" s="520"/>
      <c r="H195" s="521"/>
      <c r="I195" s="521"/>
    </row>
    <row r="196" spans="1:9" s="320" customFormat="1" ht="12.75">
      <c r="A196" s="297"/>
      <c r="B196" s="294" t="s">
        <v>2614</v>
      </c>
      <c r="C196" s="295" t="s">
        <v>1015</v>
      </c>
      <c r="D196" s="623">
        <v>197.94</v>
      </c>
      <c r="E196" s="206"/>
      <c r="F196" s="289"/>
      <c r="G196" s="520"/>
      <c r="H196" s="521"/>
      <c r="I196" s="521"/>
    </row>
    <row r="197" spans="1:9" s="320" customFormat="1" ht="12.75">
      <c r="A197" s="297"/>
      <c r="B197" s="294" t="s">
        <v>2771</v>
      </c>
      <c r="C197" s="295" t="s">
        <v>1015</v>
      </c>
      <c r="D197" s="623">
        <v>168.24</v>
      </c>
      <c r="E197" s="206"/>
      <c r="F197" s="289"/>
      <c r="G197" s="520"/>
      <c r="H197" s="521"/>
      <c r="I197" s="521"/>
    </row>
    <row r="198" spans="1:9" s="320" customFormat="1" ht="12.75">
      <c r="A198" s="297"/>
      <c r="B198" s="294" t="s">
        <v>2772</v>
      </c>
      <c r="C198" s="295" t="s">
        <v>1015</v>
      </c>
      <c r="D198" s="623">
        <v>255.66</v>
      </c>
      <c r="E198" s="206"/>
      <c r="F198" s="289"/>
      <c r="G198" s="520"/>
      <c r="H198" s="521"/>
      <c r="I198" s="521"/>
    </row>
    <row r="199" spans="1:9" s="320" customFormat="1" ht="12.75">
      <c r="A199" s="297"/>
      <c r="B199" s="337"/>
      <c r="C199" s="204"/>
      <c r="D199" s="622"/>
      <c r="E199" s="206"/>
      <c r="F199" s="289"/>
      <c r="G199" s="520"/>
      <c r="H199" s="521"/>
      <c r="I199" s="521"/>
    </row>
    <row r="200" spans="1:9" s="320" customFormat="1" ht="198.75" customHeight="1">
      <c r="A200" s="297" t="s">
        <v>2994</v>
      </c>
      <c r="B200" s="337" t="s">
        <v>2993</v>
      </c>
      <c r="C200" s="574" t="s">
        <v>405</v>
      </c>
      <c r="D200" s="622">
        <f>SUM(D201:D206)</f>
        <v>1800</v>
      </c>
      <c r="E200" s="613">
        <v>0</v>
      </c>
      <c r="F200" s="289">
        <f>E200*D200</f>
        <v>0</v>
      </c>
      <c r="G200" s="520" t="s">
        <v>3946</v>
      </c>
      <c r="H200" s="521"/>
      <c r="I200" s="521"/>
    </row>
    <row r="201" spans="1:9" s="320" customFormat="1" ht="12.75">
      <c r="A201" s="297"/>
      <c r="B201" s="294" t="s">
        <v>2613</v>
      </c>
      <c r="C201" s="295" t="s">
        <v>405</v>
      </c>
      <c r="D201" s="623">
        <v>295</v>
      </c>
      <c r="E201" s="206"/>
      <c r="F201" s="289"/>
      <c r="G201" s="520"/>
      <c r="H201" s="521"/>
      <c r="I201" s="521"/>
    </row>
    <row r="202" spans="1:9" s="320" customFormat="1" ht="12.75">
      <c r="A202" s="297"/>
      <c r="B202" s="294" t="s">
        <v>2769</v>
      </c>
      <c r="C202" s="295" t="s">
        <v>405</v>
      </c>
      <c r="D202" s="623">
        <v>350</v>
      </c>
      <c r="E202" s="206"/>
      <c r="F202" s="289"/>
      <c r="G202" s="520"/>
      <c r="H202" s="521"/>
      <c r="I202" s="521"/>
    </row>
    <row r="203" spans="1:9" s="320" customFormat="1" ht="12.75">
      <c r="A203" s="297"/>
      <c r="B203" s="294" t="s">
        <v>2770</v>
      </c>
      <c r="C203" s="295" t="s">
        <v>405</v>
      </c>
      <c r="D203" s="623">
        <v>285</v>
      </c>
      <c r="E203" s="206"/>
      <c r="F203" s="289"/>
      <c r="G203" s="520"/>
      <c r="H203" s="521"/>
      <c r="I203" s="521"/>
    </row>
    <row r="204" spans="1:9" s="320" customFormat="1" ht="12.75">
      <c r="A204" s="297"/>
      <c r="B204" s="294" t="s">
        <v>2614</v>
      </c>
      <c r="C204" s="295" t="s">
        <v>405</v>
      </c>
      <c r="D204" s="623">
        <v>295</v>
      </c>
      <c r="E204" s="206"/>
      <c r="F204" s="289"/>
      <c r="G204" s="520"/>
      <c r="H204" s="521"/>
      <c r="I204" s="521"/>
    </row>
    <row r="205" spans="1:9" s="320" customFormat="1" ht="12.75">
      <c r="A205" s="297"/>
      <c r="B205" s="294" t="s">
        <v>2771</v>
      </c>
      <c r="C205" s="295" t="s">
        <v>405</v>
      </c>
      <c r="D205" s="623">
        <v>225</v>
      </c>
      <c r="E205" s="206"/>
      <c r="F205" s="289"/>
      <c r="G205" s="520"/>
      <c r="H205" s="521"/>
      <c r="I205" s="521"/>
    </row>
    <row r="206" spans="1:9" s="320" customFormat="1" ht="12.75">
      <c r="A206" s="297"/>
      <c r="B206" s="294" t="s">
        <v>2772</v>
      </c>
      <c r="C206" s="295" t="s">
        <v>405</v>
      </c>
      <c r="D206" s="623">
        <v>350</v>
      </c>
      <c r="E206" s="206"/>
      <c r="F206" s="289"/>
      <c r="G206" s="520"/>
      <c r="H206" s="521"/>
      <c r="I206" s="521"/>
    </row>
    <row r="207" spans="1:9" s="320" customFormat="1" ht="12.75">
      <c r="A207" s="297"/>
      <c r="B207" s="536"/>
      <c r="C207" s="537"/>
      <c r="D207" s="622"/>
      <c r="E207" s="206"/>
      <c r="F207" s="289"/>
      <c r="G207" s="520"/>
      <c r="H207" s="521"/>
      <c r="I207" s="521"/>
    </row>
    <row r="208" spans="1:9" s="320" customFormat="1" ht="384.75" customHeight="1">
      <c r="A208" s="297" t="s">
        <v>2996</v>
      </c>
      <c r="B208" s="337" t="s">
        <v>2995</v>
      </c>
      <c r="C208" s="204" t="s">
        <v>1015</v>
      </c>
      <c r="D208" s="622">
        <f>SUM(D209:D214)</f>
        <v>1055.43</v>
      </c>
      <c r="E208" s="613">
        <v>0</v>
      </c>
      <c r="F208" s="289">
        <f>E208*D208</f>
        <v>0</v>
      </c>
      <c r="G208" s="520" t="s">
        <v>2735</v>
      </c>
      <c r="H208" s="520" t="s">
        <v>4327</v>
      </c>
      <c r="I208" s="521" t="s">
        <v>3982</v>
      </c>
    </row>
    <row r="209" spans="1:9" s="320" customFormat="1" ht="12.75">
      <c r="A209" s="297"/>
      <c r="B209" s="294" t="s">
        <v>2613</v>
      </c>
      <c r="C209" s="225" t="s">
        <v>1015</v>
      </c>
      <c r="D209" s="580">
        <f>18.89+172.32</f>
        <v>191.20999999999998</v>
      </c>
      <c r="E209" s="206"/>
      <c r="F209" s="289"/>
      <c r="G209" s="520"/>
      <c r="H209" s="521"/>
      <c r="I209" s="521"/>
    </row>
    <row r="210" spans="1:9" s="320" customFormat="1" ht="12.75">
      <c r="A210" s="297"/>
      <c r="B210" s="294" t="s">
        <v>2769</v>
      </c>
      <c r="C210" s="225" t="s">
        <v>1015</v>
      </c>
      <c r="D210" s="580">
        <v>181.95</v>
      </c>
      <c r="E210" s="206"/>
      <c r="F210" s="289"/>
      <c r="G210" s="520"/>
      <c r="H210" s="521"/>
      <c r="I210" s="521"/>
    </row>
    <row r="211" spans="1:9" s="320" customFormat="1" ht="12.75">
      <c r="A211" s="297"/>
      <c r="B211" s="294" t="s">
        <v>2770</v>
      </c>
      <c r="C211" s="225" t="s">
        <v>1015</v>
      </c>
      <c r="D211" s="580">
        <v>198.37</v>
      </c>
      <c r="E211" s="206"/>
      <c r="F211" s="289"/>
      <c r="G211" s="520"/>
      <c r="H211" s="521"/>
      <c r="I211" s="521"/>
    </row>
    <row r="212" spans="1:9" s="320" customFormat="1" ht="12.75">
      <c r="A212" s="297"/>
      <c r="B212" s="294" t="s">
        <v>2614</v>
      </c>
      <c r="C212" s="225" t="s">
        <v>1015</v>
      </c>
      <c r="D212" s="580">
        <f>18.89+172.32</f>
        <v>191.20999999999998</v>
      </c>
      <c r="E212" s="206"/>
      <c r="F212" s="289"/>
      <c r="G212" s="520"/>
      <c r="H212" s="521"/>
      <c r="I212" s="521"/>
    </row>
    <row r="213" spans="1:9" s="320" customFormat="1" ht="12.75">
      <c r="A213" s="297"/>
      <c r="B213" s="294" t="s">
        <v>2771</v>
      </c>
      <c r="C213" s="225" t="s">
        <v>1015</v>
      </c>
      <c r="D213" s="580">
        <v>110.74</v>
      </c>
      <c r="E213" s="206"/>
      <c r="F213" s="289"/>
      <c r="G213" s="520"/>
      <c r="H213" s="521"/>
      <c r="I213" s="521"/>
    </row>
    <row r="214" spans="1:9" s="320" customFormat="1" ht="12.75">
      <c r="A214" s="297"/>
      <c r="B214" s="294" t="s">
        <v>2772</v>
      </c>
      <c r="C214" s="225" t="s">
        <v>1015</v>
      </c>
      <c r="D214" s="580">
        <v>181.95</v>
      </c>
      <c r="E214" s="206"/>
      <c r="F214" s="289"/>
      <c r="G214" s="520"/>
      <c r="H214" s="521"/>
      <c r="I214" s="521"/>
    </row>
    <row r="215" spans="1:9" s="320" customFormat="1" ht="12.75">
      <c r="A215" s="297"/>
      <c r="B215" s="337"/>
      <c r="C215" s="204"/>
      <c r="D215" s="622"/>
      <c r="E215" s="206"/>
      <c r="F215" s="289"/>
      <c r="G215" s="520"/>
      <c r="H215" s="521"/>
      <c r="I215" s="521"/>
    </row>
    <row r="216" spans="1:9" s="320" customFormat="1" ht="279" customHeight="1">
      <c r="A216" s="297" t="s">
        <v>2998</v>
      </c>
      <c r="B216" s="337" t="s">
        <v>2997</v>
      </c>
      <c r="C216" s="204" t="s">
        <v>1015</v>
      </c>
      <c r="D216" s="622">
        <v>78.7</v>
      </c>
      <c r="E216" s="613">
        <v>0</v>
      </c>
      <c r="F216" s="289">
        <f>E216*D216</f>
        <v>0</v>
      </c>
      <c r="G216" s="520" t="s">
        <v>3942</v>
      </c>
      <c r="H216" s="521"/>
      <c r="I216" s="521"/>
    </row>
    <row r="217" spans="1:9" s="320" customFormat="1" ht="12.75">
      <c r="A217" s="297"/>
      <c r="B217" s="337"/>
      <c r="C217" s="204"/>
      <c r="D217" s="622"/>
      <c r="E217" s="206"/>
      <c r="F217" s="289"/>
      <c r="G217" s="520"/>
      <c r="H217" s="521"/>
      <c r="I217" s="521"/>
    </row>
    <row r="218" spans="1:9" s="320" customFormat="1" ht="141.75" customHeight="1">
      <c r="A218" s="297" t="s">
        <v>3000</v>
      </c>
      <c r="B218" s="337" t="s">
        <v>2999</v>
      </c>
      <c r="C218" s="204" t="s">
        <v>1015</v>
      </c>
      <c r="D218" s="622">
        <f>SUM(D219:D224)</f>
        <v>225.75</v>
      </c>
      <c r="E218" s="613">
        <v>0</v>
      </c>
      <c r="F218" s="289">
        <f>E218*D218</f>
        <v>0</v>
      </c>
      <c r="G218" s="520" t="s">
        <v>3942</v>
      </c>
      <c r="H218" s="521"/>
      <c r="I218" s="521"/>
    </row>
    <row r="219" spans="1:9" s="320" customFormat="1" ht="12.75">
      <c r="A219" s="297"/>
      <c r="B219" s="294" t="s">
        <v>2613</v>
      </c>
      <c r="C219" s="225" t="s">
        <v>1015</v>
      </c>
      <c r="D219" s="580">
        <v>24.4</v>
      </c>
      <c r="E219" s="206"/>
      <c r="F219" s="289"/>
      <c r="G219" s="520"/>
      <c r="H219" s="521"/>
      <c r="I219" s="521"/>
    </row>
    <row r="220" spans="1:9" s="320" customFormat="1" ht="12.75">
      <c r="A220" s="297"/>
      <c r="B220" s="294" t="s">
        <v>2769</v>
      </c>
      <c r="C220" s="225" t="s">
        <v>1015</v>
      </c>
      <c r="D220" s="580">
        <v>42.89</v>
      </c>
      <c r="E220" s="206"/>
      <c r="F220" s="289"/>
      <c r="G220" s="520"/>
      <c r="H220" s="521"/>
      <c r="I220" s="521"/>
    </row>
    <row r="221" spans="1:9" s="320" customFormat="1" ht="12.75">
      <c r="A221" s="297"/>
      <c r="B221" s="294" t="s">
        <v>2770</v>
      </c>
      <c r="C221" s="225" t="s">
        <v>1015</v>
      </c>
      <c r="D221" s="580">
        <v>48.28</v>
      </c>
      <c r="E221" s="206"/>
      <c r="F221" s="289"/>
      <c r="G221" s="520"/>
      <c r="H221" s="521"/>
      <c r="I221" s="521"/>
    </row>
    <row r="222" spans="1:9" s="320" customFormat="1" ht="12.75">
      <c r="A222" s="297"/>
      <c r="B222" s="294" t="s">
        <v>2614</v>
      </c>
      <c r="C222" s="225" t="s">
        <v>1015</v>
      </c>
      <c r="D222" s="580">
        <v>24.4</v>
      </c>
      <c r="E222" s="206"/>
      <c r="F222" s="289"/>
      <c r="G222" s="520"/>
      <c r="H222" s="521"/>
      <c r="I222" s="521"/>
    </row>
    <row r="223" spans="1:9" s="320" customFormat="1" ht="12.75">
      <c r="A223" s="297"/>
      <c r="B223" s="294" t="s">
        <v>2771</v>
      </c>
      <c r="C223" s="225" t="s">
        <v>1015</v>
      </c>
      <c r="D223" s="580">
        <v>42.89</v>
      </c>
      <c r="E223" s="206"/>
      <c r="F223" s="289"/>
      <c r="G223" s="520"/>
      <c r="H223" s="521"/>
      <c r="I223" s="521"/>
    </row>
    <row r="224" spans="1:9" s="320" customFormat="1" ht="12.75">
      <c r="A224" s="297"/>
      <c r="B224" s="294" t="s">
        <v>2772</v>
      </c>
      <c r="C224" s="225" t="s">
        <v>1015</v>
      </c>
      <c r="D224" s="580">
        <v>42.89</v>
      </c>
      <c r="E224" s="206"/>
      <c r="F224" s="289"/>
      <c r="G224" s="520"/>
      <c r="H224" s="521"/>
      <c r="I224" s="521"/>
    </row>
    <row r="225" spans="1:9" s="320" customFormat="1" ht="12.75">
      <c r="A225" s="297"/>
      <c r="B225" s="337"/>
      <c r="C225" s="204"/>
      <c r="D225" s="622"/>
      <c r="E225" s="206"/>
      <c r="F225" s="289"/>
      <c r="G225" s="520"/>
      <c r="H225" s="521"/>
      <c r="I225" s="521"/>
    </row>
    <row r="226" spans="1:9" s="320" customFormat="1" ht="25.5">
      <c r="A226" s="297" t="s">
        <v>3001</v>
      </c>
      <c r="B226" s="337" t="s">
        <v>4105</v>
      </c>
      <c r="C226" s="204" t="s">
        <v>1015</v>
      </c>
      <c r="D226" s="622">
        <f>SUM(D227:D232)</f>
        <v>591.79999999999995</v>
      </c>
      <c r="E226" s="613">
        <v>0</v>
      </c>
      <c r="F226" s="289">
        <f>E226*D226</f>
        <v>0</v>
      </c>
      <c r="G226" s="520" t="s">
        <v>3942</v>
      </c>
      <c r="H226" s="521"/>
      <c r="I226" s="521"/>
    </row>
    <row r="227" spans="1:9" s="320" customFormat="1" ht="12.75">
      <c r="A227" s="297"/>
      <c r="B227" s="294" t="s">
        <v>2613</v>
      </c>
      <c r="C227" s="225" t="s">
        <v>1015</v>
      </c>
      <c r="D227" s="580">
        <v>88.12</v>
      </c>
      <c r="E227" s="206"/>
      <c r="F227" s="289"/>
      <c r="G227" s="520"/>
      <c r="H227" s="521"/>
      <c r="I227" s="521"/>
    </row>
    <row r="228" spans="1:9" s="320" customFormat="1" ht="12.75">
      <c r="A228" s="297"/>
      <c r="B228" s="294" t="s">
        <v>2769</v>
      </c>
      <c r="C228" s="225" t="s">
        <v>1015</v>
      </c>
      <c r="D228" s="580">
        <v>101.2</v>
      </c>
      <c r="E228" s="206"/>
      <c r="F228" s="289"/>
      <c r="G228" s="520"/>
      <c r="H228" s="521"/>
      <c r="I228" s="521"/>
    </row>
    <row r="229" spans="1:9" s="320" customFormat="1" ht="12.75">
      <c r="A229" s="297"/>
      <c r="B229" s="294" t="s">
        <v>2770</v>
      </c>
      <c r="C229" s="225" t="s">
        <v>1015</v>
      </c>
      <c r="D229" s="580">
        <v>71.52</v>
      </c>
      <c r="E229" s="206"/>
      <c r="F229" s="289"/>
      <c r="G229" s="520"/>
      <c r="H229" s="521"/>
      <c r="I229" s="521"/>
    </row>
    <row r="230" spans="1:9" s="320" customFormat="1" ht="12.75">
      <c r="A230" s="297"/>
      <c r="B230" s="294" t="s">
        <v>2614</v>
      </c>
      <c r="C230" s="225" t="s">
        <v>1015</v>
      </c>
      <c r="D230" s="580">
        <v>91.88</v>
      </c>
      <c r="E230" s="206"/>
      <c r="F230" s="289"/>
      <c r="G230" s="520"/>
      <c r="H230" s="521"/>
      <c r="I230" s="521"/>
    </row>
    <row r="231" spans="1:9" s="320" customFormat="1" ht="12.75">
      <c r="A231" s="297"/>
      <c r="B231" s="294" t="s">
        <v>2771</v>
      </c>
      <c r="C231" s="225" t="s">
        <v>1015</v>
      </c>
      <c r="D231" s="580">
        <v>151.47999999999999</v>
      </c>
      <c r="E231" s="206"/>
      <c r="F231" s="289"/>
      <c r="G231" s="520"/>
      <c r="H231" s="521"/>
      <c r="I231" s="521"/>
    </row>
    <row r="232" spans="1:9" s="320" customFormat="1" ht="12.75">
      <c r="A232" s="297"/>
      <c r="B232" s="294" t="s">
        <v>2772</v>
      </c>
      <c r="C232" s="225" t="s">
        <v>1015</v>
      </c>
      <c r="D232" s="580">
        <v>87.6</v>
      </c>
      <c r="E232" s="206"/>
      <c r="F232" s="289"/>
      <c r="G232" s="520"/>
      <c r="H232" s="521"/>
      <c r="I232" s="521"/>
    </row>
    <row r="233" spans="1:9" s="320" customFormat="1" ht="12.75">
      <c r="A233" s="297"/>
      <c r="B233" s="337"/>
      <c r="C233" s="204"/>
      <c r="D233" s="622"/>
      <c r="E233" s="206"/>
      <c r="F233" s="289"/>
      <c r="G233" s="520"/>
      <c r="H233" s="521"/>
      <c r="I233" s="521"/>
    </row>
    <row r="234" spans="1:9" s="320" customFormat="1" ht="51">
      <c r="A234" s="297" t="s">
        <v>3003</v>
      </c>
      <c r="B234" s="337" t="s">
        <v>3002</v>
      </c>
      <c r="C234" s="204" t="s">
        <v>405</v>
      </c>
      <c r="D234" s="622">
        <f>SUM(D235:D240)</f>
        <v>461.48999999999995</v>
      </c>
      <c r="E234" s="613">
        <v>0</v>
      </c>
      <c r="F234" s="289">
        <f>E234*D234</f>
        <v>0</v>
      </c>
      <c r="G234" s="520" t="s">
        <v>3942</v>
      </c>
      <c r="H234" s="521"/>
      <c r="I234" s="521"/>
    </row>
    <row r="235" spans="1:9" s="320" customFormat="1" ht="12.75">
      <c r="A235" s="297"/>
      <c r="B235" s="294" t="s">
        <v>2613</v>
      </c>
      <c r="C235" s="225" t="s">
        <v>405</v>
      </c>
      <c r="D235" s="580">
        <v>49.81</v>
      </c>
      <c r="E235" s="206"/>
      <c r="F235" s="289"/>
      <c r="G235" s="520"/>
      <c r="H235" s="521"/>
      <c r="I235" s="521"/>
    </row>
    <row r="236" spans="1:9" s="320" customFormat="1" ht="12.75">
      <c r="A236" s="297"/>
      <c r="B236" s="294" t="s">
        <v>2769</v>
      </c>
      <c r="C236" s="225" t="s">
        <v>405</v>
      </c>
      <c r="D236" s="580">
        <v>87.77</v>
      </c>
      <c r="E236" s="206"/>
      <c r="F236" s="289"/>
      <c r="G236" s="520"/>
      <c r="H236" s="521"/>
      <c r="I236" s="521"/>
    </row>
    <row r="237" spans="1:9" s="320" customFormat="1" ht="12.75">
      <c r="A237" s="297"/>
      <c r="B237" s="294" t="s">
        <v>2770</v>
      </c>
      <c r="C237" s="225" t="s">
        <v>405</v>
      </c>
      <c r="D237" s="580">
        <v>98.56</v>
      </c>
      <c r="E237" s="206"/>
      <c r="F237" s="289"/>
      <c r="G237" s="520"/>
      <c r="H237" s="521"/>
      <c r="I237" s="521"/>
    </row>
    <row r="238" spans="1:9" s="320" customFormat="1" ht="12.75">
      <c r="A238" s="297"/>
      <c r="B238" s="294" t="s">
        <v>2614</v>
      </c>
      <c r="C238" s="225" t="s">
        <v>405</v>
      </c>
      <c r="D238" s="580">
        <v>49.81</v>
      </c>
      <c r="E238" s="206"/>
      <c r="F238" s="289"/>
      <c r="G238" s="520"/>
      <c r="H238" s="521"/>
      <c r="I238" s="521"/>
    </row>
    <row r="239" spans="1:9" s="320" customFormat="1" ht="12.75">
      <c r="A239" s="297"/>
      <c r="B239" s="294" t="s">
        <v>2771</v>
      </c>
      <c r="C239" s="225" t="s">
        <v>405</v>
      </c>
      <c r="D239" s="580">
        <v>87.77</v>
      </c>
      <c r="E239" s="206"/>
      <c r="F239" s="289"/>
      <c r="G239" s="520"/>
      <c r="H239" s="521"/>
      <c r="I239" s="521"/>
    </row>
    <row r="240" spans="1:9" s="320" customFormat="1" ht="12.75">
      <c r="A240" s="297"/>
      <c r="B240" s="294" t="s">
        <v>2772</v>
      </c>
      <c r="C240" s="225" t="s">
        <v>405</v>
      </c>
      <c r="D240" s="580">
        <v>87.77</v>
      </c>
      <c r="E240" s="206"/>
      <c r="F240" s="289"/>
      <c r="G240" s="520"/>
      <c r="H240" s="521"/>
      <c r="I240" s="521"/>
    </row>
    <row r="241" spans="1:9" s="320" customFormat="1" ht="12.75">
      <c r="A241" s="297"/>
      <c r="B241" s="337"/>
      <c r="C241" s="204"/>
      <c r="D241" s="622"/>
      <c r="E241" s="206"/>
      <c r="F241" s="289"/>
      <c r="G241" s="520"/>
      <c r="H241" s="521"/>
      <c r="I241" s="521"/>
    </row>
    <row r="242" spans="1:9" s="320" customFormat="1" ht="25.5">
      <c r="A242" s="297" t="s">
        <v>3011</v>
      </c>
      <c r="B242" s="337" t="s">
        <v>3004</v>
      </c>
      <c r="C242" s="204" t="s">
        <v>1015</v>
      </c>
      <c r="D242" s="622">
        <f>D249</f>
        <v>121.29</v>
      </c>
      <c r="E242" s="613">
        <v>0</v>
      </c>
      <c r="F242" s="289">
        <f>E242*D242</f>
        <v>0</v>
      </c>
      <c r="G242" s="520" t="s">
        <v>3942</v>
      </c>
      <c r="H242" s="521"/>
      <c r="I242" s="521"/>
    </row>
    <row r="243" spans="1:9" s="320" customFormat="1" ht="12.75">
      <c r="A243" s="297"/>
      <c r="B243" s="218" t="s">
        <v>3005</v>
      </c>
      <c r="C243" s="204"/>
      <c r="D243" s="622"/>
      <c r="E243" s="206"/>
      <c r="F243" s="289"/>
      <c r="G243" s="520"/>
      <c r="H243" s="521"/>
      <c r="I243" s="521"/>
    </row>
    <row r="244" spans="1:9" s="320" customFormat="1" ht="12.75">
      <c r="A244" s="297"/>
      <c r="B244" s="339" t="s">
        <v>3006</v>
      </c>
      <c r="C244" s="204"/>
      <c r="D244" s="622"/>
      <c r="E244" s="206"/>
      <c r="F244" s="289"/>
      <c r="G244" s="520"/>
      <c r="H244" s="521"/>
      <c r="I244" s="521"/>
    </row>
    <row r="245" spans="1:9" s="320" customFormat="1" ht="12.75">
      <c r="A245" s="297"/>
      <c r="B245" s="218" t="s">
        <v>3007</v>
      </c>
      <c r="C245" s="204"/>
      <c r="D245" s="622"/>
      <c r="E245" s="206"/>
      <c r="F245" s="289"/>
      <c r="G245" s="520"/>
      <c r="H245" s="521"/>
      <c r="I245" s="521"/>
    </row>
    <row r="246" spans="1:9" s="320" customFormat="1" ht="12.75">
      <c r="A246" s="297"/>
      <c r="B246" s="340" t="s">
        <v>3008</v>
      </c>
      <c r="C246" s="204"/>
      <c r="D246" s="622"/>
      <c r="E246" s="206"/>
      <c r="F246" s="289"/>
      <c r="G246" s="520"/>
      <c r="H246" s="521"/>
      <c r="I246" s="521"/>
    </row>
    <row r="247" spans="1:9" s="320" customFormat="1" ht="12.75">
      <c r="A247" s="297"/>
      <c r="B247" s="218" t="s">
        <v>3009</v>
      </c>
      <c r="C247" s="204"/>
      <c r="D247" s="622"/>
      <c r="E247" s="206"/>
      <c r="F247" s="289"/>
      <c r="G247" s="520"/>
      <c r="H247" s="521"/>
      <c r="I247" s="521"/>
    </row>
    <row r="248" spans="1:9" s="320" customFormat="1" ht="12.75">
      <c r="A248" s="297"/>
      <c r="B248" s="340" t="s">
        <v>3010</v>
      </c>
      <c r="C248" s="204"/>
      <c r="D248" s="622"/>
      <c r="E248" s="206"/>
      <c r="F248" s="289"/>
      <c r="G248" s="520"/>
      <c r="H248" s="521"/>
      <c r="I248" s="521"/>
    </row>
    <row r="249" spans="1:9" s="320" customFormat="1" ht="12.75">
      <c r="A249" s="297"/>
      <c r="B249" s="294" t="s">
        <v>2770</v>
      </c>
      <c r="C249" s="295" t="s">
        <v>1015</v>
      </c>
      <c r="D249" s="623">
        <v>121.29</v>
      </c>
      <c r="E249" s="206"/>
      <c r="F249" s="289"/>
      <c r="G249" s="520"/>
      <c r="H249" s="521"/>
      <c r="I249" s="521"/>
    </row>
    <row r="250" spans="1:9" s="320" customFormat="1" ht="12.75">
      <c r="A250" s="297"/>
      <c r="B250" s="337"/>
      <c r="C250" s="204"/>
      <c r="D250" s="622"/>
      <c r="E250" s="206"/>
      <c r="F250" s="289"/>
      <c r="G250" s="520"/>
      <c r="H250" s="521"/>
      <c r="I250" s="521"/>
    </row>
    <row r="251" spans="1:9" s="320" customFormat="1" ht="38.25">
      <c r="A251" s="297" t="s">
        <v>3013</v>
      </c>
      <c r="B251" s="337" t="s">
        <v>3012</v>
      </c>
      <c r="C251" s="204" t="s">
        <v>1013</v>
      </c>
      <c r="D251" s="622">
        <f>SUM(D252:D257)</f>
        <v>247</v>
      </c>
      <c r="E251" s="613">
        <v>0</v>
      </c>
      <c r="F251" s="289">
        <f>E251*D251</f>
        <v>0</v>
      </c>
      <c r="G251" s="520" t="s">
        <v>3944</v>
      </c>
      <c r="H251" s="521"/>
      <c r="I251" s="521"/>
    </row>
    <row r="252" spans="1:9" s="320" customFormat="1" ht="12.75">
      <c r="A252" s="297"/>
      <c r="B252" s="294" t="s">
        <v>2613</v>
      </c>
      <c r="C252" s="225" t="s">
        <v>1013</v>
      </c>
      <c r="D252" s="580">
        <v>37</v>
      </c>
      <c r="E252" s="206"/>
      <c r="F252" s="289"/>
      <c r="G252" s="520"/>
      <c r="H252" s="521"/>
      <c r="I252" s="521"/>
    </row>
    <row r="253" spans="1:9" s="320" customFormat="1" ht="12.75">
      <c r="A253" s="297"/>
      <c r="B253" s="294" t="s">
        <v>2769</v>
      </c>
      <c r="C253" s="225" t="s">
        <v>1013</v>
      </c>
      <c r="D253" s="580">
        <v>51</v>
      </c>
      <c r="E253" s="206"/>
      <c r="F253" s="289"/>
      <c r="G253" s="520"/>
      <c r="H253" s="521"/>
      <c r="I253" s="521"/>
    </row>
    <row r="254" spans="1:9" s="320" customFormat="1" ht="12.75">
      <c r="A254" s="297"/>
      <c r="B254" s="294" t="s">
        <v>2770</v>
      </c>
      <c r="C254" s="225" t="s">
        <v>1013</v>
      </c>
      <c r="D254" s="580">
        <v>42</v>
      </c>
      <c r="E254" s="206"/>
      <c r="F254" s="289"/>
      <c r="G254" s="520"/>
      <c r="H254" s="521"/>
      <c r="I254" s="521"/>
    </row>
    <row r="255" spans="1:9" s="320" customFormat="1" ht="12.75">
      <c r="A255" s="297"/>
      <c r="B255" s="294" t="s">
        <v>2614</v>
      </c>
      <c r="C255" s="225" t="s">
        <v>1013</v>
      </c>
      <c r="D255" s="580">
        <v>40</v>
      </c>
      <c r="E255" s="206"/>
      <c r="F255" s="289"/>
      <c r="G255" s="520"/>
      <c r="H255" s="521"/>
      <c r="I255" s="521"/>
    </row>
    <row r="256" spans="1:9" s="320" customFormat="1" ht="12.75">
      <c r="A256" s="297"/>
      <c r="B256" s="294" t="s">
        <v>2771</v>
      </c>
      <c r="C256" s="225" t="s">
        <v>1013</v>
      </c>
      <c r="D256" s="580">
        <v>38</v>
      </c>
      <c r="E256" s="206"/>
      <c r="F256" s="289"/>
      <c r="G256" s="520"/>
      <c r="H256" s="521"/>
      <c r="I256" s="521"/>
    </row>
    <row r="257" spans="1:9" s="320" customFormat="1" ht="12.75">
      <c r="A257" s="297"/>
      <c r="B257" s="294" t="s">
        <v>2772</v>
      </c>
      <c r="C257" s="225" t="s">
        <v>1013</v>
      </c>
      <c r="D257" s="580">
        <v>39</v>
      </c>
      <c r="E257" s="206"/>
      <c r="F257" s="289"/>
      <c r="G257" s="520"/>
      <c r="H257" s="521"/>
      <c r="I257" s="521"/>
    </row>
    <row r="258" spans="1:9" s="320" customFormat="1" ht="12.75">
      <c r="A258" s="297"/>
      <c r="B258" s="337"/>
      <c r="C258" s="204"/>
      <c r="D258" s="622"/>
      <c r="E258" s="206"/>
      <c r="F258" s="289"/>
      <c r="G258" s="520"/>
      <c r="H258" s="521"/>
      <c r="I258" s="521"/>
    </row>
    <row r="259" spans="1:9" s="320" customFormat="1" ht="38.25">
      <c r="A259" s="297" t="s">
        <v>3015</v>
      </c>
      <c r="B259" s="337" t="s">
        <v>3014</v>
      </c>
      <c r="C259" s="204" t="s">
        <v>1013</v>
      </c>
      <c r="D259" s="622">
        <f>SUM(D260:D265)</f>
        <v>37</v>
      </c>
      <c r="E259" s="613">
        <v>0</v>
      </c>
      <c r="F259" s="289">
        <f>E259*D259</f>
        <v>0</v>
      </c>
      <c r="G259" s="520" t="s">
        <v>3944</v>
      </c>
      <c r="H259" s="521"/>
      <c r="I259" s="521"/>
    </row>
    <row r="260" spans="1:9" s="320" customFormat="1" ht="12.75">
      <c r="A260" s="297"/>
      <c r="B260" s="294" t="s">
        <v>2613</v>
      </c>
      <c r="C260" s="225" t="s">
        <v>1013</v>
      </c>
      <c r="D260" s="580">
        <v>6</v>
      </c>
      <c r="E260" s="206"/>
      <c r="F260" s="289"/>
      <c r="G260" s="520"/>
      <c r="H260" s="521"/>
      <c r="I260" s="521"/>
    </row>
    <row r="261" spans="1:9" s="320" customFormat="1" ht="12.75">
      <c r="A261" s="297"/>
      <c r="B261" s="294" t="s">
        <v>2769</v>
      </c>
      <c r="C261" s="225" t="s">
        <v>1013</v>
      </c>
      <c r="D261" s="580">
        <v>7</v>
      </c>
      <c r="E261" s="206"/>
      <c r="F261" s="289"/>
      <c r="G261" s="520"/>
      <c r="H261" s="521"/>
      <c r="I261" s="521"/>
    </row>
    <row r="262" spans="1:9" s="320" customFormat="1" ht="12.75">
      <c r="A262" s="297"/>
      <c r="B262" s="294" t="s">
        <v>2770</v>
      </c>
      <c r="C262" s="225" t="s">
        <v>1013</v>
      </c>
      <c r="D262" s="580">
        <v>7</v>
      </c>
      <c r="E262" s="206"/>
      <c r="F262" s="289"/>
      <c r="G262" s="520"/>
      <c r="H262" s="521"/>
      <c r="I262" s="521"/>
    </row>
    <row r="263" spans="1:9" s="320" customFormat="1" ht="12.75">
      <c r="A263" s="297"/>
      <c r="B263" s="294" t="s">
        <v>2614</v>
      </c>
      <c r="C263" s="225" t="s">
        <v>1013</v>
      </c>
      <c r="D263" s="580">
        <v>8</v>
      </c>
      <c r="E263" s="206"/>
      <c r="F263" s="289"/>
      <c r="G263" s="520"/>
      <c r="H263" s="521"/>
      <c r="I263" s="521"/>
    </row>
    <row r="264" spans="1:9" s="320" customFormat="1" ht="12.75">
      <c r="A264" s="297"/>
      <c r="B264" s="294" t="s">
        <v>2771</v>
      </c>
      <c r="C264" s="225" t="s">
        <v>1013</v>
      </c>
      <c r="D264" s="580">
        <v>3</v>
      </c>
      <c r="E264" s="206"/>
      <c r="F264" s="289"/>
      <c r="G264" s="520"/>
      <c r="H264" s="521"/>
      <c r="I264" s="521"/>
    </row>
    <row r="265" spans="1:9" s="320" customFormat="1" ht="12.75">
      <c r="A265" s="297"/>
      <c r="B265" s="294" t="s">
        <v>2772</v>
      </c>
      <c r="C265" s="225" t="s">
        <v>1013</v>
      </c>
      <c r="D265" s="580">
        <v>6</v>
      </c>
      <c r="E265" s="206"/>
      <c r="F265" s="289"/>
      <c r="G265" s="520"/>
      <c r="H265" s="521"/>
      <c r="I265" s="521"/>
    </row>
    <row r="266" spans="1:9" s="320" customFormat="1" ht="12.75">
      <c r="A266" s="297"/>
      <c r="B266" s="337"/>
      <c r="C266" s="204"/>
      <c r="D266" s="622"/>
      <c r="E266" s="206"/>
      <c r="F266" s="289"/>
      <c r="G266" s="520"/>
      <c r="H266" s="521"/>
      <c r="I266" s="521"/>
    </row>
    <row r="267" spans="1:9" s="320" customFormat="1" ht="102">
      <c r="A267" s="297" t="s">
        <v>3016</v>
      </c>
      <c r="B267" s="477" t="s">
        <v>4464</v>
      </c>
      <c r="C267" s="204" t="s">
        <v>1015</v>
      </c>
      <c r="D267" s="622">
        <v>75</v>
      </c>
      <c r="E267" s="613">
        <v>0</v>
      </c>
      <c r="F267" s="289">
        <f>E267*D267</f>
        <v>0</v>
      </c>
      <c r="G267" s="520" t="s">
        <v>3942</v>
      </c>
      <c r="H267" s="521"/>
      <c r="I267" s="521"/>
    </row>
    <row r="268" spans="1:9" s="320" customFormat="1" ht="12.75">
      <c r="A268" s="297"/>
      <c r="B268" s="477"/>
      <c r="C268" s="204"/>
      <c r="D268" s="622"/>
      <c r="E268" s="613"/>
      <c r="F268" s="289"/>
      <c r="G268" s="520"/>
      <c r="H268" s="521"/>
      <c r="I268" s="521"/>
    </row>
    <row r="269" spans="1:9" s="320" customFormat="1" ht="12.75">
      <c r="A269" s="297"/>
      <c r="B269" s="477" t="s">
        <v>4460</v>
      </c>
      <c r="C269" s="204"/>
      <c r="D269" s="622"/>
      <c r="E269" s="613"/>
      <c r="F269" s="289"/>
      <c r="G269" s="520"/>
      <c r="H269" s="521"/>
      <c r="I269" s="521"/>
    </row>
    <row r="270" spans="1:9" s="320" customFormat="1" ht="25.5">
      <c r="A270" s="297"/>
      <c r="B270" s="477" t="s">
        <v>4461</v>
      </c>
      <c r="C270" s="204"/>
      <c r="D270" s="622"/>
      <c r="E270" s="613"/>
      <c r="F270" s="289"/>
      <c r="G270" s="520"/>
      <c r="H270" s="521"/>
      <c r="I270" s="521"/>
    </row>
    <row r="271" spans="1:9" s="320" customFormat="1" ht="38.25">
      <c r="A271" s="297"/>
      <c r="B271" s="477" t="s">
        <v>4465</v>
      </c>
      <c r="C271" s="204"/>
      <c r="D271" s="622"/>
      <c r="E271" s="613"/>
      <c r="F271" s="289"/>
      <c r="G271" s="520"/>
      <c r="H271" s="521"/>
      <c r="I271" s="521"/>
    </row>
    <row r="272" spans="1:9" s="320" customFormat="1" ht="25.5">
      <c r="A272" s="332"/>
      <c r="B272" s="477" t="s">
        <v>4462</v>
      </c>
      <c r="C272" s="204"/>
      <c r="D272" s="622"/>
      <c r="E272" s="206"/>
      <c r="F272" s="289"/>
      <c r="G272" s="520"/>
      <c r="H272" s="521"/>
      <c r="I272" s="521"/>
    </row>
    <row r="273" spans="1:9" s="320" customFormat="1" ht="12.75">
      <c r="A273" s="332"/>
      <c r="B273" s="477" t="s">
        <v>4463</v>
      </c>
      <c r="C273" s="309"/>
      <c r="D273" s="591"/>
      <c r="E273" s="309"/>
      <c r="F273" s="334"/>
      <c r="G273" s="520"/>
      <c r="H273" s="521"/>
      <c r="I273" s="521"/>
    </row>
    <row r="274" spans="1:9" s="320" customFormat="1" ht="12.75">
      <c r="A274" s="297"/>
      <c r="B274" s="337"/>
      <c r="C274" s="204"/>
      <c r="D274" s="622"/>
      <c r="E274" s="206"/>
      <c r="F274" s="289"/>
      <c r="G274" s="520"/>
      <c r="H274" s="521"/>
      <c r="I274" s="521"/>
    </row>
    <row r="275" spans="1:9" s="320" customFormat="1" ht="25.5">
      <c r="A275" s="297" t="s">
        <v>3033</v>
      </c>
      <c r="B275" s="254" t="s">
        <v>3017</v>
      </c>
      <c r="D275" s="625"/>
      <c r="G275" s="520"/>
      <c r="H275" s="521"/>
      <c r="I275" s="521"/>
    </row>
    <row r="276" spans="1:9" s="320" customFormat="1" ht="191.25">
      <c r="A276" s="297"/>
      <c r="B276" s="337" t="s">
        <v>3018</v>
      </c>
      <c r="C276" s="204"/>
      <c r="D276" s="622"/>
      <c r="E276" s="206"/>
      <c r="F276" s="289"/>
      <c r="G276" s="520"/>
      <c r="H276" s="521"/>
      <c r="I276" s="521"/>
    </row>
    <row r="277" spans="1:9" s="320" customFormat="1" ht="38.25">
      <c r="A277" s="297"/>
      <c r="B277" s="337" t="s">
        <v>3019</v>
      </c>
      <c r="C277" s="204"/>
      <c r="D277" s="622"/>
      <c r="E277" s="206"/>
      <c r="F277" s="289"/>
      <c r="G277" s="520"/>
      <c r="H277" s="521"/>
      <c r="I277" s="521"/>
    </row>
    <row r="278" spans="1:9" s="320" customFormat="1" ht="12.75">
      <c r="A278" s="297"/>
      <c r="B278" s="337" t="s">
        <v>3020</v>
      </c>
      <c r="C278" s="204"/>
      <c r="D278" s="622"/>
      <c r="E278" s="206"/>
      <c r="F278" s="289"/>
      <c r="G278" s="520"/>
      <c r="H278" s="521"/>
      <c r="I278" s="521"/>
    </row>
    <row r="279" spans="1:9" s="320" customFormat="1" ht="6.75" customHeight="1">
      <c r="A279" s="297"/>
      <c r="B279" s="337"/>
      <c r="C279" s="204"/>
      <c r="D279" s="622"/>
      <c r="E279" s="206"/>
      <c r="F279" s="289"/>
      <c r="G279" s="520"/>
      <c r="H279" s="521"/>
      <c r="I279" s="521"/>
    </row>
    <row r="280" spans="1:9" s="320" customFormat="1" ht="12.75">
      <c r="A280" s="341" t="s">
        <v>3021</v>
      </c>
      <c r="B280" s="337" t="s">
        <v>3022</v>
      </c>
      <c r="C280" s="204" t="s">
        <v>403</v>
      </c>
      <c r="D280" s="622">
        <v>1</v>
      </c>
      <c r="E280" s="613">
        <v>0</v>
      </c>
      <c r="F280" s="289">
        <f>E280*D280</f>
        <v>0</v>
      </c>
      <c r="G280" s="520" t="s">
        <v>3944</v>
      </c>
      <c r="H280" s="521"/>
      <c r="I280" s="521"/>
    </row>
    <row r="281" spans="1:9" s="320" customFormat="1" ht="6.75" customHeight="1">
      <c r="A281" s="297"/>
      <c r="B281" s="337"/>
      <c r="C281" s="204"/>
      <c r="D281" s="622"/>
      <c r="E281" s="206"/>
      <c r="F281" s="289"/>
      <c r="G281" s="520"/>
      <c r="H281" s="521"/>
      <c r="I281" s="521"/>
    </row>
    <row r="282" spans="1:9" s="320" customFormat="1" ht="12.75">
      <c r="A282" s="341" t="s">
        <v>3023</v>
      </c>
      <c r="B282" s="337" t="s">
        <v>3024</v>
      </c>
      <c r="C282" s="204" t="s">
        <v>403</v>
      </c>
      <c r="D282" s="622">
        <v>1</v>
      </c>
      <c r="E282" s="613">
        <v>0</v>
      </c>
      <c r="F282" s="289">
        <f>E282*D282</f>
        <v>0</v>
      </c>
      <c r="G282" s="520" t="s">
        <v>3944</v>
      </c>
      <c r="H282" s="521"/>
      <c r="I282" s="521"/>
    </row>
    <row r="283" spans="1:9" s="320" customFormat="1" ht="6.75" customHeight="1">
      <c r="A283" s="297"/>
      <c r="B283" s="337"/>
      <c r="C283" s="204"/>
      <c r="D283" s="622"/>
      <c r="E283" s="206"/>
      <c r="F283" s="289"/>
      <c r="G283" s="520"/>
      <c r="H283" s="521"/>
      <c r="I283" s="521"/>
    </row>
    <row r="284" spans="1:9" s="320" customFormat="1" ht="12.75">
      <c r="A284" s="341" t="s">
        <v>3025</v>
      </c>
      <c r="B284" s="337" t="s">
        <v>3026</v>
      </c>
      <c r="C284" s="204" t="s">
        <v>403</v>
      </c>
      <c r="D284" s="622">
        <v>1</v>
      </c>
      <c r="E284" s="613">
        <v>0</v>
      </c>
      <c r="F284" s="289">
        <f>E284*D284</f>
        <v>0</v>
      </c>
      <c r="G284" s="520" t="s">
        <v>3944</v>
      </c>
      <c r="H284" s="521"/>
      <c r="I284" s="521"/>
    </row>
    <row r="285" spans="1:9" s="320" customFormat="1" ht="6.75" customHeight="1">
      <c r="A285" s="297"/>
      <c r="B285" s="337"/>
      <c r="C285" s="204"/>
      <c r="D285" s="622"/>
      <c r="E285" s="206"/>
      <c r="F285" s="289"/>
      <c r="G285" s="520"/>
      <c r="H285" s="521"/>
      <c r="I285" s="521"/>
    </row>
    <row r="286" spans="1:9" s="320" customFormat="1" ht="12.75">
      <c r="A286" s="341" t="s">
        <v>3027</v>
      </c>
      <c r="B286" s="337" t="s">
        <v>3028</v>
      </c>
      <c r="C286" s="204" t="s">
        <v>403</v>
      </c>
      <c r="D286" s="622">
        <v>1</v>
      </c>
      <c r="E286" s="613">
        <v>0</v>
      </c>
      <c r="F286" s="289">
        <f>E286*D286</f>
        <v>0</v>
      </c>
      <c r="G286" s="520" t="s">
        <v>3944</v>
      </c>
      <c r="H286" s="521"/>
      <c r="I286" s="521"/>
    </row>
    <row r="287" spans="1:9" s="320" customFormat="1" ht="6.75" customHeight="1">
      <c r="A287" s="297"/>
      <c r="B287" s="337"/>
      <c r="C287" s="204"/>
      <c r="D287" s="622"/>
      <c r="E287" s="206"/>
      <c r="F287" s="289"/>
      <c r="G287" s="520"/>
      <c r="H287" s="521"/>
      <c r="I287" s="521"/>
    </row>
    <row r="288" spans="1:9" s="320" customFormat="1" ht="12.75">
      <c r="A288" s="341" t="s">
        <v>3029</v>
      </c>
      <c r="B288" s="337" t="s">
        <v>3030</v>
      </c>
      <c r="C288" s="204" t="s">
        <v>403</v>
      </c>
      <c r="D288" s="622">
        <v>1</v>
      </c>
      <c r="E288" s="613">
        <v>0</v>
      </c>
      <c r="F288" s="289">
        <f>E288*D288</f>
        <v>0</v>
      </c>
      <c r="G288" s="520" t="s">
        <v>3944</v>
      </c>
      <c r="H288" s="521"/>
      <c r="I288" s="521"/>
    </row>
    <row r="289" spans="1:9" s="320" customFormat="1" ht="6.75" customHeight="1">
      <c r="A289" s="297"/>
      <c r="B289" s="337"/>
      <c r="C289" s="204"/>
      <c r="D289" s="622"/>
      <c r="E289" s="206"/>
      <c r="F289" s="289"/>
      <c r="G289" s="520"/>
      <c r="H289" s="521"/>
      <c r="I289" s="521"/>
    </row>
    <row r="290" spans="1:9" s="320" customFormat="1" ht="12.75">
      <c r="A290" s="341" t="s">
        <v>3031</v>
      </c>
      <c r="B290" s="337" t="s">
        <v>3032</v>
      </c>
      <c r="C290" s="204" t="s">
        <v>403</v>
      </c>
      <c r="D290" s="622">
        <v>1</v>
      </c>
      <c r="E290" s="613">
        <v>0</v>
      </c>
      <c r="F290" s="289">
        <f>E290*D290</f>
        <v>0</v>
      </c>
      <c r="G290" s="520" t="s">
        <v>3944</v>
      </c>
      <c r="H290" s="521"/>
      <c r="I290" s="521"/>
    </row>
    <row r="291" spans="1:9" s="320" customFormat="1" ht="12.75">
      <c r="A291" s="297"/>
      <c r="B291" s="337"/>
      <c r="C291" s="204"/>
      <c r="D291" s="622"/>
      <c r="E291" s="206"/>
      <c r="F291" s="289"/>
      <c r="G291" s="520"/>
      <c r="H291" s="521"/>
      <c r="I291" s="521"/>
    </row>
    <row r="292" spans="1:9" s="320" customFormat="1" ht="25.5">
      <c r="A292" s="297" t="s">
        <v>3042</v>
      </c>
      <c r="B292" s="254" t="s">
        <v>3034</v>
      </c>
      <c r="D292" s="625"/>
      <c r="G292" s="520"/>
      <c r="H292" s="521"/>
      <c r="I292" s="521"/>
    </row>
    <row r="293" spans="1:9" s="320" customFormat="1" ht="165.75">
      <c r="A293" s="297"/>
      <c r="B293" s="337" t="s">
        <v>3035</v>
      </c>
      <c r="C293" s="204"/>
      <c r="D293" s="622"/>
      <c r="E293" s="206"/>
      <c r="F293" s="289"/>
      <c r="G293" s="520"/>
      <c r="H293" s="521"/>
      <c r="I293" s="521"/>
    </row>
    <row r="294" spans="1:9" s="320" customFormat="1" ht="25.5">
      <c r="A294" s="297"/>
      <c r="B294" s="337" t="s">
        <v>3036</v>
      </c>
      <c r="C294" s="204"/>
      <c r="D294" s="622"/>
      <c r="E294" s="206"/>
      <c r="F294" s="289"/>
      <c r="G294" s="520"/>
      <c r="H294" s="521"/>
      <c r="I294" s="521"/>
    </row>
    <row r="295" spans="1:9" s="320" customFormat="1" ht="51">
      <c r="A295" s="297"/>
      <c r="B295" s="337" t="s">
        <v>3037</v>
      </c>
      <c r="C295" s="204"/>
      <c r="D295" s="622"/>
      <c r="E295" s="206"/>
      <c r="F295" s="289"/>
      <c r="G295" s="520"/>
      <c r="H295" s="521"/>
      <c r="I295" s="521"/>
    </row>
    <row r="296" spans="1:9" s="320" customFormat="1" ht="12.75">
      <c r="A296" s="297"/>
      <c r="B296" s="337" t="s">
        <v>3020</v>
      </c>
      <c r="C296" s="204"/>
      <c r="D296" s="622"/>
      <c r="E296" s="206"/>
      <c r="F296" s="289"/>
      <c r="G296" s="520"/>
      <c r="H296" s="521"/>
      <c r="I296" s="521"/>
    </row>
    <row r="297" spans="1:9" s="320" customFormat="1" ht="6.75" customHeight="1">
      <c r="A297" s="297"/>
      <c r="B297" s="337"/>
      <c r="C297" s="204"/>
      <c r="D297" s="622"/>
      <c r="E297" s="206"/>
      <c r="F297" s="289"/>
      <c r="G297" s="520"/>
      <c r="H297" s="521"/>
      <c r="I297" s="521"/>
    </row>
    <row r="298" spans="1:9" s="320" customFormat="1" ht="12.75">
      <c r="A298" s="341" t="s">
        <v>3021</v>
      </c>
      <c r="B298" s="337" t="s">
        <v>3038</v>
      </c>
      <c r="C298" s="204" t="s">
        <v>403</v>
      </c>
      <c r="D298" s="622">
        <v>1</v>
      </c>
      <c r="E298" s="613">
        <v>0</v>
      </c>
      <c r="F298" s="289">
        <f>E298*D298</f>
        <v>0</v>
      </c>
      <c r="G298" s="520" t="s">
        <v>3944</v>
      </c>
      <c r="H298" s="521"/>
      <c r="I298" s="521"/>
    </row>
    <row r="299" spans="1:9" s="320" customFormat="1" ht="6.75" customHeight="1">
      <c r="A299" s="297"/>
      <c r="B299" s="337"/>
      <c r="C299" s="204"/>
      <c r="D299" s="622"/>
      <c r="E299" s="206"/>
      <c r="F299" s="289"/>
      <c r="G299" s="520"/>
      <c r="H299" s="521"/>
      <c r="I299" s="521"/>
    </row>
    <row r="300" spans="1:9" s="320" customFormat="1" ht="12.75">
      <c r="A300" s="341" t="s">
        <v>3023</v>
      </c>
      <c r="B300" s="337" t="s">
        <v>3039</v>
      </c>
      <c r="C300" s="204" t="s">
        <v>403</v>
      </c>
      <c r="D300" s="622">
        <v>1</v>
      </c>
      <c r="E300" s="613">
        <v>0</v>
      </c>
      <c r="F300" s="289">
        <f>E300*D300</f>
        <v>0</v>
      </c>
      <c r="G300" s="520" t="s">
        <v>3944</v>
      </c>
      <c r="H300" s="521"/>
      <c r="I300" s="521"/>
    </row>
    <row r="301" spans="1:9" s="320" customFormat="1" ht="6.75" customHeight="1">
      <c r="A301" s="297"/>
      <c r="B301" s="337"/>
      <c r="C301" s="204"/>
      <c r="D301" s="622"/>
      <c r="E301" s="206"/>
      <c r="F301" s="289"/>
      <c r="G301" s="520"/>
      <c r="H301" s="521"/>
      <c r="I301" s="521"/>
    </row>
    <row r="302" spans="1:9" s="320" customFormat="1" ht="12.75">
      <c r="A302" s="341" t="s">
        <v>3025</v>
      </c>
      <c r="B302" s="337" t="s">
        <v>3040</v>
      </c>
      <c r="C302" s="204" t="s">
        <v>403</v>
      </c>
      <c r="D302" s="622">
        <v>1</v>
      </c>
      <c r="E302" s="613">
        <v>0</v>
      </c>
      <c r="F302" s="289">
        <f>E302*D302</f>
        <v>0</v>
      </c>
      <c r="G302" s="520" t="s">
        <v>3944</v>
      </c>
      <c r="H302" s="521"/>
      <c r="I302" s="521"/>
    </row>
    <row r="303" spans="1:9" s="320" customFormat="1" ht="6.75" customHeight="1">
      <c r="A303" s="297"/>
      <c r="B303" s="337"/>
      <c r="C303" s="204"/>
      <c r="D303" s="622"/>
      <c r="E303" s="206"/>
      <c r="F303" s="289"/>
      <c r="G303" s="520"/>
      <c r="H303" s="521"/>
      <c r="I303" s="521"/>
    </row>
    <row r="304" spans="1:9" s="320" customFormat="1" ht="12.75">
      <c r="A304" s="341" t="s">
        <v>3027</v>
      </c>
      <c r="B304" s="337" t="s">
        <v>3041</v>
      </c>
      <c r="C304" s="204" t="s">
        <v>403</v>
      </c>
      <c r="D304" s="622">
        <v>1</v>
      </c>
      <c r="E304" s="613">
        <v>0</v>
      </c>
      <c r="F304" s="289">
        <f>E304*D304</f>
        <v>0</v>
      </c>
      <c r="G304" s="520" t="s">
        <v>3944</v>
      </c>
      <c r="H304" s="521"/>
      <c r="I304" s="521"/>
    </row>
    <row r="305" spans="1:11" s="320" customFormat="1" ht="12.75">
      <c r="A305" s="297"/>
      <c r="B305" s="337"/>
      <c r="C305" s="204"/>
      <c r="D305" s="622"/>
      <c r="E305" s="206"/>
      <c r="F305" s="289"/>
      <c r="G305" s="520"/>
      <c r="H305" s="521"/>
      <c r="I305" s="521"/>
    </row>
    <row r="306" spans="1:11" s="320" customFormat="1" ht="63.75">
      <c r="A306" s="297" t="s">
        <v>3925</v>
      </c>
      <c r="B306" s="254" t="s">
        <v>3889</v>
      </c>
      <c r="C306" s="204" t="s">
        <v>1013</v>
      </c>
      <c r="D306" s="622">
        <v>1</v>
      </c>
      <c r="E306" s="613">
        <v>0</v>
      </c>
      <c r="F306" s="289">
        <f>E306*D306</f>
        <v>0</v>
      </c>
      <c r="G306" s="520" t="s">
        <v>3944</v>
      </c>
      <c r="H306" s="521"/>
      <c r="I306" s="521"/>
    </row>
    <row r="307" spans="1:11" s="320" customFormat="1" ht="331.5">
      <c r="A307" s="297"/>
      <c r="B307" s="337" t="s">
        <v>4127</v>
      </c>
      <c r="C307" s="204"/>
      <c r="D307" s="622"/>
      <c r="E307" s="206"/>
      <c r="F307" s="289"/>
      <c r="G307" s="520"/>
      <c r="H307" s="521"/>
      <c r="I307" s="521"/>
    </row>
    <row r="308" spans="1:11" s="320" customFormat="1" ht="51">
      <c r="A308" s="297"/>
      <c r="B308" s="337" t="s">
        <v>3890</v>
      </c>
      <c r="C308" s="204"/>
      <c r="D308" s="622"/>
      <c r="E308" s="206"/>
      <c r="F308" s="289"/>
      <c r="G308" s="520"/>
      <c r="H308" s="521"/>
      <c r="I308" s="521"/>
    </row>
    <row r="309" spans="1:11" s="320" customFormat="1" ht="12.75">
      <c r="A309" s="297"/>
      <c r="B309" s="507"/>
      <c r="C309" s="204"/>
      <c r="D309" s="622"/>
      <c r="E309" s="206"/>
      <c r="F309" s="289"/>
      <c r="G309" s="520"/>
      <c r="H309" s="521"/>
      <c r="I309" s="521"/>
    </row>
    <row r="310" spans="1:11" s="320" customFormat="1" ht="165.75">
      <c r="A310" s="297" t="s">
        <v>3986</v>
      </c>
      <c r="B310" s="337" t="s">
        <v>3924</v>
      </c>
      <c r="C310" s="204" t="s">
        <v>1013</v>
      </c>
      <c r="D310" s="622">
        <f>SUM(D313:D316)</f>
        <v>11</v>
      </c>
      <c r="E310" s="613">
        <v>0</v>
      </c>
      <c r="F310" s="289">
        <f>E310*D310</f>
        <v>0</v>
      </c>
      <c r="G310" s="520" t="s">
        <v>3944</v>
      </c>
      <c r="H310" s="521"/>
      <c r="I310" s="521"/>
    </row>
    <row r="311" spans="1:11" s="320" customFormat="1" ht="140.25">
      <c r="A311" s="297"/>
      <c r="B311" s="337" t="s">
        <v>3926</v>
      </c>
      <c r="C311" s="204"/>
      <c r="D311" s="622"/>
      <c r="E311" s="206"/>
      <c r="F311" s="289"/>
      <c r="G311" s="520"/>
      <c r="H311" s="521"/>
      <c r="I311" s="521"/>
    </row>
    <row r="312" spans="1:11" s="320" customFormat="1" ht="114.75">
      <c r="A312" s="297"/>
      <c r="B312" s="337" t="s">
        <v>3927</v>
      </c>
      <c r="C312" s="204"/>
      <c r="D312" s="622"/>
      <c r="E312" s="206"/>
      <c r="F312" s="289"/>
      <c r="G312" s="520"/>
      <c r="H312" s="521"/>
      <c r="I312" s="521"/>
    </row>
    <row r="313" spans="1:11" s="320" customFormat="1" ht="12.75">
      <c r="A313" s="297"/>
      <c r="B313" s="294" t="s">
        <v>3928</v>
      </c>
      <c r="C313" s="225" t="s">
        <v>1013</v>
      </c>
      <c r="D313" s="580">
        <v>5</v>
      </c>
      <c r="E313" s="206"/>
      <c r="F313" s="289"/>
      <c r="G313" s="520"/>
      <c r="H313" s="521"/>
      <c r="I313" s="521"/>
    </row>
    <row r="314" spans="1:11" s="320" customFormat="1" ht="12.75">
      <c r="A314" s="297"/>
      <c r="B314" s="294" t="s">
        <v>3929</v>
      </c>
      <c r="C314" s="225" t="s">
        <v>1013</v>
      </c>
      <c r="D314" s="580">
        <v>4</v>
      </c>
      <c r="E314" s="206"/>
      <c r="F314" s="289"/>
      <c r="G314" s="520"/>
      <c r="H314" s="521"/>
      <c r="I314" s="521"/>
    </row>
    <row r="315" spans="1:11" s="320" customFormat="1" ht="12.75">
      <c r="A315" s="297"/>
      <c r="B315" s="294" t="s">
        <v>3930</v>
      </c>
      <c r="C315" s="225" t="s">
        <v>1013</v>
      </c>
      <c r="D315" s="580">
        <v>1</v>
      </c>
      <c r="E315" s="206"/>
      <c r="F315" s="289"/>
      <c r="G315" s="520"/>
      <c r="H315" s="521"/>
      <c r="I315" s="521"/>
    </row>
    <row r="316" spans="1:11" s="320" customFormat="1" ht="12.75">
      <c r="A316" s="297"/>
      <c r="B316" s="294" t="s">
        <v>3931</v>
      </c>
      <c r="C316" s="225" t="s">
        <v>1013</v>
      </c>
      <c r="D316" s="580">
        <v>1</v>
      </c>
      <c r="E316" s="206"/>
      <c r="F316" s="289"/>
      <c r="G316" s="520"/>
      <c r="H316" s="521"/>
      <c r="I316" s="521"/>
    </row>
    <row r="317" spans="1:11" s="320" customFormat="1" ht="13.15" thickBot="1">
      <c r="A317" s="297"/>
      <c r="B317" s="507"/>
      <c r="C317" s="204"/>
      <c r="D317" s="622"/>
      <c r="E317" s="206"/>
      <c r="F317" s="289"/>
      <c r="G317" s="520"/>
      <c r="H317" s="521"/>
      <c r="I317" s="521"/>
    </row>
    <row r="318" spans="1:11" s="183" customFormat="1" ht="13.9" thickBot="1">
      <c r="A318" s="210"/>
      <c r="B318" s="343" t="s">
        <v>3043</v>
      </c>
      <c r="C318" s="212"/>
      <c r="D318" s="626"/>
      <c r="E318" s="214"/>
      <c r="F318" s="274">
        <f>SUM(F13:F317)</f>
        <v>0</v>
      </c>
      <c r="G318" s="520"/>
      <c r="H318" s="521"/>
      <c r="I318" s="521"/>
      <c r="J318" s="320"/>
      <c r="K318" s="320"/>
    </row>
    <row r="319" spans="1:11" s="273" customFormat="1" ht="13.15" thickTop="1">
      <c r="A319" s="309"/>
      <c r="B319" s="342"/>
      <c r="D319" s="627"/>
      <c r="F319" s="293"/>
      <c r="G319" s="520"/>
      <c r="H319" s="521"/>
      <c r="I319" s="521"/>
    </row>
    <row r="320" spans="1:11" s="273" customFormat="1" ht="12.75">
      <c r="A320" s="309"/>
      <c r="B320" s="342"/>
      <c r="D320" s="627"/>
      <c r="F320" s="293"/>
      <c r="G320" s="520"/>
      <c r="H320" s="521"/>
      <c r="I320" s="521"/>
    </row>
  </sheetData>
  <sheetProtection algorithmName="SHA-512" hashValue="Qt6kWrGWLuOQzFs4X1QCs6st++NwOA1ndLvPPPPE12okiBtH8gqpxzGAzDio2bMkC+/TSnlLBzocY8TgH6FUYQ==" saltValue="1gLjx/MTjfhDkS2wEUxNYA==" spinCount="100000" sheet="1"/>
  <mergeCells count="4">
    <mergeCell ref="B10:F10"/>
    <mergeCell ref="D11:F11"/>
    <mergeCell ref="G10:I10"/>
    <mergeCell ref="G3:I3"/>
  </mergeCells>
  <conditionalFormatting sqref="G1:I8 G10:I1048576">
    <cfRule type="expression" dxfId="77" priority="5">
      <formula>$G1&lt;&gt;""</formula>
    </cfRule>
  </conditionalFormatting>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&amp;L&amp;"Calibri,Krepko"&amp;9&amp;USTANOVANJSKA SOSESKA NOVO POBREŽJE MARIBOR - FAZA 1&amp;R&amp;9POPIS GRADBENIH DEL
A/5.0 ZIDARSKA DELA</oddHeader>
    <oddFooter>&amp;R&amp;P</oddFooter>
  </headerFooter>
  <rowBreaks count="5" manualBreakCount="5">
    <brk id="199" max="5" man="1"/>
    <brk id="233" max="5" man="1"/>
    <brk id="274" max="5" man="1"/>
    <brk id="305" max="5" man="1"/>
    <brk id="309"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A01DED9B-8BD4-48FC-801C-33BB109ADD17}">
          <x14:formula1>
            <xm:f>viri!$A$1:$A$10</xm:f>
          </x14:formula1>
          <xm:sqref>G1:G8 G10:G1048576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AFB9-A04E-4854-944F-4E1016F6D62F}">
  <sheetPr codeName="List9">
    <tabColor rgb="FF0070C0"/>
  </sheetPr>
  <dimension ref="A1:R219"/>
  <sheetViews>
    <sheetView view="pageBreakPreview" zoomScale="110" zoomScaleNormal="100" zoomScaleSheetLayoutView="110" workbookViewId="0"/>
  </sheetViews>
  <sheetFormatPr defaultColWidth="11.1328125" defaultRowHeight="13.5"/>
  <cols>
    <col min="1" max="1" width="9.265625" style="188" customWidth="1"/>
    <col min="2" max="2" width="43.33203125" style="178" customWidth="1"/>
    <col min="3" max="3" width="6.59765625" style="178" customWidth="1"/>
    <col min="4" max="4" width="10.46484375" style="708" customWidth="1"/>
    <col min="5" max="5" width="12" style="551" customWidth="1"/>
    <col min="6" max="6" width="14.86328125" style="257" customWidth="1"/>
    <col min="7" max="7" width="13.6640625" style="520" hidden="1" customWidth="1"/>
    <col min="8" max="8" width="35.6640625" style="521" hidden="1" customWidth="1"/>
    <col min="9" max="9" width="18.6640625" style="520" hidden="1" customWidth="1"/>
    <col min="10" max="10" width="35.6640625" style="273" customWidth="1"/>
    <col min="11" max="11" width="18.6640625" style="273" customWidth="1"/>
    <col min="12" max="230" width="9.1328125" style="178" customWidth="1"/>
    <col min="231" max="231" width="7.1328125" style="178" customWidth="1"/>
    <col min="232" max="232" width="39.33203125" style="178" customWidth="1"/>
    <col min="233" max="233" width="8.33203125" style="178" customWidth="1"/>
    <col min="234" max="234" width="10.796875" style="178" customWidth="1"/>
    <col min="235" max="235" width="11.6640625" style="178" customWidth="1"/>
    <col min="236" max="236" width="12.33203125" style="178" customWidth="1"/>
    <col min="237" max="237" width="9.1328125" style="178" customWidth="1"/>
    <col min="238" max="16384" width="11.1328125" style="178"/>
  </cols>
  <sheetData>
    <row r="1" spans="1:11" ht="17.649999999999999">
      <c r="A1" s="179" t="s">
        <v>4401</v>
      </c>
      <c r="B1" s="180" t="s">
        <v>3044</v>
      </c>
    </row>
    <row r="2" spans="1:11">
      <c r="A2" s="182"/>
      <c r="B2" s="183"/>
    </row>
    <row r="3" spans="1:11" s="246" customFormat="1" ht="14.25">
      <c r="A3" s="245" t="s">
        <v>3045</v>
      </c>
      <c r="B3" s="277"/>
      <c r="C3" s="278"/>
      <c r="D3" s="709"/>
      <c r="E3" s="278"/>
      <c r="F3" s="280"/>
      <c r="G3" s="1662" t="s">
        <v>3937</v>
      </c>
      <c r="H3" s="1662"/>
      <c r="I3" s="1662"/>
      <c r="J3" s="273"/>
      <c r="K3" s="273"/>
    </row>
    <row r="4" spans="1:11" s="345" customFormat="1" ht="31.9" customHeight="1">
      <c r="A4" s="1699" t="s">
        <v>4453</v>
      </c>
      <c r="B4" s="1700"/>
      <c r="C4" s="1700"/>
      <c r="D4" s="1700"/>
      <c r="E4" s="1700"/>
      <c r="F4" s="1701"/>
      <c r="G4" s="520"/>
      <c r="H4" s="521"/>
      <c r="I4" s="520"/>
      <c r="J4" s="273"/>
      <c r="K4" s="273"/>
    </row>
    <row r="5" spans="1:11" s="345" customFormat="1" ht="33" customHeight="1">
      <c r="A5" s="1702" t="s">
        <v>3046</v>
      </c>
      <c r="B5" s="1703"/>
      <c r="C5" s="1703"/>
      <c r="D5" s="1703"/>
      <c r="E5" s="1703"/>
      <c r="F5" s="1704"/>
      <c r="G5" s="520"/>
      <c r="H5" s="521"/>
      <c r="I5" s="520"/>
      <c r="J5" s="273"/>
      <c r="K5" s="273"/>
    </row>
    <row r="6" spans="1:11" s="345" customFormat="1" ht="48.4" customHeight="1">
      <c r="A6" s="1702" t="s">
        <v>3047</v>
      </c>
      <c r="B6" s="1703"/>
      <c r="C6" s="1703"/>
      <c r="D6" s="1703"/>
      <c r="E6" s="1703"/>
      <c r="F6" s="1704"/>
      <c r="G6" s="520"/>
      <c r="H6" s="521"/>
      <c r="I6" s="520"/>
      <c r="J6" s="273"/>
      <c r="K6" s="273"/>
    </row>
    <row r="7" spans="1:11" s="629" customFormat="1" ht="34.5" customHeight="1">
      <c r="A7" s="1705" t="s">
        <v>3048</v>
      </c>
      <c r="B7" s="1706"/>
      <c r="C7" s="1706"/>
      <c r="D7" s="1706"/>
      <c r="E7" s="1706"/>
      <c r="F7" s="1707"/>
      <c r="G7" s="520"/>
      <c r="H7" s="521"/>
      <c r="I7" s="520"/>
      <c r="J7" s="628"/>
      <c r="K7" s="628"/>
    </row>
    <row r="8" spans="1:11">
      <c r="A8" s="485"/>
      <c r="B8" s="485"/>
      <c r="C8" s="485"/>
      <c r="D8" s="710"/>
      <c r="E8" s="336"/>
      <c r="F8" s="485"/>
      <c r="G8" s="1697"/>
      <c r="H8" s="1697"/>
      <c r="I8" s="1697"/>
    </row>
    <row r="9" spans="1:11" ht="117.75" customHeight="1">
      <c r="A9" s="328"/>
      <c r="B9" s="1698" t="s">
        <v>4423</v>
      </c>
      <c r="C9" s="1698"/>
      <c r="D9" s="1698"/>
      <c r="E9" s="1698"/>
      <c r="F9" s="1698"/>
      <c r="G9" s="529"/>
      <c r="H9" s="529"/>
      <c r="I9" s="529"/>
    </row>
    <row r="10" spans="1:11" ht="42.75" customHeight="1">
      <c r="A10" s="328"/>
      <c r="B10" s="1698" t="s">
        <v>3049</v>
      </c>
      <c r="C10" s="1698"/>
      <c r="D10" s="1698"/>
      <c r="E10" s="1698"/>
      <c r="F10" s="1698"/>
    </row>
    <row r="11" spans="1:11">
      <c r="A11" s="182"/>
      <c r="B11" s="183"/>
      <c r="F11" s="178"/>
      <c r="G11" s="630"/>
      <c r="H11" s="630"/>
      <c r="I11" s="631"/>
    </row>
    <row r="12" spans="1:11" s="183" customFormat="1" ht="13.9" thickBot="1">
      <c r="A12" s="184"/>
      <c r="B12" s="185" t="s">
        <v>2592</v>
      </c>
      <c r="C12" s="186" t="s">
        <v>2593</v>
      </c>
      <c r="D12" s="711" t="s">
        <v>16</v>
      </c>
      <c r="E12" s="578" t="s">
        <v>2594</v>
      </c>
      <c r="F12" s="259" t="s">
        <v>2</v>
      </c>
      <c r="G12" s="630" t="s">
        <v>3938</v>
      </c>
      <c r="H12" s="630" t="s">
        <v>3939</v>
      </c>
      <c r="I12" s="631" t="s">
        <v>3940</v>
      </c>
      <c r="J12" s="320"/>
      <c r="K12" s="320"/>
    </row>
    <row r="13" spans="1:11" ht="13.9" thickTop="1">
      <c r="G13" s="630"/>
      <c r="H13" s="630"/>
      <c r="I13" s="631"/>
    </row>
    <row r="14" spans="1:11" ht="114.75">
      <c r="A14" s="297" t="s">
        <v>3050</v>
      </c>
      <c r="B14" s="254" t="s">
        <v>3051</v>
      </c>
      <c r="C14" s="204" t="s">
        <v>1015</v>
      </c>
      <c r="D14" s="712">
        <f>SUM(D15:D20)</f>
        <v>10830</v>
      </c>
      <c r="E14" s="648">
        <v>0</v>
      </c>
      <c r="F14" s="289">
        <f>E14*D14</f>
        <v>0</v>
      </c>
      <c r="G14" s="520" t="s">
        <v>2735</v>
      </c>
      <c r="H14" s="521" t="s">
        <v>4009</v>
      </c>
      <c r="J14" s="292"/>
    </row>
    <row r="15" spans="1:11">
      <c r="B15" s="294" t="s">
        <v>2613</v>
      </c>
      <c r="C15" s="295" t="s">
        <v>1015</v>
      </c>
      <c r="D15" s="713">
        <v>1850</v>
      </c>
      <c r="E15" s="579"/>
      <c r="F15" s="293"/>
    </row>
    <row r="16" spans="1:11">
      <c r="B16" s="294" t="s">
        <v>2769</v>
      </c>
      <c r="C16" s="295" t="s">
        <v>1015</v>
      </c>
      <c r="D16" s="713">
        <v>1960</v>
      </c>
      <c r="E16" s="579"/>
      <c r="F16" s="293"/>
    </row>
    <row r="17" spans="1:18">
      <c r="B17" s="294" t="s">
        <v>2770</v>
      </c>
      <c r="C17" s="295" t="s">
        <v>1015</v>
      </c>
      <c r="D17" s="713">
        <v>1840</v>
      </c>
      <c r="E17" s="579"/>
      <c r="F17" s="293"/>
    </row>
    <row r="18" spans="1:18">
      <c r="B18" s="294" t="s">
        <v>2614</v>
      </c>
      <c r="C18" s="295" t="s">
        <v>1015</v>
      </c>
      <c r="D18" s="713">
        <v>1850</v>
      </c>
      <c r="E18" s="579"/>
      <c r="F18" s="293"/>
    </row>
    <row r="19" spans="1:18">
      <c r="B19" s="294" t="s">
        <v>2771</v>
      </c>
      <c r="C19" s="295" t="s">
        <v>1015</v>
      </c>
      <c r="D19" s="713">
        <v>1380</v>
      </c>
      <c r="E19" s="579"/>
      <c r="F19" s="293"/>
    </row>
    <row r="20" spans="1:18">
      <c r="B20" s="294" t="s">
        <v>2772</v>
      </c>
      <c r="C20" s="295" t="s">
        <v>1015</v>
      </c>
      <c r="D20" s="713">
        <v>1950</v>
      </c>
      <c r="E20" s="579"/>
      <c r="F20" s="293"/>
    </row>
    <row r="21" spans="1:18">
      <c r="B21" s="273"/>
      <c r="C21" s="273"/>
      <c r="D21" s="714"/>
      <c r="E21" s="579"/>
      <c r="F21" s="293"/>
    </row>
    <row r="22" spans="1:18" ht="51">
      <c r="A22" s="297" t="s">
        <v>3052</v>
      </c>
      <c r="B22" s="254" t="s">
        <v>3989</v>
      </c>
      <c r="C22" s="204" t="s">
        <v>1015</v>
      </c>
      <c r="D22" s="712">
        <f>SUM(D23:D28)</f>
        <v>10830</v>
      </c>
      <c r="E22" s="648">
        <v>0</v>
      </c>
      <c r="F22" s="289">
        <f>E22*D22</f>
        <v>0</v>
      </c>
      <c r="G22" s="520" t="s">
        <v>2735</v>
      </c>
      <c r="H22" s="521" t="s">
        <v>4009</v>
      </c>
    </row>
    <row r="23" spans="1:18">
      <c r="B23" s="294" t="s">
        <v>2613</v>
      </c>
      <c r="C23" s="295" t="s">
        <v>1015</v>
      </c>
      <c r="D23" s="713">
        <v>1850</v>
      </c>
      <c r="H23" s="520"/>
    </row>
    <row r="24" spans="1:18">
      <c r="B24" s="294" t="s">
        <v>2769</v>
      </c>
      <c r="C24" s="295" t="s">
        <v>1015</v>
      </c>
      <c r="D24" s="713">
        <v>1960</v>
      </c>
    </row>
    <row r="25" spans="1:18">
      <c r="B25" s="294" t="s">
        <v>2770</v>
      </c>
      <c r="C25" s="295" t="s">
        <v>1015</v>
      </c>
      <c r="D25" s="713">
        <v>1840</v>
      </c>
      <c r="G25" s="630"/>
      <c r="H25" s="630"/>
      <c r="I25" s="631"/>
    </row>
    <row r="26" spans="1:18">
      <c r="B26" s="294" t="s">
        <v>2614</v>
      </c>
      <c r="C26" s="295" t="s">
        <v>1015</v>
      </c>
      <c r="D26" s="713">
        <v>1850</v>
      </c>
    </row>
    <row r="27" spans="1:18">
      <c r="B27" s="294" t="s">
        <v>2771</v>
      </c>
      <c r="C27" s="295" t="s">
        <v>1015</v>
      </c>
      <c r="D27" s="713">
        <v>1380</v>
      </c>
    </row>
    <row r="28" spans="1:18">
      <c r="B28" s="294" t="s">
        <v>2772</v>
      </c>
      <c r="C28" s="295" t="s">
        <v>1015</v>
      </c>
      <c r="D28" s="713">
        <v>1950</v>
      </c>
      <c r="R28" s="632"/>
    </row>
    <row r="30" spans="1:18" ht="25.5">
      <c r="A30" s="633" t="s">
        <v>3053</v>
      </c>
      <c r="B30" s="634" t="s">
        <v>3054</v>
      </c>
      <c r="C30" s="301" t="s">
        <v>1015</v>
      </c>
      <c r="D30" s="715">
        <f>SUM(D33:D38)</f>
        <v>1176.02</v>
      </c>
      <c r="E30" s="649">
        <v>0</v>
      </c>
      <c r="F30" s="304">
        <f>E30*D30</f>
        <v>0</v>
      </c>
      <c r="G30" s="520" t="s">
        <v>2735</v>
      </c>
      <c r="H30" s="521" t="s">
        <v>4009</v>
      </c>
    </row>
    <row r="31" spans="1:18">
      <c r="A31" s="633"/>
      <c r="B31" s="635" t="s">
        <v>3055</v>
      </c>
      <c r="C31" s="636"/>
      <c r="D31" s="716"/>
      <c r="E31" s="637"/>
      <c r="F31" s="638"/>
    </row>
    <row r="32" spans="1:18" ht="165.75">
      <c r="A32" s="633"/>
      <c r="B32" s="639" t="s">
        <v>4470</v>
      </c>
      <c r="C32" s="636"/>
      <c r="D32" s="716"/>
      <c r="E32" s="637"/>
      <c r="F32" s="638"/>
    </row>
    <row r="33" spans="1:8">
      <c r="A33" s="633"/>
      <c r="B33" s="225" t="s">
        <v>2613</v>
      </c>
      <c r="C33" s="225" t="s">
        <v>1015</v>
      </c>
      <c r="D33" s="346">
        <v>588.01</v>
      </c>
      <c r="E33" s="637"/>
      <c r="F33" s="638"/>
    </row>
    <row r="34" spans="1:8">
      <c r="A34" s="633"/>
      <c r="B34" s="225" t="s">
        <v>2769</v>
      </c>
      <c r="C34" s="225" t="s">
        <v>1015</v>
      </c>
      <c r="D34" s="346">
        <v>0</v>
      </c>
      <c r="E34" s="637"/>
      <c r="F34" s="638"/>
    </row>
    <row r="35" spans="1:8">
      <c r="A35" s="633"/>
      <c r="B35" s="225" t="s">
        <v>2770</v>
      </c>
      <c r="C35" s="225" t="s">
        <v>1015</v>
      </c>
      <c r="D35" s="346">
        <v>0</v>
      </c>
      <c r="E35" s="637"/>
      <c r="F35" s="638"/>
    </row>
    <row r="36" spans="1:8">
      <c r="A36" s="633"/>
      <c r="B36" s="225" t="s">
        <v>2614</v>
      </c>
      <c r="C36" s="225" t="s">
        <v>1015</v>
      </c>
      <c r="D36" s="346">
        <v>588.01</v>
      </c>
      <c r="E36" s="637"/>
      <c r="F36" s="638"/>
    </row>
    <row r="37" spans="1:8">
      <c r="A37" s="633"/>
      <c r="B37" s="225" t="s">
        <v>2771</v>
      </c>
      <c r="C37" s="225" t="s">
        <v>1015</v>
      </c>
      <c r="D37" s="346">
        <v>0</v>
      </c>
      <c r="E37" s="637"/>
      <c r="F37" s="638"/>
    </row>
    <row r="38" spans="1:8">
      <c r="A38" s="633"/>
      <c r="B38" s="225" t="s">
        <v>2772</v>
      </c>
      <c r="C38" s="225" t="s">
        <v>1015</v>
      </c>
      <c r="D38" s="346">
        <v>0</v>
      </c>
      <c r="E38" s="637"/>
      <c r="F38" s="638"/>
    </row>
    <row r="40" spans="1:8" ht="25.5">
      <c r="A40" s="633" t="s">
        <v>3056</v>
      </c>
      <c r="B40" s="634" t="s">
        <v>3054</v>
      </c>
      <c r="C40" s="301" t="s">
        <v>1015</v>
      </c>
      <c r="D40" s="715">
        <f>SUM(D43:D48)</f>
        <v>2773.04</v>
      </c>
      <c r="E40" s="649">
        <v>0</v>
      </c>
      <c r="F40" s="304">
        <f>E40*D40</f>
        <v>0</v>
      </c>
      <c r="G40" s="520" t="s">
        <v>2735</v>
      </c>
      <c r="H40" s="521" t="s">
        <v>4009</v>
      </c>
    </row>
    <row r="41" spans="1:8">
      <c r="A41" s="633"/>
      <c r="B41" s="635" t="s">
        <v>3057</v>
      </c>
      <c r="C41" s="636"/>
      <c r="D41" s="716"/>
      <c r="E41" s="637"/>
      <c r="F41" s="638"/>
    </row>
    <row r="42" spans="1:8" ht="191.25">
      <c r="A42" s="633"/>
      <c r="B42" s="639" t="s">
        <v>4469</v>
      </c>
      <c r="C42" s="636"/>
      <c r="D42" s="716"/>
      <c r="E42" s="637"/>
      <c r="F42" s="638"/>
    </row>
    <row r="43" spans="1:8">
      <c r="A43" s="633"/>
      <c r="B43" s="225" t="s">
        <v>2613</v>
      </c>
      <c r="C43" s="225" t="s">
        <v>1015</v>
      </c>
      <c r="D43" s="346">
        <v>0</v>
      </c>
      <c r="E43" s="637"/>
      <c r="F43" s="638"/>
    </row>
    <row r="44" spans="1:8">
      <c r="A44" s="633"/>
      <c r="B44" s="225" t="s">
        <v>2769</v>
      </c>
      <c r="C44" s="225" t="s">
        <v>1015</v>
      </c>
      <c r="D44" s="346">
        <v>774.83</v>
      </c>
      <c r="E44" s="637"/>
      <c r="F44" s="638"/>
    </row>
    <row r="45" spans="1:8">
      <c r="A45" s="633"/>
      <c r="B45" s="225" t="s">
        <v>2770</v>
      </c>
      <c r="C45" s="225" t="s">
        <v>1015</v>
      </c>
      <c r="D45" s="346">
        <v>694.6</v>
      </c>
      <c r="E45" s="637"/>
      <c r="F45" s="638"/>
    </row>
    <row r="46" spans="1:8">
      <c r="A46" s="633"/>
      <c r="B46" s="225" t="s">
        <v>2614</v>
      </c>
      <c r="C46" s="225" t="s">
        <v>1015</v>
      </c>
      <c r="D46" s="346">
        <v>0</v>
      </c>
      <c r="E46" s="637"/>
      <c r="F46" s="638"/>
    </row>
    <row r="47" spans="1:8">
      <c r="A47" s="633"/>
      <c r="B47" s="225" t="s">
        <v>2771</v>
      </c>
      <c r="C47" s="225" t="s">
        <v>1015</v>
      </c>
      <c r="D47" s="346">
        <v>528.78</v>
      </c>
      <c r="E47" s="637"/>
      <c r="F47" s="638"/>
    </row>
    <row r="48" spans="1:8">
      <c r="A48" s="633"/>
      <c r="B48" s="225" t="s">
        <v>2772</v>
      </c>
      <c r="C48" s="225" t="s">
        <v>1015</v>
      </c>
      <c r="D48" s="346">
        <v>774.83</v>
      </c>
      <c r="E48" s="637"/>
      <c r="F48" s="638"/>
    </row>
    <row r="50" spans="1:9" ht="25.5">
      <c r="A50" s="633" t="s">
        <v>3058</v>
      </c>
      <c r="B50" s="634" t="s">
        <v>3054</v>
      </c>
      <c r="C50" s="301" t="s">
        <v>1015</v>
      </c>
      <c r="D50" s="715">
        <f>SUM(D53:D58)</f>
        <v>308.58</v>
      </c>
      <c r="E50" s="649">
        <v>0</v>
      </c>
      <c r="F50" s="304">
        <f>E50*D50</f>
        <v>0</v>
      </c>
      <c r="G50" s="520" t="s">
        <v>2735</v>
      </c>
      <c r="H50" s="521" t="s">
        <v>4148</v>
      </c>
      <c r="I50" s="520" t="s">
        <v>4008</v>
      </c>
    </row>
    <row r="51" spans="1:9">
      <c r="A51" s="633"/>
      <c r="B51" s="635" t="s">
        <v>3059</v>
      </c>
      <c r="C51" s="636"/>
      <c r="D51" s="716"/>
      <c r="E51" s="637"/>
      <c r="F51" s="638"/>
    </row>
    <row r="52" spans="1:9" ht="165.75">
      <c r="A52" s="633"/>
      <c r="B52" s="639" t="s">
        <v>3060</v>
      </c>
      <c r="C52" s="636"/>
      <c r="D52" s="716"/>
      <c r="E52" s="637"/>
      <c r="F52" s="638"/>
    </row>
    <row r="53" spans="1:9">
      <c r="A53" s="633"/>
      <c r="B53" s="225" t="s">
        <v>2613</v>
      </c>
      <c r="C53" s="225" t="s">
        <v>1015</v>
      </c>
      <c r="D53" s="346">
        <v>154.29</v>
      </c>
      <c r="E53" s="637"/>
      <c r="F53" s="638"/>
    </row>
    <row r="54" spans="1:9">
      <c r="A54" s="633"/>
      <c r="B54" s="225" t="s">
        <v>2769</v>
      </c>
      <c r="C54" s="225" t="s">
        <v>1015</v>
      </c>
      <c r="D54" s="346">
        <v>0</v>
      </c>
      <c r="E54" s="637"/>
      <c r="F54" s="638"/>
    </row>
    <row r="55" spans="1:9">
      <c r="A55" s="633"/>
      <c r="B55" s="225" t="s">
        <v>2770</v>
      </c>
      <c r="C55" s="225" t="s">
        <v>1015</v>
      </c>
      <c r="D55" s="346">
        <v>0</v>
      </c>
      <c r="E55" s="637"/>
      <c r="F55" s="638"/>
    </row>
    <row r="56" spans="1:9">
      <c r="A56" s="633"/>
      <c r="B56" s="225" t="s">
        <v>2614</v>
      </c>
      <c r="C56" s="225" t="s">
        <v>1015</v>
      </c>
      <c r="D56" s="346">
        <v>154.29</v>
      </c>
      <c r="E56" s="637"/>
      <c r="F56" s="638"/>
    </row>
    <row r="57" spans="1:9">
      <c r="A57" s="633"/>
      <c r="B57" s="225" t="s">
        <v>2771</v>
      </c>
      <c r="C57" s="225" t="s">
        <v>1015</v>
      </c>
      <c r="D57" s="346">
        <v>0</v>
      </c>
      <c r="E57" s="637"/>
      <c r="F57" s="638"/>
    </row>
    <row r="58" spans="1:9">
      <c r="A58" s="633"/>
      <c r="B58" s="225" t="s">
        <v>2772</v>
      </c>
      <c r="C58" s="225" t="s">
        <v>1015</v>
      </c>
      <c r="D58" s="346">
        <v>0</v>
      </c>
      <c r="E58" s="637"/>
      <c r="F58" s="638"/>
    </row>
    <row r="60" spans="1:9" ht="25.5">
      <c r="A60" s="633" t="s">
        <v>3061</v>
      </c>
      <c r="B60" s="634" t="s">
        <v>3054</v>
      </c>
      <c r="C60" s="301" t="s">
        <v>1015</v>
      </c>
      <c r="D60" s="715">
        <f>SUM(D63:D68)</f>
        <v>614.23</v>
      </c>
      <c r="E60" s="649">
        <v>0</v>
      </c>
      <c r="F60" s="304">
        <f>E60*D60</f>
        <v>0</v>
      </c>
      <c r="G60" s="520" t="s">
        <v>2735</v>
      </c>
      <c r="H60" s="521" t="s">
        <v>4147</v>
      </c>
      <c r="I60" s="520" t="s">
        <v>4008</v>
      </c>
    </row>
    <row r="61" spans="1:9">
      <c r="A61" s="633"/>
      <c r="B61" s="635" t="s">
        <v>3062</v>
      </c>
      <c r="C61" s="636"/>
      <c r="D61" s="716"/>
      <c r="E61" s="637"/>
      <c r="F61" s="638"/>
    </row>
    <row r="62" spans="1:9" ht="191.25">
      <c r="A62" s="633"/>
      <c r="B62" s="639" t="s">
        <v>3063</v>
      </c>
      <c r="C62" s="636"/>
      <c r="D62" s="716"/>
      <c r="E62" s="637"/>
      <c r="F62" s="638"/>
    </row>
    <row r="63" spans="1:9">
      <c r="A63" s="633"/>
      <c r="B63" s="225" t="s">
        <v>2613</v>
      </c>
      <c r="C63" s="225" t="s">
        <v>1015</v>
      </c>
      <c r="D63" s="346">
        <v>0</v>
      </c>
      <c r="E63" s="637"/>
      <c r="F63" s="638"/>
    </row>
    <row r="64" spans="1:9">
      <c r="A64" s="633"/>
      <c r="B64" s="225" t="s">
        <v>2769</v>
      </c>
      <c r="C64" s="225" t="s">
        <v>1015</v>
      </c>
      <c r="D64" s="346">
        <v>162.16999999999999</v>
      </c>
      <c r="E64" s="637"/>
      <c r="F64" s="638"/>
    </row>
    <row r="65" spans="1:9">
      <c r="A65" s="633"/>
      <c r="B65" s="225" t="s">
        <v>2770</v>
      </c>
      <c r="C65" s="225" t="s">
        <v>1015</v>
      </c>
      <c r="D65" s="346">
        <v>170.08</v>
      </c>
      <c r="E65" s="637"/>
      <c r="F65" s="638"/>
    </row>
    <row r="66" spans="1:9">
      <c r="A66" s="633"/>
      <c r="B66" s="225" t="s">
        <v>2614</v>
      </c>
      <c r="C66" s="225" t="s">
        <v>1015</v>
      </c>
      <c r="D66" s="346">
        <v>0</v>
      </c>
      <c r="E66" s="637"/>
      <c r="F66" s="638"/>
    </row>
    <row r="67" spans="1:9">
      <c r="A67" s="633"/>
      <c r="B67" s="225" t="s">
        <v>2771</v>
      </c>
      <c r="C67" s="225" t="s">
        <v>1015</v>
      </c>
      <c r="D67" s="346">
        <v>119.81</v>
      </c>
      <c r="E67" s="637"/>
      <c r="F67" s="638"/>
    </row>
    <row r="68" spans="1:9">
      <c r="A68" s="633"/>
      <c r="B68" s="225" t="s">
        <v>2772</v>
      </c>
      <c r="C68" s="225" t="s">
        <v>1015</v>
      </c>
      <c r="D68" s="346">
        <v>162.16999999999999</v>
      </c>
      <c r="E68" s="637"/>
      <c r="F68" s="638"/>
    </row>
    <row r="70" spans="1:9" ht="25.5">
      <c r="A70" s="633" t="s">
        <v>3064</v>
      </c>
      <c r="B70" s="634" t="s">
        <v>3054</v>
      </c>
      <c r="C70" s="301" t="s">
        <v>1015</v>
      </c>
      <c r="D70" s="715">
        <f>SUM(D79:D84)</f>
        <v>1146.06</v>
      </c>
      <c r="E70" s="649">
        <v>0</v>
      </c>
      <c r="F70" s="304">
        <f>E70*D70</f>
        <v>0</v>
      </c>
      <c r="G70" s="520" t="s">
        <v>3942</v>
      </c>
    </row>
    <row r="71" spans="1:9">
      <c r="A71" s="633"/>
      <c r="B71" s="635" t="s">
        <v>3065</v>
      </c>
      <c r="C71" s="636"/>
      <c r="D71" s="716"/>
      <c r="E71" s="637"/>
      <c r="F71" s="638"/>
    </row>
    <row r="72" spans="1:9">
      <c r="A72" s="633"/>
      <c r="B72" s="640" t="s">
        <v>3066</v>
      </c>
      <c r="C72" s="636"/>
      <c r="D72" s="716"/>
      <c r="E72" s="637"/>
      <c r="F72" s="638"/>
      <c r="G72" s="524"/>
      <c r="H72" s="525"/>
      <c r="I72" s="524"/>
    </row>
    <row r="73" spans="1:9" ht="60.75">
      <c r="A73" s="633"/>
      <c r="B73" s="339" t="s">
        <v>3067</v>
      </c>
      <c r="C73" s="636"/>
      <c r="D73" s="716"/>
      <c r="E73" s="637"/>
      <c r="F73" s="638"/>
    </row>
    <row r="74" spans="1:9">
      <c r="A74" s="633"/>
      <c r="B74" s="640" t="s">
        <v>3068</v>
      </c>
      <c r="C74" s="636"/>
      <c r="D74" s="716"/>
      <c r="E74" s="637"/>
      <c r="F74" s="638"/>
    </row>
    <row r="75" spans="1:9">
      <c r="A75" s="633"/>
      <c r="B75" s="640" t="s">
        <v>3069</v>
      </c>
      <c r="C75" s="636"/>
      <c r="D75" s="716"/>
      <c r="E75" s="637"/>
      <c r="F75" s="638"/>
    </row>
    <row r="76" spans="1:9">
      <c r="A76" s="633"/>
      <c r="B76" s="339" t="s">
        <v>3070</v>
      </c>
      <c r="C76" s="636"/>
      <c r="D76" s="716"/>
      <c r="E76" s="637"/>
      <c r="F76" s="638"/>
    </row>
    <row r="77" spans="1:9">
      <c r="A77" s="633"/>
      <c r="B77" s="640" t="s">
        <v>3071</v>
      </c>
      <c r="C77" s="636"/>
      <c r="D77" s="716"/>
      <c r="E77" s="637"/>
      <c r="F77" s="638"/>
    </row>
    <row r="78" spans="1:9" ht="30.4">
      <c r="A78" s="633"/>
      <c r="B78" s="339" t="s">
        <v>3072</v>
      </c>
      <c r="C78" s="636"/>
      <c r="D78" s="716"/>
      <c r="E78" s="637"/>
      <c r="F78" s="638"/>
    </row>
    <row r="79" spans="1:9">
      <c r="A79" s="633"/>
      <c r="B79" s="225" t="s">
        <v>2613</v>
      </c>
      <c r="C79" s="225" t="s">
        <v>1015</v>
      </c>
      <c r="D79" s="346">
        <v>175.07</v>
      </c>
      <c r="E79" s="637"/>
      <c r="F79" s="638"/>
    </row>
    <row r="80" spans="1:9">
      <c r="A80" s="633"/>
      <c r="B80" s="225" t="s">
        <v>2769</v>
      </c>
      <c r="C80" s="225" t="s">
        <v>1015</v>
      </c>
      <c r="D80" s="346">
        <v>226.43</v>
      </c>
      <c r="E80" s="637"/>
      <c r="F80" s="638"/>
    </row>
    <row r="81" spans="1:7">
      <c r="A81" s="633"/>
      <c r="B81" s="225" t="s">
        <v>2770</v>
      </c>
      <c r="C81" s="225" t="s">
        <v>1015</v>
      </c>
      <c r="D81" s="346">
        <v>199.66</v>
      </c>
      <c r="E81" s="637"/>
      <c r="F81" s="638"/>
    </row>
    <row r="82" spans="1:7">
      <c r="A82" s="633"/>
      <c r="B82" s="225" t="s">
        <v>2614</v>
      </c>
      <c r="C82" s="225" t="s">
        <v>1015</v>
      </c>
      <c r="D82" s="346">
        <v>175.07</v>
      </c>
      <c r="E82" s="637"/>
      <c r="F82" s="638"/>
    </row>
    <row r="83" spans="1:7">
      <c r="A83" s="633"/>
      <c r="B83" s="225" t="s">
        <v>2771</v>
      </c>
      <c r="C83" s="225" t="s">
        <v>1015</v>
      </c>
      <c r="D83" s="346">
        <v>143.4</v>
      </c>
      <c r="E83" s="637"/>
      <c r="F83" s="638"/>
    </row>
    <row r="84" spans="1:7">
      <c r="A84" s="633"/>
      <c r="B84" s="225" t="s">
        <v>2772</v>
      </c>
      <c r="C84" s="225" t="s">
        <v>1015</v>
      </c>
      <c r="D84" s="346">
        <v>226.43</v>
      </c>
      <c r="E84" s="637"/>
      <c r="F84" s="638"/>
    </row>
    <row r="86" spans="1:7" ht="25.5">
      <c r="A86" s="633" t="s">
        <v>3073</v>
      </c>
      <c r="B86" s="634" t="s">
        <v>3054</v>
      </c>
      <c r="C86" s="301" t="s">
        <v>1015</v>
      </c>
      <c r="D86" s="715">
        <f>SUM(D95:D100)</f>
        <v>1141.8</v>
      </c>
      <c r="E86" s="649">
        <v>0</v>
      </c>
      <c r="F86" s="304">
        <f>E86*D86</f>
        <v>0</v>
      </c>
      <c r="G86" s="520" t="s">
        <v>3942</v>
      </c>
    </row>
    <row r="87" spans="1:7">
      <c r="A87" s="633"/>
      <c r="B87" s="635" t="s">
        <v>3074</v>
      </c>
      <c r="C87" s="636"/>
      <c r="D87" s="716"/>
      <c r="E87" s="637"/>
      <c r="F87" s="638"/>
    </row>
    <row r="88" spans="1:7">
      <c r="A88" s="633"/>
      <c r="B88" s="640" t="s">
        <v>3066</v>
      </c>
      <c r="C88" s="636"/>
      <c r="D88" s="716"/>
      <c r="E88" s="637"/>
      <c r="F88" s="638"/>
    </row>
    <row r="89" spans="1:7" ht="50.65">
      <c r="A89" s="633"/>
      <c r="B89" s="339" t="s">
        <v>3075</v>
      </c>
      <c r="C89" s="636"/>
      <c r="D89" s="716"/>
      <c r="E89" s="637"/>
      <c r="F89" s="638"/>
    </row>
    <row r="90" spans="1:7">
      <c r="A90" s="633"/>
      <c r="B90" s="640" t="s">
        <v>3068</v>
      </c>
      <c r="C90" s="636"/>
      <c r="D90" s="716"/>
      <c r="E90" s="637"/>
      <c r="F90" s="638"/>
    </row>
    <row r="91" spans="1:7">
      <c r="A91" s="633"/>
      <c r="B91" s="640" t="s">
        <v>3069</v>
      </c>
      <c r="C91" s="636"/>
      <c r="D91" s="716"/>
      <c r="E91" s="637"/>
      <c r="F91" s="638"/>
    </row>
    <row r="92" spans="1:7">
      <c r="A92" s="633"/>
      <c r="B92" s="339" t="s">
        <v>3070</v>
      </c>
      <c r="C92" s="636"/>
      <c r="D92" s="716"/>
      <c r="E92" s="637"/>
      <c r="F92" s="638"/>
    </row>
    <row r="93" spans="1:7">
      <c r="A93" s="633"/>
      <c r="B93" s="640" t="s">
        <v>3076</v>
      </c>
      <c r="C93" s="636"/>
      <c r="D93" s="716"/>
      <c r="E93" s="637"/>
      <c r="F93" s="638"/>
    </row>
    <row r="94" spans="1:7" ht="30.4">
      <c r="A94" s="633"/>
      <c r="B94" s="339" t="s">
        <v>3072</v>
      </c>
      <c r="C94" s="636"/>
      <c r="D94" s="716"/>
      <c r="E94" s="637"/>
      <c r="F94" s="638"/>
    </row>
    <row r="95" spans="1:7">
      <c r="A95" s="633"/>
      <c r="B95" s="225" t="s">
        <v>2613</v>
      </c>
      <c r="C95" s="225" t="s">
        <v>1015</v>
      </c>
      <c r="D95" s="346">
        <v>165.62</v>
      </c>
      <c r="E95" s="637"/>
      <c r="F95" s="638"/>
    </row>
    <row r="96" spans="1:7">
      <c r="A96" s="633"/>
      <c r="B96" s="225" t="s">
        <v>2769</v>
      </c>
      <c r="C96" s="225" t="s">
        <v>1015</v>
      </c>
      <c r="D96" s="346">
        <v>237.04</v>
      </c>
      <c r="E96" s="637"/>
      <c r="F96" s="638"/>
    </row>
    <row r="97" spans="1:9">
      <c r="A97" s="633"/>
      <c r="B97" s="225" t="s">
        <v>2770</v>
      </c>
      <c r="C97" s="225" t="s">
        <v>1015</v>
      </c>
      <c r="D97" s="346">
        <v>189.81</v>
      </c>
      <c r="E97" s="637"/>
      <c r="F97" s="638"/>
    </row>
    <row r="98" spans="1:9">
      <c r="A98" s="633"/>
      <c r="B98" s="225" t="s">
        <v>2614</v>
      </c>
      <c r="C98" s="225" t="s">
        <v>1015</v>
      </c>
      <c r="D98" s="346">
        <v>165.62</v>
      </c>
      <c r="E98" s="637"/>
      <c r="F98" s="638"/>
    </row>
    <row r="99" spans="1:9">
      <c r="A99" s="633"/>
      <c r="B99" s="225" t="s">
        <v>2771</v>
      </c>
      <c r="C99" s="225" t="s">
        <v>1015</v>
      </c>
      <c r="D99" s="346">
        <v>146.66999999999999</v>
      </c>
      <c r="E99" s="637"/>
      <c r="F99" s="638"/>
    </row>
    <row r="100" spans="1:9">
      <c r="A100" s="633"/>
      <c r="B100" s="225" t="s">
        <v>2772</v>
      </c>
      <c r="C100" s="225" t="s">
        <v>1015</v>
      </c>
      <c r="D100" s="346">
        <v>237.04</v>
      </c>
      <c r="E100" s="637"/>
      <c r="F100" s="638"/>
    </row>
    <row r="102" spans="1:9" ht="51">
      <c r="A102" s="633" t="s">
        <v>3077</v>
      </c>
      <c r="B102" s="634" t="s">
        <v>3054</v>
      </c>
      <c r="C102" s="301" t="s">
        <v>1015</v>
      </c>
      <c r="D102" s="715">
        <f>SUM(D105:D110)</f>
        <v>1116.82</v>
      </c>
      <c r="E102" s="649">
        <v>0</v>
      </c>
      <c r="F102" s="304">
        <f>E102*D102</f>
        <v>0</v>
      </c>
      <c r="G102" s="520" t="s">
        <v>2735</v>
      </c>
      <c r="H102" s="520" t="s">
        <v>4326</v>
      </c>
      <c r="I102" s="520" t="s">
        <v>4008</v>
      </c>
    </row>
    <row r="103" spans="1:9">
      <c r="A103" s="633"/>
      <c r="B103" s="635" t="s">
        <v>3078</v>
      </c>
      <c r="C103" s="636"/>
      <c r="D103" s="716"/>
      <c r="E103" s="637"/>
      <c r="F103" s="638"/>
    </row>
    <row r="104" spans="1:9" ht="191.25">
      <c r="A104" s="633"/>
      <c r="B104" s="641" t="s">
        <v>4145</v>
      </c>
      <c r="C104" s="636"/>
      <c r="D104" s="716"/>
      <c r="E104" s="637"/>
      <c r="F104" s="638"/>
    </row>
    <row r="105" spans="1:9">
      <c r="A105" s="633"/>
      <c r="B105" s="225" t="s">
        <v>2613</v>
      </c>
      <c r="C105" s="225" t="s">
        <v>1015</v>
      </c>
      <c r="D105" s="346">
        <v>161.47999999999999</v>
      </c>
      <c r="E105" s="580"/>
      <c r="F105" s="638"/>
    </row>
    <row r="106" spans="1:9">
      <c r="A106" s="633"/>
      <c r="B106" s="225" t="s">
        <v>2769</v>
      </c>
      <c r="C106" s="225" t="s">
        <v>1015</v>
      </c>
      <c r="D106" s="346">
        <v>208.31</v>
      </c>
      <c r="E106" s="580"/>
      <c r="F106" s="638"/>
    </row>
    <row r="107" spans="1:9">
      <c r="A107" s="633"/>
      <c r="B107" s="225" t="s">
        <v>2770</v>
      </c>
      <c r="C107" s="225" t="s">
        <v>1015</v>
      </c>
      <c r="D107" s="346">
        <v>230.58</v>
      </c>
      <c r="E107" s="580"/>
      <c r="F107" s="638"/>
    </row>
    <row r="108" spans="1:9">
      <c r="A108" s="633"/>
      <c r="B108" s="225" t="s">
        <v>2614</v>
      </c>
      <c r="C108" s="225" t="s">
        <v>1015</v>
      </c>
      <c r="D108" s="346">
        <v>168.48</v>
      </c>
      <c r="E108" s="580"/>
      <c r="F108" s="638"/>
    </row>
    <row r="109" spans="1:9">
      <c r="A109" s="633"/>
      <c r="B109" s="225" t="s">
        <v>2771</v>
      </c>
      <c r="C109" s="225" t="s">
        <v>1015</v>
      </c>
      <c r="D109" s="346">
        <v>138.03</v>
      </c>
      <c r="E109" s="580"/>
      <c r="F109" s="638"/>
    </row>
    <row r="110" spans="1:9">
      <c r="A110" s="633"/>
      <c r="B110" s="225" t="s">
        <v>2772</v>
      </c>
      <c r="C110" s="225" t="s">
        <v>1015</v>
      </c>
      <c r="D110" s="346">
        <v>209.94</v>
      </c>
      <c r="E110" s="580"/>
      <c r="F110" s="638"/>
    </row>
    <row r="112" spans="1:9" ht="51">
      <c r="A112" s="633" t="s">
        <v>3079</v>
      </c>
      <c r="B112" s="635" t="s">
        <v>3081</v>
      </c>
      <c r="C112" s="301" t="s">
        <v>1015</v>
      </c>
      <c r="D112" s="715">
        <f>SUM(D114:D119)</f>
        <v>164.15</v>
      </c>
      <c r="E112" s="650">
        <v>0</v>
      </c>
      <c r="F112" s="304">
        <f>E112*D112</f>
        <v>0</v>
      </c>
      <c r="G112" s="520" t="s">
        <v>2735</v>
      </c>
      <c r="H112" s="520" t="s">
        <v>4324</v>
      </c>
      <c r="I112" s="520" t="s">
        <v>4008</v>
      </c>
    </row>
    <row r="113" spans="1:8" ht="191.25">
      <c r="B113" s="641" t="s">
        <v>4144</v>
      </c>
    </row>
    <row r="114" spans="1:8">
      <c r="B114" s="225" t="s">
        <v>2613</v>
      </c>
      <c r="C114" s="225" t="s">
        <v>1015</v>
      </c>
      <c r="D114" s="346">
        <v>21.61</v>
      </c>
      <c r="E114" s="580"/>
    </row>
    <row r="115" spans="1:8">
      <c r="B115" s="225" t="s">
        <v>2769</v>
      </c>
      <c r="C115" s="225" t="s">
        <v>1015</v>
      </c>
      <c r="D115" s="346">
        <v>23.2</v>
      </c>
      <c r="E115" s="580"/>
    </row>
    <row r="116" spans="1:8">
      <c r="B116" s="225" t="s">
        <v>2770</v>
      </c>
      <c r="C116" s="225" t="s">
        <v>1015</v>
      </c>
      <c r="D116" s="346">
        <v>51.47</v>
      </c>
      <c r="E116" s="580"/>
    </row>
    <row r="117" spans="1:8">
      <c r="B117" s="225" t="s">
        <v>2614</v>
      </c>
      <c r="C117" s="225" t="s">
        <v>1015</v>
      </c>
      <c r="D117" s="346">
        <v>22.560000000000002</v>
      </c>
      <c r="E117" s="580"/>
    </row>
    <row r="118" spans="1:8">
      <c r="B118" s="225" t="s">
        <v>2771</v>
      </c>
      <c r="C118" s="225" t="s">
        <v>1015</v>
      </c>
      <c r="D118" s="346">
        <v>22.47</v>
      </c>
      <c r="E118" s="580"/>
    </row>
    <row r="119" spans="1:8">
      <c r="B119" s="225" t="s">
        <v>2772</v>
      </c>
      <c r="C119" s="225" t="s">
        <v>1015</v>
      </c>
      <c r="D119" s="346">
        <v>22.84</v>
      </c>
      <c r="E119" s="580"/>
    </row>
    <row r="121" spans="1:8" ht="25.5">
      <c r="A121" s="633" t="s">
        <v>3080</v>
      </c>
      <c r="B121" s="634" t="s">
        <v>3054</v>
      </c>
      <c r="C121" s="301" t="s">
        <v>1015</v>
      </c>
      <c r="D121" s="715">
        <v>599.26</v>
      </c>
      <c r="E121" s="649">
        <v>0</v>
      </c>
      <c r="F121" s="304">
        <f>E121*D121</f>
        <v>0</v>
      </c>
      <c r="G121" s="520" t="s">
        <v>2735</v>
      </c>
      <c r="H121" s="520" t="s">
        <v>4158</v>
      </c>
    </row>
    <row r="122" spans="1:8">
      <c r="A122" s="633"/>
      <c r="B122" s="635" t="s">
        <v>3083</v>
      </c>
      <c r="C122" s="636"/>
      <c r="D122" s="716"/>
      <c r="E122" s="637"/>
      <c r="F122" s="638"/>
    </row>
    <row r="123" spans="1:8" ht="165.75">
      <c r="A123" s="633"/>
      <c r="B123" s="639" t="s">
        <v>3060</v>
      </c>
      <c r="C123" s="636"/>
      <c r="D123" s="716"/>
      <c r="E123" s="637"/>
      <c r="F123" s="638"/>
    </row>
    <row r="124" spans="1:8">
      <c r="A124" s="633"/>
      <c r="B124" s="225" t="s">
        <v>2613</v>
      </c>
      <c r="C124" s="225" t="s">
        <v>1015</v>
      </c>
      <c r="D124" s="346">
        <v>0</v>
      </c>
      <c r="E124" s="637"/>
      <c r="F124" s="638"/>
    </row>
    <row r="125" spans="1:8">
      <c r="A125" s="633"/>
      <c r="B125" s="225" t="s">
        <v>2769</v>
      </c>
      <c r="C125" s="225" t="s">
        <v>1015</v>
      </c>
      <c r="D125" s="346">
        <v>0</v>
      </c>
      <c r="E125" s="637"/>
      <c r="F125" s="638"/>
    </row>
    <row r="126" spans="1:8">
      <c r="A126" s="633"/>
      <c r="B126" s="225" t="s">
        <v>2770</v>
      </c>
      <c r="C126" s="225" t="s">
        <v>1015</v>
      </c>
      <c r="D126" s="346">
        <v>510.14</v>
      </c>
      <c r="E126" s="637"/>
      <c r="F126" s="638"/>
    </row>
    <row r="127" spans="1:8">
      <c r="A127" s="633"/>
      <c r="B127" s="225" t="s">
        <v>2614</v>
      </c>
      <c r="C127" s="225" t="s">
        <v>1015</v>
      </c>
      <c r="D127" s="346">
        <v>0</v>
      </c>
      <c r="E127" s="637"/>
      <c r="F127" s="638"/>
    </row>
    <row r="128" spans="1:8">
      <c r="A128" s="633"/>
      <c r="B128" s="225" t="s">
        <v>2771</v>
      </c>
      <c r="C128" s="225" t="s">
        <v>1015</v>
      </c>
      <c r="D128" s="346">
        <v>0</v>
      </c>
      <c r="E128" s="637"/>
      <c r="F128" s="638"/>
    </row>
    <row r="129" spans="1:8">
      <c r="A129" s="633"/>
      <c r="B129" s="225" t="s">
        <v>2772</v>
      </c>
      <c r="C129" s="225" t="s">
        <v>1015</v>
      </c>
      <c r="D129" s="346">
        <v>0</v>
      </c>
      <c r="E129" s="637"/>
      <c r="F129" s="638"/>
    </row>
    <row r="131" spans="1:8" ht="25.5">
      <c r="A131" s="633" t="s">
        <v>3082</v>
      </c>
      <c r="B131" s="634" t="s">
        <v>3054</v>
      </c>
      <c r="C131" s="301" t="s">
        <v>1015</v>
      </c>
      <c r="D131" s="715">
        <f>SUM(D140:D145)</f>
        <v>428.07000000000005</v>
      </c>
      <c r="E131" s="649">
        <v>0</v>
      </c>
      <c r="F131" s="304">
        <f>E131*D131</f>
        <v>0</v>
      </c>
      <c r="G131" s="520" t="s">
        <v>2735</v>
      </c>
      <c r="H131" s="521" t="s">
        <v>4009</v>
      </c>
    </row>
    <row r="132" spans="1:8">
      <c r="A132" s="633"/>
      <c r="B132" s="642" t="s">
        <v>3085</v>
      </c>
      <c r="C132" s="636"/>
      <c r="D132" s="716"/>
      <c r="E132" s="637"/>
      <c r="F132" s="638"/>
    </row>
    <row r="133" spans="1:8">
      <c r="A133" s="633"/>
      <c r="B133" s="643" t="s">
        <v>3066</v>
      </c>
      <c r="C133" s="636"/>
      <c r="D133" s="716"/>
      <c r="E133" s="637"/>
      <c r="F133" s="638"/>
    </row>
    <row r="134" spans="1:8" ht="50.65">
      <c r="A134" s="633"/>
      <c r="B134" s="339" t="s">
        <v>3086</v>
      </c>
      <c r="C134" s="636"/>
      <c r="D134" s="716"/>
      <c r="E134" s="637"/>
      <c r="F134" s="638"/>
    </row>
    <row r="135" spans="1:8">
      <c r="A135" s="633"/>
      <c r="B135" s="643" t="s">
        <v>3068</v>
      </c>
      <c r="C135" s="636"/>
      <c r="D135" s="716"/>
      <c r="E135" s="637"/>
      <c r="F135" s="638"/>
    </row>
    <row r="136" spans="1:8">
      <c r="A136" s="633"/>
      <c r="B136" s="643" t="s">
        <v>3069</v>
      </c>
      <c r="C136" s="636"/>
      <c r="D136" s="716"/>
      <c r="E136" s="637"/>
      <c r="F136" s="638"/>
    </row>
    <row r="137" spans="1:8">
      <c r="A137" s="633"/>
      <c r="B137" s="339" t="s">
        <v>3070</v>
      </c>
      <c r="C137" s="636"/>
      <c r="D137" s="716"/>
      <c r="E137" s="637"/>
      <c r="F137" s="638"/>
    </row>
    <row r="138" spans="1:8">
      <c r="A138" s="633"/>
      <c r="B138" s="643" t="s">
        <v>3076</v>
      </c>
      <c r="C138" s="636"/>
      <c r="D138" s="716"/>
      <c r="E138" s="637"/>
      <c r="F138" s="638"/>
    </row>
    <row r="139" spans="1:8" ht="30.4">
      <c r="A139" s="633"/>
      <c r="B139" s="339" t="s">
        <v>3072</v>
      </c>
      <c r="C139" s="636"/>
      <c r="D139" s="716"/>
      <c r="E139" s="637"/>
      <c r="F139" s="638"/>
    </row>
    <row r="140" spans="1:8">
      <c r="A140" s="633"/>
      <c r="B140" s="225" t="s">
        <v>2613</v>
      </c>
      <c r="C140" s="225" t="s">
        <v>1015</v>
      </c>
      <c r="D140" s="346">
        <v>74.3</v>
      </c>
      <c r="E140" s="637"/>
      <c r="F140" s="638"/>
    </row>
    <row r="141" spans="1:8">
      <c r="A141" s="633"/>
      <c r="B141" s="225" t="s">
        <v>2769</v>
      </c>
      <c r="C141" s="225" t="s">
        <v>1015</v>
      </c>
      <c r="D141" s="346">
        <v>68.040000000000006</v>
      </c>
      <c r="E141" s="637"/>
      <c r="F141" s="638"/>
    </row>
    <row r="142" spans="1:8">
      <c r="A142" s="633"/>
      <c r="B142" s="225" t="s">
        <v>2770</v>
      </c>
      <c r="C142" s="225" t="s">
        <v>1015</v>
      </c>
      <c r="D142" s="346">
        <v>75.349999999999994</v>
      </c>
      <c r="E142" s="637"/>
      <c r="F142" s="638"/>
    </row>
    <row r="143" spans="1:8">
      <c r="A143" s="633"/>
      <c r="B143" s="225" t="s">
        <v>2614</v>
      </c>
      <c r="C143" s="225" t="s">
        <v>1015</v>
      </c>
      <c r="D143" s="346">
        <v>74.3</v>
      </c>
      <c r="E143" s="637"/>
      <c r="F143" s="638"/>
    </row>
    <row r="144" spans="1:8">
      <c r="A144" s="633"/>
      <c r="B144" s="225" t="s">
        <v>2771</v>
      </c>
      <c r="C144" s="225" t="s">
        <v>1015</v>
      </c>
      <c r="D144" s="346">
        <v>68.040000000000006</v>
      </c>
      <c r="E144" s="637"/>
      <c r="F144" s="638"/>
    </row>
    <row r="145" spans="1:9">
      <c r="A145" s="633"/>
      <c r="B145" s="225" t="s">
        <v>2772</v>
      </c>
      <c r="C145" s="225" t="s">
        <v>1015</v>
      </c>
      <c r="D145" s="346">
        <v>68.040000000000006</v>
      </c>
      <c r="E145" s="637"/>
      <c r="F145" s="638"/>
    </row>
    <row r="147" spans="1:9" ht="89.25">
      <c r="A147" s="633" t="s">
        <v>3084</v>
      </c>
      <c r="B147" s="634" t="s">
        <v>4154</v>
      </c>
      <c r="C147" s="301" t="s">
        <v>405</v>
      </c>
      <c r="D147" s="715">
        <f>SUM(D148:D153)</f>
        <v>2914.3</v>
      </c>
      <c r="E147" s="649">
        <v>0</v>
      </c>
      <c r="F147" s="304">
        <f>E147*D147</f>
        <v>0</v>
      </c>
      <c r="G147" s="520" t="s">
        <v>2735</v>
      </c>
      <c r="H147" s="520" t="s">
        <v>4149</v>
      </c>
      <c r="I147" s="521" t="s">
        <v>4150</v>
      </c>
    </row>
    <row r="148" spans="1:9">
      <c r="B148" s="225" t="s">
        <v>2613</v>
      </c>
      <c r="C148" s="225" t="s">
        <v>405</v>
      </c>
      <c r="D148" s="346">
        <v>442</v>
      </c>
    </row>
    <row r="149" spans="1:9">
      <c r="B149" s="225" t="s">
        <v>2769</v>
      </c>
      <c r="C149" s="225" t="s">
        <v>405</v>
      </c>
      <c r="D149" s="346">
        <v>547.4</v>
      </c>
    </row>
    <row r="150" spans="1:9">
      <c r="B150" s="225" t="s">
        <v>2770</v>
      </c>
      <c r="C150" s="225" t="s">
        <v>405</v>
      </c>
      <c r="D150" s="346">
        <v>578.5</v>
      </c>
    </row>
    <row r="151" spans="1:9">
      <c r="B151" s="225" t="s">
        <v>2614</v>
      </c>
      <c r="C151" s="225" t="s">
        <v>405</v>
      </c>
      <c r="D151" s="346">
        <v>442</v>
      </c>
    </row>
    <row r="152" spans="1:9">
      <c r="B152" s="225" t="s">
        <v>2771</v>
      </c>
      <c r="C152" s="225" t="s">
        <v>405</v>
      </c>
      <c r="D152" s="346">
        <v>357</v>
      </c>
    </row>
    <row r="153" spans="1:9">
      <c r="B153" s="225" t="s">
        <v>2772</v>
      </c>
      <c r="C153" s="225" t="s">
        <v>405</v>
      </c>
      <c r="D153" s="346">
        <v>547.4</v>
      </c>
    </row>
    <row r="155" spans="1:9" ht="89.25">
      <c r="A155" s="633" t="s">
        <v>3087</v>
      </c>
      <c r="B155" s="634" t="s">
        <v>4155</v>
      </c>
      <c r="C155" s="301" t="s">
        <v>406</v>
      </c>
      <c r="D155" s="715">
        <f>SUM(D156:D161)</f>
        <v>338</v>
      </c>
      <c r="E155" s="649">
        <v>0</v>
      </c>
      <c r="F155" s="304">
        <f>E155*D155</f>
        <v>0</v>
      </c>
      <c r="G155" s="520" t="s">
        <v>2735</v>
      </c>
      <c r="H155" s="520" t="s">
        <v>4325</v>
      </c>
      <c r="I155" s="521" t="s">
        <v>4151</v>
      </c>
    </row>
    <row r="156" spans="1:9">
      <c r="B156" s="225" t="s">
        <v>2613</v>
      </c>
      <c r="C156" s="225" t="s">
        <v>406</v>
      </c>
      <c r="D156" s="346">
        <v>60</v>
      </c>
    </row>
    <row r="157" spans="1:9">
      <c r="B157" s="225" t="s">
        <v>2769</v>
      </c>
      <c r="C157" s="225" t="s">
        <v>406</v>
      </c>
      <c r="D157" s="346">
        <v>60</v>
      </c>
    </row>
    <row r="158" spans="1:9">
      <c r="B158" s="225" t="s">
        <v>2770</v>
      </c>
      <c r="C158" s="225" t="s">
        <v>406</v>
      </c>
      <c r="D158" s="346">
        <v>58</v>
      </c>
      <c r="H158" s="634"/>
    </row>
    <row r="159" spans="1:9">
      <c r="B159" s="225" t="s">
        <v>2614</v>
      </c>
      <c r="C159" s="225" t="s">
        <v>406</v>
      </c>
      <c r="D159" s="346">
        <v>60</v>
      </c>
    </row>
    <row r="160" spans="1:9">
      <c r="B160" s="225" t="s">
        <v>2771</v>
      </c>
      <c r="C160" s="225" t="s">
        <v>406</v>
      </c>
      <c r="D160" s="346">
        <v>40</v>
      </c>
    </row>
    <row r="161" spans="1:9">
      <c r="B161" s="225" t="s">
        <v>2772</v>
      </c>
      <c r="C161" s="225" t="s">
        <v>406</v>
      </c>
      <c r="D161" s="346">
        <v>60</v>
      </c>
    </row>
    <row r="163" spans="1:9" ht="102">
      <c r="A163" s="633" t="s">
        <v>3088</v>
      </c>
      <c r="B163" s="634" t="s">
        <v>4162</v>
      </c>
      <c r="C163" s="301" t="s">
        <v>406</v>
      </c>
      <c r="D163" s="715">
        <f>SUM(D164:D164)</f>
        <v>29</v>
      </c>
      <c r="E163" s="649">
        <v>0</v>
      </c>
      <c r="F163" s="304">
        <f>E163*D163</f>
        <v>0</v>
      </c>
      <c r="G163" s="520" t="s">
        <v>2735</v>
      </c>
      <c r="H163" s="520" t="s">
        <v>4161</v>
      </c>
      <c r="I163" s="521" t="s">
        <v>4152</v>
      </c>
    </row>
    <row r="164" spans="1:9">
      <c r="B164" s="225" t="s">
        <v>2770</v>
      </c>
      <c r="C164" s="225" t="s">
        <v>406</v>
      </c>
      <c r="D164" s="346">
        <v>29</v>
      </c>
      <c r="H164" s="634"/>
    </row>
    <row r="166" spans="1:9" ht="89.25">
      <c r="A166" s="633" t="s">
        <v>3089</v>
      </c>
      <c r="B166" s="634" t="s">
        <v>4156</v>
      </c>
      <c r="C166" s="301" t="s">
        <v>406</v>
      </c>
      <c r="D166" s="715">
        <v>344</v>
      </c>
      <c r="E166" s="649">
        <v>0</v>
      </c>
      <c r="F166" s="304">
        <f>E166*D166</f>
        <v>0</v>
      </c>
      <c r="G166" s="520" t="s">
        <v>3944</v>
      </c>
    </row>
    <row r="167" spans="1:9">
      <c r="B167" s="225" t="s">
        <v>2613</v>
      </c>
      <c r="C167" s="225" t="s">
        <v>406</v>
      </c>
      <c r="D167" s="346">
        <v>35</v>
      </c>
    </row>
    <row r="168" spans="1:9">
      <c r="B168" s="225" t="s">
        <v>2769</v>
      </c>
      <c r="C168" s="225" t="s">
        <v>406</v>
      </c>
      <c r="D168" s="346">
        <v>41</v>
      </c>
    </row>
    <row r="169" spans="1:9">
      <c r="B169" s="225" t="s">
        <v>2770</v>
      </c>
      <c r="C169" s="225" t="s">
        <v>406</v>
      </c>
      <c r="D169" s="346">
        <v>28</v>
      </c>
      <c r="H169" s="634"/>
    </row>
    <row r="170" spans="1:9">
      <c r="B170" s="225" t="s">
        <v>2614</v>
      </c>
      <c r="C170" s="225" t="s">
        <v>406</v>
      </c>
      <c r="D170" s="346">
        <v>35</v>
      </c>
    </row>
    <row r="171" spans="1:9">
      <c r="B171" s="225" t="s">
        <v>2771</v>
      </c>
      <c r="C171" s="225" t="s">
        <v>406</v>
      </c>
      <c r="D171" s="346">
        <v>23</v>
      </c>
    </row>
    <row r="172" spans="1:9">
      <c r="B172" s="225" t="s">
        <v>2772</v>
      </c>
      <c r="C172" s="225" t="s">
        <v>406</v>
      </c>
      <c r="D172" s="346">
        <v>41</v>
      </c>
    </row>
    <row r="173" spans="1:9">
      <c r="B173" s="225"/>
      <c r="C173" s="225"/>
      <c r="D173" s="346"/>
    </row>
    <row r="174" spans="1:9" ht="89.25">
      <c r="A174" s="633" t="s">
        <v>3090</v>
      </c>
      <c r="B174" s="634" t="s">
        <v>4160</v>
      </c>
      <c r="C174" s="301" t="s">
        <v>406</v>
      </c>
      <c r="D174" s="715">
        <f>SUM(D175:D176)</f>
        <v>19</v>
      </c>
      <c r="E174" s="649">
        <v>0</v>
      </c>
      <c r="F174" s="304">
        <f>E174*D174</f>
        <v>0</v>
      </c>
      <c r="G174" s="520" t="s">
        <v>2735</v>
      </c>
      <c r="H174" s="520" t="s">
        <v>4157</v>
      </c>
      <c r="I174" s="521" t="s">
        <v>4152</v>
      </c>
    </row>
    <row r="175" spans="1:9">
      <c r="B175" s="225" t="s">
        <v>2770</v>
      </c>
      <c r="C175" s="225" t="s">
        <v>406</v>
      </c>
      <c r="D175" s="346">
        <v>19</v>
      </c>
    </row>
    <row r="176" spans="1:9">
      <c r="B176" s="225"/>
      <c r="C176" s="225"/>
      <c r="D176" s="346"/>
    </row>
    <row r="177" spans="1:9" ht="25.5">
      <c r="A177" s="633" t="s">
        <v>3091</v>
      </c>
      <c r="B177" s="634" t="s">
        <v>3054</v>
      </c>
      <c r="C177" s="301" t="s">
        <v>1015</v>
      </c>
      <c r="D177" s="715">
        <f>SUM(D180:D185)</f>
        <v>192.52999999999997</v>
      </c>
      <c r="E177" s="649">
        <v>0</v>
      </c>
      <c r="F177" s="304">
        <f>E177*D177</f>
        <v>0</v>
      </c>
      <c r="G177" s="520" t="s">
        <v>2735</v>
      </c>
      <c r="H177" s="521" t="s">
        <v>4153</v>
      </c>
    </row>
    <row r="178" spans="1:9" ht="25.5">
      <c r="B178" s="634" t="s">
        <v>4371</v>
      </c>
      <c r="C178" s="225"/>
      <c r="D178" s="346"/>
    </row>
    <row r="179" spans="1:9" ht="178.5">
      <c r="A179" s="633"/>
      <c r="B179" s="641" t="s">
        <v>4159</v>
      </c>
      <c r="C179" s="636"/>
      <c r="D179" s="716"/>
      <c r="E179" s="637"/>
      <c r="F179" s="638"/>
    </row>
    <row r="180" spans="1:9">
      <c r="B180" s="225" t="s">
        <v>2613</v>
      </c>
      <c r="C180" s="225" t="s">
        <v>1015</v>
      </c>
      <c r="D180" s="346">
        <v>31.17</v>
      </c>
    </row>
    <row r="181" spans="1:9">
      <c r="B181" s="225" t="s">
        <v>2769</v>
      </c>
      <c r="C181" s="225" t="s">
        <v>1015</v>
      </c>
      <c r="D181" s="346">
        <v>21.33</v>
      </c>
    </row>
    <row r="182" spans="1:9">
      <c r="B182" s="225" t="s">
        <v>2770</v>
      </c>
      <c r="C182" s="225" t="s">
        <v>1015</v>
      </c>
      <c r="D182" s="346">
        <v>68.959999999999994</v>
      </c>
    </row>
    <row r="183" spans="1:9">
      <c r="B183" s="225" t="s">
        <v>2614</v>
      </c>
      <c r="C183" s="225" t="s">
        <v>1015</v>
      </c>
      <c r="D183" s="346">
        <v>28.45</v>
      </c>
    </row>
    <row r="184" spans="1:9">
      <c r="B184" s="225" t="s">
        <v>2771</v>
      </c>
      <c r="C184" s="225" t="s">
        <v>1015</v>
      </c>
      <c r="D184" s="346">
        <v>21.29</v>
      </c>
    </row>
    <row r="185" spans="1:9">
      <c r="B185" s="225" t="s">
        <v>2772</v>
      </c>
      <c r="C185" s="225" t="s">
        <v>1015</v>
      </c>
      <c r="D185" s="346">
        <v>21.33</v>
      </c>
    </row>
    <row r="186" spans="1:9">
      <c r="B186" s="225"/>
      <c r="C186" s="225"/>
      <c r="D186" s="346"/>
    </row>
    <row r="187" spans="1:9">
      <c r="A187" s="633" t="s">
        <v>4196</v>
      </c>
      <c r="B187" s="641" t="s">
        <v>4163</v>
      </c>
      <c r="C187" s="225"/>
      <c r="D187" s="346"/>
    </row>
    <row r="188" spans="1:9" ht="89.25">
      <c r="B188" s="641" t="s">
        <v>4178</v>
      </c>
      <c r="C188" s="225"/>
      <c r="D188" s="346"/>
    </row>
    <row r="189" spans="1:9" ht="114.75">
      <c r="B189" s="641" t="s">
        <v>4164</v>
      </c>
      <c r="C189" s="225"/>
      <c r="D189" s="346"/>
    </row>
    <row r="190" spans="1:9" ht="25.5">
      <c r="B190" s="641" t="s">
        <v>4165</v>
      </c>
      <c r="C190" s="225"/>
      <c r="D190" s="346"/>
    </row>
    <row r="191" spans="1:9">
      <c r="B191" s="641"/>
      <c r="C191" s="225"/>
      <c r="D191" s="346"/>
    </row>
    <row r="192" spans="1:9">
      <c r="A192" s="309" t="s">
        <v>3021</v>
      </c>
      <c r="B192" s="644" t="s">
        <v>4166</v>
      </c>
      <c r="C192" s="301" t="s">
        <v>406</v>
      </c>
      <c r="D192" s="715">
        <v>397</v>
      </c>
      <c r="E192" s="649">
        <v>0</v>
      </c>
      <c r="F192" s="304">
        <f>E192*D192</f>
        <v>0</v>
      </c>
      <c r="G192" s="520" t="s">
        <v>2735</v>
      </c>
      <c r="H192" s="520" t="s">
        <v>4169</v>
      </c>
      <c r="I192" s="521" t="s">
        <v>4152</v>
      </c>
    </row>
    <row r="193" spans="1:9">
      <c r="A193" s="309"/>
      <c r="B193" s="644"/>
      <c r="C193" s="225"/>
      <c r="D193" s="346"/>
    </row>
    <row r="194" spans="1:9">
      <c r="A194" s="309" t="s">
        <v>3023</v>
      </c>
      <c r="B194" s="644" t="s">
        <v>4167</v>
      </c>
      <c r="C194" s="301" t="s">
        <v>406</v>
      </c>
      <c r="D194" s="715">
        <v>454</v>
      </c>
      <c r="E194" s="649">
        <v>0</v>
      </c>
      <c r="F194" s="304">
        <f>E194*D194</f>
        <v>0</v>
      </c>
      <c r="G194" s="520" t="s">
        <v>2735</v>
      </c>
      <c r="H194" s="520" t="s">
        <v>4170</v>
      </c>
      <c r="I194" s="521" t="s">
        <v>4152</v>
      </c>
    </row>
    <row r="195" spans="1:9">
      <c r="A195" s="309"/>
      <c r="B195" s="644"/>
      <c r="C195" s="225"/>
      <c r="D195" s="346"/>
    </row>
    <row r="196" spans="1:9">
      <c r="A196" s="309" t="s">
        <v>3025</v>
      </c>
      <c r="B196" s="644" t="s">
        <v>4168</v>
      </c>
      <c r="C196" s="301" t="s">
        <v>406</v>
      </c>
      <c r="D196" s="715">
        <v>19</v>
      </c>
      <c r="E196" s="649">
        <v>0</v>
      </c>
      <c r="F196" s="304">
        <f>E196*D196</f>
        <v>0</v>
      </c>
      <c r="G196" s="520" t="s">
        <v>2735</v>
      </c>
      <c r="H196" s="520" t="s">
        <v>4157</v>
      </c>
      <c r="I196" s="521" t="s">
        <v>4152</v>
      </c>
    </row>
    <row r="197" spans="1:9">
      <c r="A197" s="309"/>
      <c r="B197" s="225"/>
      <c r="C197" s="225"/>
      <c r="D197" s="346"/>
    </row>
    <row r="198" spans="1:9">
      <c r="A198" s="645" t="s">
        <v>4197</v>
      </c>
      <c r="B198" s="641" t="s">
        <v>4171</v>
      </c>
      <c r="C198" s="225"/>
      <c r="D198" s="346"/>
    </row>
    <row r="199" spans="1:9" ht="89.25">
      <c r="A199" s="309"/>
      <c r="B199" s="641" t="s">
        <v>4177</v>
      </c>
      <c r="C199" s="225"/>
      <c r="D199" s="346"/>
    </row>
    <row r="200" spans="1:9" ht="102">
      <c r="A200" s="309"/>
      <c r="B200" s="641" t="s">
        <v>4172</v>
      </c>
      <c r="C200" s="225"/>
      <c r="D200" s="346"/>
    </row>
    <row r="201" spans="1:9" ht="38.25">
      <c r="A201" s="309"/>
      <c r="B201" s="641" t="s">
        <v>4173</v>
      </c>
      <c r="C201" s="225"/>
      <c r="D201" s="346"/>
    </row>
    <row r="202" spans="1:9">
      <c r="A202" s="309"/>
      <c r="B202" s="641"/>
      <c r="C202" s="225"/>
      <c r="D202" s="346"/>
    </row>
    <row r="203" spans="1:9">
      <c r="A203" s="309" t="s">
        <v>3021</v>
      </c>
      <c r="B203" s="644" t="s">
        <v>4174</v>
      </c>
      <c r="C203" s="301" t="s">
        <v>406</v>
      </c>
      <c r="D203" s="715">
        <v>397</v>
      </c>
      <c r="E203" s="649">
        <v>0</v>
      </c>
      <c r="F203" s="304">
        <f>E203*D203</f>
        <v>0</v>
      </c>
      <c r="G203" s="520" t="s">
        <v>2735</v>
      </c>
      <c r="H203" s="520" t="s">
        <v>4169</v>
      </c>
      <c r="I203" s="521" t="s">
        <v>4152</v>
      </c>
    </row>
    <row r="204" spans="1:9">
      <c r="A204" s="309"/>
      <c r="B204" s="644"/>
      <c r="C204" s="225"/>
      <c r="D204" s="346"/>
    </row>
    <row r="205" spans="1:9">
      <c r="A205" s="309" t="s">
        <v>3023</v>
      </c>
      <c r="B205" s="644" t="s">
        <v>4175</v>
      </c>
      <c r="C205" s="301" t="s">
        <v>406</v>
      </c>
      <c r="D205" s="715">
        <v>454</v>
      </c>
      <c r="E205" s="649">
        <v>0</v>
      </c>
      <c r="F205" s="304">
        <f>E205*D205</f>
        <v>0</v>
      </c>
      <c r="G205" s="520" t="s">
        <v>2735</v>
      </c>
      <c r="H205" s="520" t="s">
        <v>4170</v>
      </c>
      <c r="I205" s="521" t="s">
        <v>4152</v>
      </c>
    </row>
    <row r="206" spans="1:9">
      <c r="A206" s="309"/>
      <c r="B206" s="644"/>
      <c r="C206" s="225"/>
      <c r="D206" s="346"/>
    </row>
    <row r="207" spans="1:9">
      <c r="A207" s="309" t="s">
        <v>3025</v>
      </c>
      <c r="B207" s="644" t="s">
        <v>4176</v>
      </c>
      <c r="C207" s="301" t="s">
        <v>406</v>
      </c>
      <c r="D207" s="715">
        <v>19</v>
      </c>
      <c r="E207" s="649">
        <v>0</v>
      </c>
      <c r="F207" s="304">
        <f>E207*D207</f>
        <v>0</v>
      </c>
      <c r="G207" s="520" t="s">
        <v>2735</v>
      </c>
      <c r="H207" s="520" t="s">
        <v>4157</v>
      </c>
      <c r="I207" s="521" t="s">
        <v>4152</v>
      </c>
    </row>
    <row r="208" spans="1:9">
      <c r="A208" s="309"/>
      <c r="B208" s="225"/>
      <c r="C208" s="225"/>
      <c r="D208" s="346"/>
    </row>
    <row r="209" spans="1:11" ht="318.75">
      <c r="A209" s="645" t="s">
        <v>4198</v>
      </c>
      <c r="B209" s="307" t="s">
        <v>4471</v>
      </c>
      <c r="C209" s="301" t="s">
        <v>403</v>
      </c>
      <c r="D209" s="715">
        <f>SUM(D210:D215)</f>
        <v>6</v>
      </c>
      <c r="E209" s="649">
        <v>0</v>
      </c>
      <c r="F209" s="304">
        <f>E209*D209</f>
        <v>0</v>
      </c>
      <c r="G209" s="520" t="s">
        <v>3944</v>
      </c>
    </row>
    <row r="210" spans="1:11">
      <c r="B210" s="225" t="s">
        <v>2613</v>
      </c>
      <c r="C210" s="225" t="s">
        <v>403</v>
      </c>
      <c r="D210" s="346">
        <v>1</v>
      </c>
    </row>
    <row r="211" spans="1:11">
      <c r="B211" s="225" t="s">
        <v>2769</v>
      </c>
      <c r="C211" s="225" t="s">
        <v>403</v>
      </c>
      <c r="D211" s="346">
        <v>1</v>
      </c>
    </row>
    <row r="212" spans="1:11">
      <c r="B212" s="225" t="s">
        <v>2770</v>
      </c>
      <c r="C212" s="225" t="s">
        <v>403</v>
      </c>
      <c r="D212" s="346">
        <v>1</v>
      </c>
    </row>
    <row r="213" spans="1:11">
      <c r="B213" s="225" t="s">
        <v>2614</v>
      </c>
      <c r="C213" s="225" t="s">
        <v>403</v>
      </c>
      <c r="D213" s="346">
        <v>1</v>
      </c>
    </row>
    <row r="214" spans="1:11">
      <c r="B214" s="225" t="s">
        <v>2771</v>
      </c>
      <c r="C214" s="225" t="s">
        <v>403</v>
      </c>
      <c r="D214" s="346">
        <v>1</v>
      </c>
    </row>
    <row r="215" spans="1:11">
      <c r="B215" s="225" t="s">
        <v>2772</v>
      </c>
      <c r="C215" s="225" t="s">
        <v>403</v>
      </c>
      <c r="D215" s="346">
        <v>1</v>
      </c>
    </row>
    <row r="216" spans="1:11" s="273" customFormat="1" ht="13.15" thickBot="1">
      <c r="A216" s="189"/>
      <c r="B216" s="203"/>
      <c r="C216" s="204"/>
      <c r="D216" s="599"/>
      <c r="E216" s="581"/>
      <c r="F216" s="289"/>
      <c r="G216" s="520"/>
      <c r="H216" s="521"/>
      <c r="I216" s="520"/>
    </row>
    <row r="217" spans="1:11" s="183" customFormat="1" ht="13.9" thickBot="1">
      <c r="A217" s="210"/>
      <c r="B217" s="211" t="s">
        <v>3092</v>
      </c>
      <c r="C217" s="212"/>
      <c r="D217" s="601"/>
      <c r="E217" s="582"/>
      <c r="F217" s="274">
        <f>SUM(F13:F216)</f>
        <v>0</v>
      </c>
      <c r="G217" s="520"/>
      <c r="H217" s="521"/>
      <c r="I217" s="520"/>
      <c r="J217" s="320"/>
      <c r="K217" s="320"/>
    </row>
    <row r="218" spans="1:11" ht="13.9" thickTop="1">
      <c r="A218" s="207"/>
      <c r="B218" s="646"/>
      <c r="C218" s="347"/>
      <c r="D218" s="717"/>
      <c r="E218" s="647"/>
      <c r="F218" s="350"/>
    </row>
    <row r="219" spans="1:11">
      <c r="A219" s="207"/>
      <c r="B219" s="646"/>
      <c r="C219" s="347"/>
      <c r="D219" s="717"/>
      <c r="E219" s="647"/>
      <c r="F219" s="350"/>
    </row>
  </sheetData>
  <sheetProtection algorithmName="SHA-512" hashValue="qnfyN1VUPRF1irBQIUtBnsEA8wUuJ/ZveFZXZk2v/hRd+GsnAKl2BrmDjwABRlrjIJbnnXIDRA3suPavstyVmA==" saltValue="bUjR/WZsv6rNypxcPk7Tww==" spinCount="100000" sheet="1"/>
  <mergeCells count="8">
    <mergeCell ref="G3:I3"/>
    <mergeCell ref="G8:I8"/>
    <mergeCell ref="B10:F10"/>
    <mergeCell ref="A4:F4"/>
    <mergeCell ref="A5:F5"/>
    <mergeCell ref="A6:F6"/>
    <mergeCell ref="A7:F7"/>
    <mergeCell ref="B9:F9"/>
  </mergeCells>
  <conditionalFormatting sqref="G1:I9 G159:I163 G165:I168 G169 I169 G170:I1048576">
    <cfRule type="expression" dxfId="76" priority="14">
      <formula>$G1&lt;&gt;""</formula>
    </cfRule>
  </conditionalFormatting>
  <conditionalFormatting sqref="G11:I157 G158 I158 G164 I164">
    <cfRule type="expression" dxfId="75" priority="9">
      <formula>$G11&lt;&gt;""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GRADBENIH DEL
A/6.0 FASADERSKA DELA</oddHeader>
    <oddFooter>&amp;R&amp;P</oddFooter>
  </headerFooter>
  <rowBreaks count="8" manualBreakCount="8">
    <brk id="11" max="5" man="1"/>
    <brk id="39" max="5" man="1"/>
    <brk id="59" max="5" man="1"/>
    <brk id="85" max="5" man="1"/>
    <brk id="111" max="5" man="1"/>
    <brk id="130" max="5" man="1"/>
    <brk id="162" max="5" man="1"/>
    <brk id="185" max="5" man="1"/>
  </rowBreaks>
  <colBreaks count="1" manualBreakCount="1">
    <brk id="6" max="210" man="1"/>
  </colBreaks>
  <extLst>
    <ext xmlns:x14="http://schemas.microsoft.com/office/spreadsheetml/2009/9/main" uri="{CCE6A557-97BC-4b89-ADB6-D9C93CAAB3DF}">
      <x14:dataValidations xmlns:xm="http://schemas.microsoft.com/office/excel/2006/main" count="1">
        <x14:dataValidation type="list" allowBlank="1" showInputMessage="1" showErrorMessage="1" xr:uid="{25D97EA5-1846-4F96-A6EA-2AE2F5277E42}">
          <x14:formula1>
            <xm:f>viri!$A$1:$A$10</xm:f>
          </x14:formula1>
          <xm:sqref>G1:G9 G11:G1048576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D374B-39C2-4886-943D-4FC6DDEC37A9}">
  <sheetPr codeName="List10">
    <tabColor rgb="FF0070C0"/>
  </sheetPr>
  <dimension ref="A1:K854"/>
  <sheetViews>
    <sheetView view="pageBreakPreview" zoomScale="110" zoomScaleNormal="100" zoomScaleSheetLayoutView="110" workbookViewId="0"/>
  </sheetViews>
  <sheetFormatPr defaultColWidth="8.33203125" defaultRowHeight="13.5"/>
  <cols>
    <col min="1" max="1" width="9.265625" style="359" customWidth="1"/>
    <col min="2" max="2" width="43.33203125" style="353" customWidth="1"/>
    <col min="3" max="3" width="8.796875" style="353" customWidth="1"/>
    <col min="4" max="4" width="10.46484375" style="353" customWidth="1"/>
    <col min="5" max="5" width="12" style="353" customWidth="1"/>
    <col min="6" max="6" width="14.86328125" style="354" customWidth="1"/>
    <col min="7" max="7" width="13.6640625" style="520" hidden="1" customWidth="1"/>
    <col min="8" max="8" width="35.6640625" style="521" hidden="1" customWidth="1"/>
    <col min="9" max="9" width="18.6640625" style="521" hidden="1" customWidth="1"/>
    <col min="10" max="10" width="13.6640625" style="363" customWidth="1"/>
    <col min="11" max="11" width="18.6640625" style="363" customWidth="1"/>
    <col min="12" max="255" width="9.1328125" style="353" customWidth="1"/>
    <col min="256" max="256" width="7.1328125" style="353" customWidth="1"/>
    <col min="257" max="257" width="39.33203125" style="353" customWidth="1"/>
    <col min="258" max="16384" width="8.33203125" style="353"/>
  </cols>
  <sheetData>
    <row r="1" spans="1:11" ht="17.649999999999999">
      <c r="A1" s="651" t="s">
        <v>4402</v>
      </c>
      <c r="B1" s="652" t="s">
        <v>4106</v>
      </c>
    </row>
    <row r="2" spans="1:11">
      <c r="A2" s="351"/>
      <c r="B2" s="352"/>
    </row>
    <row r="3" spans="1:11">
      <c r="A3" s="245" t="s">
        <v>4107</v>
      </c>
      <c r="B3" s="277"/>
      <c r="C3" s="278"/>
      <c r="D3" s="279"/>
      <c r="E3" s="278"/>
      <c r="F3" s="280"/>
      <c r="G3" s="1708" t="s">
        <v>3937</v>
      </c>
      <c r="H3" s="1662"/>
      <c r="I3" s="1662"/>
    </row>
    <row r="4" spans="1:11" ht="158" customHeight="1">
      <c r="A4" s="351"/>
      <c r="B4" s="1709" t="s">
        <v>4179</v>
      </c>
      <c r="C4" s="1709"/>
      <c r="D4" s="1709"/>
      <c r="E4" s="1709"/>
      <c r="F4" s="1709"/>
    </row>
    <row r="5" spans="1:11" ht="73.25" customHeight="1">
      <c r="A5" s="351"/>
      <c r="B5" s="1709" t="s">
        <v>4452</v>
      </c>
      <c r="C5" s="1709"/>
      <c r="D5" s="1709"/>
      <c r="E5" s="1709"/>
      <c r="F5" s="1709"/>
    </row>
    <row r="6" spans="1:11">
      <c r="A6" s="351"/>
      <c r="B6" s="352"/>
    </row>
    <row r="7" spans="1:11" s="352" customFormat="1" ht="13.9" thickBot="1">
      <c r="A7" s="355"/>
      <c r="B7" s="356" t="s">
        <v>2592</v>
      </c>
      <c r="C7" s="357" t="s">
        <v>2593</v>
      </c>
      <c r="D7" s="357" t="s">
        <v>16</v>
      </c>
      <c r="E7" s="357" t="s">
        <v>2594</v>
      </c>
      <c r="F7" s="358" t="s">
        <v>2</v>
      </c>
      <c r="G7" s="527" t="s">
        <v>3938</v>
      </c>
      <c r="H7" s="527" t="s">
        <v>3939</v>
      </c>
      <c r="I7" s="528" t="s">
        <v>3940</v>
      </c>
      <c r="J7" s="514"/>
      <c r="K7" s="514"/>
    </row>
    <row r="8" spans="1:11" ht="13.9" thickTop="1"/>
    <row r="9" spans="1:11">
      <c r="B9" s="360"/>
    </row>
    <row r="11" spans="1:11" s="363" customFormat="1" ht="40.5">
      <c r="A11" s="583">
        <v>1</v>
      </c>
      <c r="B11" s="362" t="s">
        <v>4424</v>
      </c>
      <c r="G11" s="520"/>
      <c r="H11" s="521"/>
      <c r="I11" s="521"/>
    </row>
    <row r="12" spans="1:11" s="363" customFormat="1" ht="12.75">
      <c r="A12" s="583"/>
      <c r="B12" s="362"/>
      <c r="G12" s="520"/>
      <c r="H12" s="521"/>
      <c r="I12" s="521"/>
    </row>
    <row r="13" spans="1:11" s="363" customFormat="1" ht="63.75">
      <c r="B13" s="654" t="s">
        <v>4430</v>
      </c>
      <c r="C13" s="365"/>
      <c r="D13" s="366"/>
      <c r="E13" s="367"/>
      <c r="F13" s="368"/>
    </row>
    <row r="14" spans="1:11" s="363" customFormat="1" ht="13.15">
      <c r="B14" s="654"/>
      <c r="C14" s="365"/>
      <c r="D14" s="366"/>
      <c r="E14" s="367"/>
      <c r="F14" s="368"/>
    </row>
    <row r="15" spans="1:11" s="363" customFormat="1" ht="12.75">
      <c r="A15" s="583"/>
      <c r="B15" s="364" t="s">
        <v>4431</v>
      </c>
      <c r="C15" s="369" t="s">
        <v>1013</v>
      </c>
      <c r="D15" s="366">
        <v>15</v>
      </c>
      <c r="E15" s="653">
        <v>0</v>
      </c>
      <c r="F15" s="368">
        <f>E15*D15</f>
        <v>0</v>
      </c>
      <c r="G15" s="520" t="s">
        <v>3942</v>
      </c>
      <c r="H15" s="521"/>
      <c r="I15" s="521"/>
    </row>
    <row r="16" spans="1:11" s="363" customFormat="1" ht="12.75">
      <c r="A16" s="583"/>
      <c r="B16" s="364" t="s">
        <v>3093</v>
      </c>
      <c r="C16" s="370"/>
      <c r="D16" s="371"/>
      <c r="E16" s="371"/>
      <c r="F16" s="372"/>
      <c r="G16" s="529"/>
      <c r="H16" s="529"/>
      <c r="I16" s="529"/>
    </row>
    <row r="17" spans="1:9" s="363" customFormat="1" ht="12.75">
      <c r="A17" s="583"/>
      <c r="B17" s="364" t="s">
        <v>3094</v>
      </c>
      <c r="C17" s="370"/>
      <c r="D17" s="371"/>
      <c r="E17" s="371"/>
      <c r="F17" s="372"/>
    </row>
    <row r="18" spans="1:9" s="363" customFormat="1" ht="12.75">
      <c r="A18" s="583"/>
      <c r="B18" s="364" t="s">
        <v>3095</v>
      </c>
      <c r="C18" s="370"/>
      <c r="D18" s="371"/>
      <c r="E18" s="371"/>
      <c r="F18" s="372"/>
      <c r="G18" s="527"/>
      <c r="H18" s="527"/>
      <c r="I18" s="528"/>
    </row>
    <row r="19" spans="1:9" s="363" customFormat="1" ht="12.75">
      <c r="A19" s="583"/>
      <c r="B19" s="364" t="s">
        <v>3096</v>
      </c>
      <c r="C19" s="370"/>
      <c r="D19" s="371"/>
      <c r="E19" s="371"/>
      <c r="F19" s="372"/>
      <c r="G19" s="520"/>
      <c r="H19" s="521"/>
      <c r="I19" s="521"/>
    </row>
    <row r="20" spans="1:9" s="363" customFormat="1" ht="12.75">
      <c r="A20" s="583"/>
      <c r="B20" s="364" t="s">
        <v>3097</v>
      </c>
      <c r="C20" s="370"/>
      <c r="D20" s="371"/>
      <c r="E20" s="371"/>
      <c r="F20" s="372"/>
      <c r="G20" s="527"/>
      <c r="H20" s="527"/>
      <c r="I20" s="528"/>
    </row>
    <row r="21" spans="1:9" s="363" customFormat="1" ht="12.75">
      <c r="A21" s="583"/>
      <c r="B21" s="364" t="s">
        <v>3098</v>
      </c>
      <c r="C21" s="370"/>
      <c r="D21" s="371"/>
      <c r="E21" s="371"/>
      <c r="F21" s="372"/>
      <c r="G21" s="520"/>
      <c r="H21" s="521"/>
      <c r="I21" s="521"/>
    </row>
    <row r="22" spans="1:9" s="363" customFormat="1" ht="12.75">
      <c r="A22" s="583"/>
      <c r="B22" s="364" t="s">
        <v>3099</v>
      </c>
      <c r="C22" s="370"/>
      <c r="D22" s="371"/>
      <c r="E22" s="371"/>
      <c r="F22" s="372"/>
      <c r="G22" s="520"/>
      <c r="H22" s="521"/>
      <c r="I22" s="521"/>
    </row>
    <row r="23" spans="1:9" s="363" customFormat="1" ht="12.75">
      <c r="A23" s="583"/>
      <c r="B23" s="364" t="s">
        <v>3100</v>
      </c>
      <c r="C23" s="370"/>
      <c r="D23" s="371"/>
      <c r="E23" s="371"/>
      <c r="F23" s="372"/>
      <c r="G23" s="520"/>
      <c r="H23" s="521"/>
      <c r="I23" s="521"/>
    </row>
    <row r="24" spans="1:9" s="363" customFormat="1" ht="12.75">
      <c r="A24" s="583"/>
      <c r="B24" s="364" t="s">
        <v>3101</v>
      </c>
      <c r="C24" s="370"/>
      <c r="D24" s="371"/>
      <c r="E24" s="371"/>
      <c r="F24" s="372"/>
      <c r="G24" s="520"/>
      <c r="H24" s="521"/>
      <c r="I24" s="521"/>
    </row>
    <row r="25" spans="1:9" s="363" customFormat="1" ht="12.75">
      <c r="A25" s="583"/>
      <c r="B25" s="364" t="s">
        <v>3102</v>
      </c>
      <c r="C25" s="370"/>
      <c r="D25" s="371"/>
      <c r="E25" s="371"/>
      <c r="F25" s="372"/>
      <c r="G25" s="520"/>
      <c r="H25" s="521"/>
      <c r="I25" s="521"/>
    </row>
    <row r="26" spans="1:9" s="363" customFormat="1" ht="12.75">
      <c r="A26" s="583"/>
      <c r="B26" s="364" t="s">
        <v>4432</v>
      </c>
      <c r="C26" s="369" t="s">
        <v>1013</v>
      </c>
      <c r="D26" s="366">
        <v>5</v>
      </c>
      <c r="E26" s="653">
        <v>0</v>
      </c>
      <c r="F26" s="368">
        <f>E26*D26</f>
        <v>0</v>
      </c>
      <c r="G26" s="520" t="s">
        <v>3942</v>
      </c>
      <c r="H26" s="521"/>
      <c r="I26" s="521"/>
    </row>
    <row r="27" spans="1:9" s="363" customFormat="1" ht="12.75">
      <c r="A27" s="583"/>
      <c r="B27" s="364" t="s">
        <v>3103</v>
      </c>
      <c r="C27" s="370"/>
      <c r="D27" s="371"/>
      <c r="E27" s="371"/>
      <c r="F27" s="372"/>
      <c r="G27" s="520"/>
      <c r="H27" s="521"/>
      <c r="I27" s="521"/>
    </row>
    <row r="28" spans="1:9" s="363" customFormat="1" ht="12.75">
      <c r="A28" s="583"/>
      <c r="B28" s="364" t="s">
        <v>3104</v>
      </c>
      <c r="C28" s="370"/>
      <c r="D28" s="371"/>
      <c r="E28" s="371"/>
      <c r="F28" s="372"/>
      <c r="G28" s="520"/>
      <c r="H28" s="521"/>
      <c r="I28" s="521"/>
    </row>
    <row r="29" spans="1:9" s="363" customFormat="1" ht="12.75">
      <c r="A29" s="583"/>
      <c r="B29" s="364" t="s">
        <v>3105</v>
      </c>
      <c r="C29" s="370"/>
      <c r="D29" s="371"/>
      <c r="E29" s="371"/>
      <c r="F29" s="372"/>
      <c r="G29" s="520"/>
      <c r="H29" s="521"/>
      <c r="I29" s="521"/>
    </row>
    <row r="30" spans="1:9" s="363" customFormat="1" ht="12.75">
      <c r="A30" s="583"/>
      <c r="B30" s="364" t="s">
        <v>3096</v>
      </c>
      <c r="C30" s="370"/>
      <c r="D30" s="371"/>
      <c r="E30" s="371"/>
      <c r="F30" s="372"/>
      <c r="G30" s="520"/>
      <c r="H30" s="520"/>
      <c r="I30" s="520"/>
    </row>
    <row r="31" spans="1:9" s="363" customFormat="1" ht="12.75">
      <c r="A31" s="583"/>
      <c r="B31" s="364" t="s">
        <v>3097</v>
      </c>
      <c r="C31" s="370"/>
      <c r="D31" s="371"/>
      <c r="E31" s="371"/>
      <c r="F31" s="372"/>
      <c r="G31" s="520"/>
      <c r="H31" s="521"/>
      <c r="I31" s="521"/>
    </row>
    <row r="32" spans="1:9" s="363" customFormat="1" ht="12.75">
      <c r="A32" s="583"/>
      <c r="B32" s="364" t="s">
        <v>3098</v>
      </c>
      <c r="C32" s="370"/>
      <c r="D32" s="371"/>
      <c r="E32" s="371"/>
      <c r="F32" s="372"/>
      <c r="G32" s="527"/>
      <c r="H32" s="527"/>
      <c r="I32" s="528"/>
    </row>
    <row r="33" spans="1:9" s="363" customFormat="1" ht="12.75">
      <c r="A33" s="583"/>
      <c r="B33" s="364" t="s">
        <v>3099</v>
      </c>
      <c r="C33" s="370"/>
      <c r="D33" s="371"/>
      <c r="E33" s="371"/>
      <c r="F33" s="372"/>
      <c r="G33" s="520"/>
      <c r="H33" s="521"/>
      <c r="I33" s="521"/>
    </row>
    <row r="34" spans="1:9" s="363" customFormat="1" ht="12.75">
      <c r="A34" s="583"/>
      <c r="B34" s="364" t="s">
        <v>3100</v>
      </c>
      <c r="C34" s="370"/>
      <c r="D34" s="371"/>
      <c r="E34" s="371"/>
      <c r="F34" s="372"/>
      <c r="G34" s="520"/>
      <c r="H34" s="521"/>
      <c r="I34" s="521"/>
    </row>
    <row r="35" spans="1:9" s="363" customFormat="1" ht="12.75">
      <c r="A35" s="583"/>
      <c r="B35" s="364" t="s">
        <v>3101</v>
      </c>
      <c r="C35" s="370"/>
      <c r="D35" s="371"/>
      <c r="E35" s="371"/>
      <c r="F35" s="372"/>
      <c r="G35" s="520"/>
      <c r="H35" s="521"/>
      <c r="I35" s="521"/>
    </row>
    <row r="36" spans="1:9" s="363" customFormat="1" ht="12.75">
      <c r="A36" s="583"/>
      <c r="B36" s="364" t="s">
        <v>3102</v>
      </c>
      <c r="C36" s="373"/>
      <c r="D36" s="374"/>
      <c r="E36" s="374"/>
      <c r="F36" s="375"/>
      <c r="G36" s="520"/>
      <c r="H36" s="521"/>
      <c r="I36" s="521"/>
    </row>
    <row r="37" spans="1:9" s="363" customFormat="1" ht="12.75">
      <c r="A37" s="583"/>
      <c r="B37" s="364" t="s">
        <v>4433</v>
      </c>
      <c r="C37" s="369" t="s">
        <v>1013</v>
      </c>
      <c r="D37" s="366">
        <v>12</v>
      </c>
      <c r="E37" s="653">
        <v>0</v>
      </c>
      <c r="F37" s="368">
        <f>E37*D37</f>
        <v>0</v>
      </c>
      <c r="G37" s="520" t="s">
        <v>3942</v>
      </c>
      <c r="H37" s="521"/>
      <c r="I37" s="521"/>
    </row>
    <row r="38" spans="1:9" s="363" customFormat="1" ht="12.75">
      <c r="A38" s="583"/>
      <c r="B38" s="364" t="s">
        <v>3106</v>
      </c>
      <c r="C38" s="370"/>
      <c r="D38" s="371"/>
      <c r="E38" s="371"/>
      <c r="F38" s="372"/>
      <c r="G38" s="520"/>
      <c r="H38" s="521"/>
      <c r="I38" s="521"/>
    </row>
    <row r="39" spans="1:9" s="363" customFormat="1" ht="12.75">
      <c r="A39" s="583"/>
      <c r="B39" s="364" t="s">
        <v>3107</v>
      </c>
      <c r="C39" s="370"/>
      <c r="D39" s="371"/>
      <c r="E39" s="371"/>
      <c r="F39" s="372"/>
      <c r="G39" s="520"/>
      <c r="H39" s="521"/>
      <c r="I39" s="521"/>
    </row>
    <row r="40" spans="1:9" s="363" customFormat="1" ht="12.75">
      <c r="A40" s="583"/>
      <c r="B40" s="364" t="s">
        <v>3108</v>
      </c>
      <c r="C40" s="370"/>
      <c r="D40" s="371"/>
      <c r="E40" s="371"/>
      <c r="F40" s="372"/>
      <c r="G40" s="520"/>
      <c r="H40" s="521"/>
      <c r="I40" s="521"/>
    </row>
    <row r="41" spans="1:9" s="363" customFormat="1" ht="12.75">
      <c r="A41" s="583"/>
      <c r="B41" s="364" t="s">
        <v>3096</v>
      </c>
      <c r="C41" s="370"/>
      <c r="D41" s="371"/>
      <c r="E41" s="371"/>
      <c r="F41" s="372"/>
      <c r="G41" s="520"/>
      <c r="H41" s="521"/>
      <c r="I41" s="521"/>
    </row>
    <row r="42" spans="1:9" s="363" customFormat="1" ht="12.75">
      <c r="A42" s="583"/>
      <c r="B42" s="364" t="s">
        <v>3109</v>
      </c>
      <c r="C42" s="370"/>
      <c r="D42" s="371"/>
      <c r="E42" s="371"/>
      <c r="F42" s="372"/>
      <c r="G42" s="520"/>
      <c r="H42" s="521"/>
      <c r="I42" s="521"/>
    </row>
    <row r="43" spans="1:9" s="363" customFormat="1" ht="12.75">
      <c r="A43" s="583"/>
      <c r="B43" s="364" t="s">
        <v>3110</v>
      </c>
      <c r="C43" s="370"/>
      <c r="D43" s="371"/>
      <c r="E43" s="371"/>
      <c r="F43" s="372"/>
      <c r="G43" s="520"/>
      <c r="H43" s="521"/>
      <c r="I43" s="521"/>
    </row>
    <row r="44" spans="1:9" s="363" customFormat="1" ht="12.75">
      <c r="A44" s="583"/>
      <c r="B44" s="364" t="s">
        <v>3111</v>
      </c>
      <c r="C44" s="370"/>
      <c r="D44" s="371"/>
      <c r="E44" s="371"/>
      <c r="F44" s="372"/>
      <c r="G44" s="520"/>
      <c r="H44" s="521"/>
      <c r="I44" s="521"/>
    </row>
    <row r="45" spans="1:9" s="363" customFormat="1" ht="12.75">
      <c r="A45" s="583"/>
      <c r="B45" s="364" t="s">
        <v>3102</v>
      </c>
      <c r="C45" s="370"/>
      <c r="D45" s="371"/>
      <c r="E45" s="371"/>
      <c r="F45" s="372"/>
      <c r="G45" s="520"/>
      <c r="H45" s="521"/>
      <c r="I45" s="521"/>
    </row>
    <row r="46" spans="1:9" s="363" customFormat="1" ht="12.75">
      <c r="A46" s="583"/>
      <c r="B46" s="364" t="s">
        <v>4434</v>
      </c>
      <c r="C46" s="369" t="s">
        <v>1013</v>
      </c>
      <c r="D46" s="366">
        <v>4</v>
      </c>
      <c r="E46" s="653">
        <v>0</v>
      </c>
      <c r="F46" s="368">
        <f>E46*D46</f>
        <v>0</v>
      </c>
      <c r="G46" s="520" t="s">
        <v>3942</v>
      </c>
      <c r="H46" s="521"/>
      <c r="I46" s="521"/>
    </row>
    <row r="47" spans="1:9" s="363" customFormat="1" ht="12.75">
      <c r="A47" s="583"/>
      <c r="B47" s="364" t="s">
        <v>3112</v>
      </c>
      <c r="C47" s="370"/>
      <c r="D47" s="371"/>
      <c r="E47" s="371"/>
      <c r="F47" s="372"/>
      <c r="G47" s="520"/>
      <c r="H47" s="521"/>
      <c r="I47" s="521"/>
    </row>
    <row r="48" spans="1:9" s="363" customFormat="1" ht="12.75">
      <c r="A48" s="583"/>
      <c r="B48" s="364" t="s">
        <v>3113</v>
      </c>
      <c r="C48" s="370"/>
      <c r="D48" s="371"/>
      <c r="E48" s="371"/>
      <c r="F48" s="372"/>
      <c r="G48" s="520"/>
      <c r="H48" s="521"/>
      <c r="I48" s="521"/>
    </row>
    <row r="49" spans="1:9" s="363" customFormat="1" ht="12.75">
      <c r="A49" s="583"/>
      <c r="B49" s="364" t="s">
        <v>3114</v>
      </c>
      <c r="C49" s="370"/>
      <c r="D49" s="371"/>
      <c r="E49" s="371"/>
      <c r="F49" s="372"/>
      <c r="G49" s="520"/>
      <c r="H49" s="521"/>
      <c r="I49" s="521"/>
    </row>
    <row r="50" spans="1:9" s="363" customFormat="1" ht="12.75">
      <c r="A50" s="583"/>
      <c r="B50" s="364" t="s">
        <v>3096</v>
      </c>
      <c r="C50" s="370"/>
      <c r="D50" s="371"/>
      <c r="E50" s="371"/>
      <c r="F50" s="372"/>
      <c r="G50" s="520"/>
      <c r="H50" s="521"/>
      <c r="I50" s="521"/>
    </row>
    <row r="51" spans="1:9" s="363" customFormat="1" ht="12.75">
      <c r="A51" s="583"/>
      <c r="B51" s="364" t="s">
        <v>3109</v>
      </c>
      <c r="C51" s="370"/>
      <c r="D51" s="371"/>
      <c r="E51" s="371"/>
      <c r="F51" s="372"/>
      <c r="G51" s="520"/>
      <c r="H51" s="521"/>
      <c r="I51" s="521"/>
    </row>
    <row r="52" spans="1:9" s="363" customFormat="1" ht="12.75">
      <c r="A52" s="583"/>
      <c r="B52" s="364" t="s">
        <v>3110</v>
      </c>
      <c r="C52" s="370"/>
      <c r="D52" s="371"/>
      <c r="E52" s="371"/>
      <c r="F52" s="372"/>
      <c r="G52" s="520"/>
      <c r="H52" s="521"/>
      <c r="I52" s="521"/>
    </row>
    <row r="53" spans="1:9" s="363" customFormat="1" ht="12.75">
      <c r="A53" s="583"/>
      <c r="B53" s="364" t="s">
        <v>3111</v>
      </c>
      <c r="C53" s="370"/>
      <c r="D53" s="371"/>
      <c r="E53" s="371"/>
      <c r="F53" s="372"/>
      <c r="G53" s="520"/>
      <c r="H53" s="521"/>
      <c r="I53" s="521"/>
    </row>
    <row r="54" spans="1:9" s="363" customFormat="1" ht="12.75">
      <c r="A54" s="583"/>
      <c r="B54" s="364" t="s">
        <v>3102</v>
      </c>
      <c r="C54" s="370"/>
      <c r="D54" s="371"/>
      <c r="E54" s="371"/>
      <c r="F54" s="372"/>
      <c r="G54" s="520"/>
      <c r="H54" s="521"/>
      <c r="I54" s="521"/>
    </row>
    <row r="55" spans="1:9" s="363" customFormat="1" ht="12.75">
      <c r="A55" s="583"/>
      <c r="B55" s="364" t="s">
        <v>4435</v>
      </c>
      <c r="C55" s="369" t="s">
        <v>1013</v>
      </c>
      <c r="D55" s="366">
        <v>11</v>
      </c>
      <c r="E55" s="653">
        <v>0</v>
      </c>
      <c r="F55" s="368">
        <f>E55*D55</f>
        <v>0</v>
      </c>
      <c r="G55" s="520" t="s">
        <v>3942</v>
      </c>
      <c r="H55" s="521"/>
      <c r="I55" s="521"/>
    </row>
    <row r="56" spans="1:9" s="363" customFormat="1" ht="12.75">
      <c r="A56" s="583"/>
      <c r="B56" s="364" t="s">
        <v>3115</v>
      </c>
      <c r="C56" s="370"/>
      <c r="D56" s="371"/>
      <c r="E56" s="371"/>
      <c r="F56" s="372"/>
      <c r="G56" s="520"/>
      <c r="H56" s="521"/>
      <c r="I56" s="521"/>
    </row>
    <row r="57" spans="1:9" s="363" customFormat="1" ht="12.75">
      <c r="A57" s="583"/>
      <c r="B57" s="364" t="s">
        <v>3116</v>
      </c>
      <c r="C57" s="370"/>
      <c r="D57" s="371"/>
      <c r="E57" s="371"/>
      <c r="F57" s="372"/>
      <c r="G57" s="520"/>
      <c r="H57" s="521"/>
      <c r="I57" s="521"/>
    </row>
    <row r="58" spans="1:9" s="363" customFormat="1" ht="12.75">
      <c r="A58" s="583"/>
      <c r="B58" s="364" t="s">
        <v>3117</v>
      </c>
      <c r="C58" s="370"/>
      <c r="D58" s="371"/>
      <c r="E58" s="371"/>
      <c r="F58" s="372"/>
      <c r="G58" s="520"/>
      <c r="H58" s="521"/>
      <c r="I58" s="521"/>
    </row>
    <row r="59" spans="1:9" s="363" customFormat="1" ht="12.75">
      <c r="A59" s="583"/>
      <c r="B59" s="364" t="s">
        <v>3096</v>
      </c>
      <c r="C59" s="370"/>
      <c r="D59" s="371"/>
      <c r="E59" s="371"/>
      <c r="F59" s="372"/>
      <c r="G59" s="520"/>
      <c r="H59" s="521"/>
      <c r="I59" s="521"/>
    </row>
    <row r="60" spans="1:9" s="363" customFormat="1" ht="12.75">
      <c r="A60" s="583"/>
      <c r="B60" s="364" t="s">
        <v>3109</v>
      </c>
      <c r="C60" s="370"/>
      <c r="D60" s="371"/>
      <c r="E60" s="371"/>
      <c r="F60" s="372"/>
      <c r="G60" s="520"/>
      <c r="H60" s="521"/>
      <c r="I60" s="521"/>
    </row>
    <row r="61" spans="1:9" s="363" customFormat="1" ht="12.75">
      <c r="A61" s="583"/>
      <c r="B61" s="364" t="s">
        <v>3110</v>
      </c>
      <c r="C61" s="370"/>
      <c r="D61" s="371"/>
      <c r="E61" s="371"/>
      <c r="F61" s="372"/>
      <c r="G61" s="520"/>
      <c r="H61" s="521"/>
      <c r="I61" s="521"/>
    </row>
    <row r="62" spans="1:9" s="363" customFormat="1" ht="12.75">
      <c r="A62" s="583"/>
      <c r="B62" s="364" t="s">
        <v>3111</v>
      </c>
      <c r="C62" s="370"/>
      <c r="D62" s="371"/>
      <c r="E62" s="371"/>
      <c r="F62" s="372"/>
      <c r="G62" s="520"/>
      <c r="H62" s="521"/>
      <c r="I62" s="521"/>
    </row>
    <row r="63" spans="1:9" s="363" customFormat="1" ht="12.75">
      <c r="A63" s="583"/>
      <c r="B63" s="364" t="s">
        <v>3102</v>
      </c>
      <c r="C63" s="370"/>
      <c r="D63" s="371"/>
      <c r="E63" s="371"/>
      <c r="F63" s="372"/>
      <c r="G63" s="520"/>
      <c r="H63" s="521"/>
      <c r="I63" s="521"/>
    </row>
    <row r="64" spans="1:9" s="363" customFormat="1" ht="12.75">
      <c r="A64" s="583"/>
      <c r="B64" s="364" t="s">
        <v>4436</v>
      </c>
      <c r="C64" s="369" t="s">
        <v>1013</v>
      </c>
      <c r="D64" s="366">
        <v>3</v>
      </c>
      <c r="E64" s="653">
        <v>0</v>
      </c>
      <c r="F64" s="368">
        <f>E64*D64</f>
        <v>0</v>
      </c>
      <c r="G64" s="520" t="s">
        <v>3942</v>
      </c>
      <c r="H64" s="521"/>
      <c r="I64" s="521"/>
    </row>
    <row r="65" spans="1:9" s="363" customFormat="1" ht="12.75">
      <c r="A65" s="583"/>
      <c r="B65" s="364" t="s">
        <v>3118</v>
      </c>
      <c r="C65" s="370"/>
      <c r="D65" s="371"/>
      <c r="E65" s="371"/>
      <c r="F65" s="372"/>
      <c r="G65" s="520"/>
      <c r="H65" s="521"/>
      <c r="I65" s="521"/>
    </row>
    <row r="66" spans="1:9" s="363" customFormat="1" ht="12.75">
      <c r="A66" s="583"/>
      <c r="B66" s="364" t="s">
        <v>3119</v>
      </c>
      <c r="C66" s="370"/>
      <c r="D66" s="371"/>
      <c r="E66" s="371"/>
      <c r="F66" s="372"/>
      <c r="G66" s="520"/>
      <c r="H66" s="521"/>
      <c r="I66" s="521"/>
    </row>
    <row r="67" spans="1:9" s="363" customFormat="1" ht="12.75">
      <c r="A67" s="583"/>
      <c r="B67" s="364" t="s">
        <v>3120</v>
      </c>
      <c r="C67" s="370"/>
      <c r="D67" s="371"/>
      <c r="E67" s="371"/>
      <c r="F67" s="372"/>
      <c r="G67" s="520"/>
      <c r="H67" s="521"/>
      <c r="I67" s="521"/>
    </row>
    <row r="68" spans="1:9" s="363" customFormat="1" ht="12.75">
      <c r="A68" s="583"/>
      <c r="B68" s="364" t="s">
        <v>3096</v>
      </c>
      <c r="C68" s="370"/>
      <c r="D68" s="371"/>
      <c r="E68" s="371"/>
      <c r="F68" s="372"/>
      <c r="G68" s="520"/>
      <c r="H68" s="521"/>
      <c r="I68" s="521"/>
    </row>
    <row r="69" spans="1:9" s="363" customFormat="1" ht="12.75">
      <c r="A69" s="583"/>
      <c r="B69" s="364" t="s">
        <v>3109</v>
      </c>
      <c r="C69" s="370"/>
      <c r="D69" s="371"/>
      <c r="E69" s="371"/>
      <c r="F69" s="372"/>
      <c r="G69" s="520"/>
      <c r="H69" s="521"/>
      <c r="I69" s="521"/>
    </row>
    <row r="70" spans="1:9" s="363" customFormat="1" ht="12.75">
      <c r="A70" s="583"/>
      <c r="B70" s="364" t="s">
        <v>3110</v>
      </c>
      <c r="C70" s="370"/>
      <c r="D70" s="371"/>
      <c r="E70" s="371"/>
      <c r="F70" s="372"/>
      <c r="G70" s="520"/>
      <c r="H70" s="521"/>
      <c r="I70" s="521"/>
    </row>
    <row r="71" spans="1:9" s="363" customFormat="1" ht="12.75">
      <c r="A71" s="583"/>
      <c r="B71" s="364" t="s">
        <v>3111</v>
      </c>
      <c r="C71" s="370"/>
      <c r="D71" s="371"/>
      <c r="E71" s="371"/>
      <c r="F71" s="372"/>
      <c r="G71" s="520"/>
      <c r="H71" s="521"/>
      <c r="I71" s="521"/>
    </row>
    <row r="72" spans="1:9" s="363" customFormat="1" ht="12.75">
      <c r="A72" s="583"/>
      <c r="B72" s="364" t="s">
        <v>3102</v>
      </c>
      <c r="C72" s="370"/>
      <c r="D72" s="371"/>
      <c r="E72" s="371"/>
      <c r="F72" s="372"/>
      <c r="G72" s="520"/>
      <c r="H72" s="521"/>
      <c r="I72" s="521"/>
    </row>
    <row r="73" spans="1:9" s="363" customFormat="1" ht="12.75">
      <c r="A73" s="583"/>
      <c r="B73" s="364" t="s">
        <v>4437</v>
      </c>
      <c r="C73" s="369" t="s">
        <v>1013</v>
      </c>
      <c r="D73" s="366">
        <v>6</v>
      </c>
      <c r="E73" s="653">
        <v>0</v>
      </c>
      <c r="F73" s="368">
        <f>E73*D73</f>
        <v>0</v>
      </c>
      <c r="G73" s="520" t="s">
        <v>3942</v>
      </c>
      <c r="H73" s="521"/>
      <c r="I73" s="521"/>
    </row>
    <row r="74" spans="1:9" s="363" customFormat="1" ht="12.75">
      <c r="A74" s="583"/>
      <c r="B74" s="364" t="s">
        <v>3121</v>
      </c>
      <c r="C74" s="370"/>
      <c r="D74" s="371"/>
      <c r="E74" s="371"/>
      <c r="F74" s="372"/>
      <c r="G74" s="520"/>
      <c r="H74" s="521"/>
      <c r="I74" s="521"/>
    </row>
    <row r="75" spans="1:9" s="363" customFormat="1" ht="12.75">
      <c r="A75" s="583"/>
      <c r="B75" s="364" t="s">
        <v>3122</v>
      </c>
      <c r="C75" s="370"/>
      <c r="D75" s="371"/>
      <c r="E75" s="371"/>
      <c r="F75" s="372"/>
      <c r="G75" s="520"/>
      <c r="H75" s="521"/>
      <c r="I75" s="521"/>
    </row>
    <row r="76" spans="1:9" s="363" customFormat="1" ht="12.75">
      <c r="A76" s="583"/>
      <c r="B76" s="364" t="s">
        <v>3123</v>
      </c>
      <c r="C76" s="370"/>
      <c r="D76" s="371"/>
      <c r="E76" s="371"/>
      <c r="F76" s="372"/>
      <c r="G76" s="520"/>
      <c r="H76" s="521"/>
      <c r="I76" s="521"/>
    </row>
    <row r="77" spans="1:9" s="363" customFormat="1" ht="12.75">
      <c r="A77" s="583"/>
      <c r="B77" s="364" t="s">
        <v>3096</v>
      </c>
      <c r="C77" s="373"/>
      <c r="D77" s="374"/>
      <c r="E77" s="374"/>
      <c r="F77" s="375"/>
      <c r="G77" s="520"/>
      <c r="H77" s="521"/>
      <c r="I77" s="521"/>
    </row>
    <row r="78" spans="1:9" s="363" customFormat="1" ht="12.75">
      <c r="A78" s="583"/>
      <c r="B78" s="364" t="s">
        <v>3097</v>
      </c>
      <c r="C78" s="370"/>
      <c r="D78" s="371"/>
      <c r="E78" s="371"/>
      <c r="F78" s="372"/>
      <c r="G78" s="520"/>
      <c r="H78" s="521"/>
      <c r="I78" s="521"/>
    </row>
    <row r="79" spans="1:9" s="363" customFormat="1" ht="12.75">
      <c r="A79" s="583"/>
      <c r="B79" s="364" t="s">
        <v>3098</v>
      </c>
      <c r="C79" s="370"/>
      <c r="D79" s="371"/>
      <c r="E79" s="371"/>
      <c r="F79" s="372"/>
      <c r="G79" s="524"/>
      <c r="H79" s="525"/>
      <c r="I79" s="525"/>
    </row>
    <row r="80" spans="1:9" s="363" customFormat="1" ht="12.75">
      <c r="A80" s="583"/>
      <c r="B80" s="364" t="s">
        <v>3099</v>
      </c>
      <c r="C80" s="370"/>
      <c r="D80" s="371"/>
      <c r="E80" s="371"/>
      <c r="F80" s="372"/>
      <c r="G80" s="520"/>
      <c r="H80" s="521"/>
      <c r="I80" s="521"/>
    </row>
    <row r="81" spans="1:9" s="363" customFormat="1" ht="12.75">
      <c r="A81" s="583"/>
      <c r="B81" s="364" t="s">
        <v>3100</v>
      </c>
      <c r="C81" s="370"/>
      <c r="D81" s="371"/>
      <c r="E81" s="371"/>
      <c r="F81" s="372"/>
      <c r="G81" s="520"/>
      <c r="H81" s="521"/>
      <c r="I81" s="521"/>
    </row>
    <row r="82" spans="1:9" s="363" customFormat="1" ht="12.75">
      <c r="A82" s="583"/>
      <c r="B82" s="364" t="s">
        <v>3101</v>
      </c>
      <c r="C82" s="370"/>
      <c r="D82" s="371"/>
      <c r="E82" s="371"/>
      <c r="F82" s="372"/>
      <c r="G82" s="520"/>
      <c r="H82" s="521"/>
      <c r="I82" s="521"/>
    </row>
    <row r="83" spans="1:9" s="363" customFormat="1" ht="12.75">
      <c r="A83" s="583"/>
      <c r="B83" s="364" t="s">
        <v>3102</v>
      </c>
      <c r="C83" s="370"/>
      <c r="D83" s="371"/>
      <c r="E83" s="371"/>
      <c r="F83" s="372"/>
      <c r="G83" s="520"/>
      <c r="H83" s="521"/>
      <c r="I83" s="521"/>
    </row>
    <row r="84" spans="1:9" s="363" customFormat="1" ht="12.75">
      <c r="A84" s="583"/>
      <c r="B84" s="364" t="s">
        <v>4438</v>
      </c>
      <c r="C84" s="369" t="s">
        <v>1013</v>
      </c>
      <c r="D84" s="366">
        <v>2</v>
      </c>
      <c r="E84" s="653">
        <v>0</v>
      </c>
      <c r="F84" s="368">
        <f>E84*D84</f>
        <v>0</v>
      </c>
      <c r="G84" s="520" t="s">
        <v>3942</v>
      </c>
      <c r="H84" s="521"/>
      <c r="I84" s="521"/>
    </row>
    <row r="85" spans="1:9" s="363" customFormat="1" ht="12.75">
      <c r="A85" s="583"/>
      <c r="B85" s="364" t="s">
        <v>3124</v>
      </c>
      <c r="C85" s="370"/>
      <c r="D85" s="371"/>
      <c r="E85" s="371"/>
      <c r="F85" s="372"/>
      <c r="G85" s="520"/>
      <c r="H85" s="521"/>
      <c r="I85" s="521"/>
    </row>
    <row r="86" spans="1:9" s="363" customFormat="1" ht="12.75">
      <c r="A86" s="583"/>
      <c r="B86" s="364" t="s">
        <v>3125</v>
      </c>
      <c r="C86" s="370"/>
      <c r="D86" s="371"/>
      <c r="E86" s="371"/>
      <c r="F86" s="372"/>
      <c r="G86" s="520"/>
      <c r="H86" s="521"/>
      <c r="I86" s="521"/>
    </row>
    <row r="87" spans="1:9" s="363" customFormat="1" ht="12.75">
      <c r="A87" s="583"/>
      <c r="B87" s="364" t="s">
        <v>3126</v>
      </c>
      <c r="C87" s="370"/>
      <c r="D87" s="371"/>
      <c r="E87" s="371"/>
      <c r="F87" s="372"/>
      <c r="G87" s="520"/>
      <c r="H87" s="521"/>
      <c r="I87" s="521"/>
    </row>
    <row r="88" spans="1:9" s="363" customFormat="1" ht="12.75">
      <c r="A88" s="583"/>
      <c r="B88" s="364" t="s">
        <v>3096</v>
      </c>
      <c r="C88" s="370"/>
      <c r="D88" s="371"/>
      <c r="E88" s="371"/>
      <c r="F88" s="372"/>
      <c r="G88" s="520"/>
      <c r="H88" s="521"/>
      <c r="I88" s="521"/>
    </row>
    <row r="89" spans="1:9" s="363" customFormat="1" ht="12.75">
      <c r="A89" s="583"/>
      <c r="B89" s="364" t="s">
        <v>3097</v>
      </c>
      <c r="C89" s="370"/>
      <c r="D89" s="371"/>
      <c r="E89" s="371"/>
      <c r="F89" s="372"/>
      <c r="G89" s="520"/>
      <c r="H89" s="521"/>
      <c r="I89" s="521"/>
    </row>
    <row r="90" spans="1:9" s="363" customFormat="1" ht="12.75">
      <c r="A90" s="583"/>
      <c r="B90" s="364" t="s">
        <v>3098</v>
      </c>
      <c r="C90" s="370"/>
      <c r="D90" s="371"/>
      <c r="E90" s="371"/>
      <c r="F90" s="372"/>
      <c r="G90" s="520"/>
      <c r="H90" s="521"/>
      <c r="I90" s="521"/>
    </row>
    <row r="91" spans="1:9" s="363" customFormat="1" ht="12.75">
      <c r="A91" s="583"/>
      <c r="B91" s="364" t="s">
        <v>3099</v>
      </c>
      <c r="C91" s="370"/>
      <c r="D91" s="371"/>
      <c r="E91" s="371"/>
      <c r="F91" s="372"/>
      <c r="G91" s="520"/>
      <c r="H91" s="521"/>
      <c r="I91" s="521"/>
    </row>
    <row r="92" spans="1:9" s="363" customFormat="1" ht="12.75">
      <c r="A92" s="583"/>
      <c r="B92" s="364" t="s">
        <v>3100</v>
      </c>
      <c r="C92" s="370"/>
      <c r="D92" s="371"/>
      <c r="E92" s="371"/>
      <c r="F92" s="372"/>
      <c r="G92" s="520"/>
      <c r="H92" s="521"/>
      <c r="I92" s="521"/>
    </row>
    <row r="93" spans="1:9" s="363" customFormat="1" ht="12.75">
      <c r="A93" s="583"/>
      <c r="B93" s="364" t="s">
        <v>3101</v>
      </c>
      <c r="C93" s="370"/>
      <c r="D93" s="371"/>
      <c r="E93" s="371"/>
      <c r="F93" s="372"/>
      <c r="G93" s="520"/>
      <c r="H93" s="521"/>
      <c r="I93" s="521"/>
    </row>
    <row r="94" spans="1:9" s="363" customFormat="1" ht="12.75">
      <c r="A94" s="583"/>
      <c r="B94" s="364" t="s">
        <v>3102</v>
      </c>
      <c r="C94" s="370"/>
      <c r="D94" s="371"/>
      <c r="E94" s="371"/>
      <c r="F94" s="372"/>
      <c r="G94" s="520"/>
      <c r="H94" s="521"/>
      <c r="I94" s="521"/>
    </row>
    <row r="95" spans="1:9" s="363" customFormat="1" ht="12.75">
      <c r="A95" s="583"/>
      <c r="B95" s="364" t="s">
        <v>4439</v>
      </c>
      <c r="C95" s="369" t="s">
        <v>1013</v>
      </c>
      <c r="D95" s="366">
        <v>2</v>
      </c>
      <c r="E95" s="653">
        <v>0</v>
      </c>
      <c r="F95" s="368">
        <f>E95*D95</f>
        <v>0</v>
      </c>
      <c r="G95" s="520" t="s">
        <v>3942</v>
      </c>
      <c r="H95" s="521"/>
      <c r="I95" s="521"/>
    </row>
    <row r="96" spans="1:9" s="363" customFormat="1" ht="12.75">
      <c r="A96" s="583"/>
      <c r="B96" s="364" t="s">
        <v>3127</v>
      </c>
      <c r="C96" s="370"/>
      <c r="D96" s="371"/>
      <c r="E96" s="371"/>
      <c r="F96" s="372"/>
      <c r="G96" s="520"/>
      <c r="H96" s="521"/>
      <c r="I96" s="521"/>
    </row>
    <row r="97" spans="1:9" s="363" customFormat="1" ht="12.75">
      <c r="A97" s="583"/>
      <c r="B97" s="364" t="s">
        <v>3128</v>
      </c>
      <c r="C97" s="370"/>
      <c r="D97" s="371"/>
      <c r="E97" s="371"/>
      <c r="F97" s="372"/>
      <c r="G97" s="520"/>
      <c r="H97" s="521"/>
      <c r="I97" s="521"/>
    </row>
    <row r="98" spans="1:9" s="363" customFormat="1" ht="12.75">
      <c r="A98" s="583"/>
      <c r="B98" s="364" t="s">
        <v>3129</v>
      </c>
      <c r="C98" s="370"/>
      <c r="D98" s="371"/>
      <c r="E98" s="371"/>
      <c r="F98" s="372"/>
      <c r="G98" s="520"/>
      <c r="H98" s="521"/>
      <c r="I98" s="521"/>
    </row>
    <row r="99" spans="1:9" s="363" customFormat="1" ht="12.75">
      <c r="A99" s="583"/>
      <c r="B99" s="364" t="s">
        <v>3096</v>
      </c>
      <c r="C99" s="370"/>
      <c r="D99" s="371"/>
      <c r="E99" s="371"/>
      <c r="F99" s="372"/>
      <c r="G99" s="520"/>
      <c r="H99" s="521"/>
      <c r="I99" s="521"/>
    </row>
    <row r="100" spans="1:9" s="363" customFormat="1" ht="12.75">
      <c r="A100" s="583"/>
      <c r="B100" s="364" t="s">
        <v>3098</v>
      </c>
      <c r="C100" s="370"/>
      <c r="D100" s="371"/>
      <c r="E100" s="371"/>
      <c r="F100" s="372"/>
      <c r="G100" s="520"/>
      <c r="H100" s="521"/>
      <c r="I100" s="521"/>
    </row>
    <row r="101" spans="1:9" s="363" customFormat="1" ht="12.75">
      <c r="A101" s="583"/>
      <c r="B101" s="364" t="s">
        <v>3099</v>
      </c>
      <c r="C101" s="370"/>
      <c r="D101" s="371"/>
      <c r="E101" s="371"/>
      <c r="F101" s="372"/>
      <c r="G101" s="520"/>
      <c r="H101" s="521"/>
      <c r="I101" s="521"/>
    </row>
    <row r="102" spans="1:9" s="363" customFormat="1" ht="12.75">
      <c r="A102" s="583"/>
      <c r="B102" s="364" t="s">
        <v>3100</v>
      </c>
      <c r="C102" s="370"/>
      <c r="D102" s="371"/>
      <c r="E102" s="371"/>
      <c r="F102" s="372"/>
      <c r="G102" s="520"/>
      <c r="H102" s="521"/>
      <c r="I102" s="521"/>
    </row>
    <row r="103" spans="1:9" s="363" customFormat="1" ht="12.75">
      <c r="A103" s="361"/>
      <c r="B103" s="364" t="s">
        <v>3101</v>
      </c>
      <c r="C103" s="370"/>
      <c r="D103" s="371"/>
      <c r="E103" s="371"/>
      <c r="F103" s="372"/>
      <c r="G103" s="520"/>
      <c r="H103" s="521"/>
      <c r="I103" s="521"/>
    </row>
    <row r="104" spans="1:9" s="363" customFormat="1" ht="12.75">
      <c r="A104" s="361"/>
      <c r="B104" s="364"/>
      <c r="C104" s="370"/>
      <c r="D104" s="371"/>
      <c r="E104" s="371"/>
      <c r="F104" s="372"/>
      <c r="G104" s="520"/>
      <c r="H104" s="521"/>
      <c r="I104" s="521"/>
    </row>
    <row r="105" spans="1:9" s="363" customFormat="1" ht="12.75">
      <c r="A105" s="361"/>
      <c r="B105" s="364" t="s">
        <v>3130</v>
      </c>
      <c r="C105" s="369" t="s">
        <v>1013</v>
      </c>
      <c r="D105" s="366">
        <v>30</v>
      </c>
      <c r="E105" s="653">
        <v>0</v>
      </c>
      <c r="F105" s="368">
        <f>E105*D105</f>
        <v>0</v>
      </c>
      <c r="G105" s="520" t="s">
        <v>3942</v>
      </c>
      <c r="H105" s="521"/>
      <c r="I105" s="521"/>
    </row>
    <row r="106" spans="1:9" s="363" customFormat="1" ht="12.75">
      <c r="A106" s="361"/>
      <c r="B106" s="364"/>
      <c r="C106" s="370"/>
      <c r="D106" s="371"/>
      <c r="E106" s="371"/>
      <c r="F106" s="372"/>
      <c r="G106" s="520"/>
      <c r="H106" s="521"/>
      <c r="I106" s="521"/>
    </row>
    <row r="107" spans="1:9" s="363" customFormat="1" ht="12.75">
      <c r="A107" s="361"/>
      <c r="B107" s="364" t="s">
        <v>3131</v>
      </c>
      <c r="C107" s="369" t="s">
        <v>1013</v>
      </c>
      <c r="D107" s="366">
        <v>58</v>
      </c>
      <c r="E107" s="653">
        <v>0</v>
      </c>
      <c r="F107" s="368">
        <f>E107*D107</f>
        <v>0</v>
      </c>
      <c r="G107" s="520" t="s">
        <v>3942</v>
      </c>
      <c r="H107" s="521"/>
      <c r="I107" s="521"/>
    </row>
    <row r="108" spans="1:9" s="363" customFormat="1" ht="12.75">
      <c r="A108" s="361"/>
      <c r="B108" s="364"/>
      <c r="C108" s="370"/>
      <c r="D108" s="371"/>
      <c r="E108" s="371"/>
      <c r="F108" s="372"/>
      <c r="G108" s="520"/>
      <c r="H108" s="521"/>
      <c r="I108" s="521"/>
    </row>
    <row r="109" spans="1:9" s="363" customFormat="1" ht="12.75">
      <c r="A109" s="361"/>
      <c r="B109" s="364" t="s">
        <v>3132</v>
      </c>
      <c r="C109" s="369" t="s">
        <v>1013</v>
      </c>
      <c r="D109" s="366">
        <v>90</v>
      </c>
      <c r="E109" s="653">
        <v>0</v>
      </c>
      <c r="F109" s="368">
        <f>E109*D109</f>
        <v>0</v>
      </c>
      <c r="G109" s="520" t="s">
        <v>3942</v>
      </c>
      <c r="H109" s="521"/>
      <c r="I109" s="521"/>
    </row>
    <row r="110" spans="1:9" s="363" customFormat="1" ht="12.75">
      <c r="A110" s="361"/>
      <c r="B110" s="364"/>
      <c r="C110" s="370"/>
      <c r="D110" s="371"/>
      <c r="E110" s="371"/>
      <c r="F110" s="372"/>
      <c r="G110" s="520"/>
      <c r="H110" s="521"/>
      <c r="I110" s="521"/>
    </row>
    <row r="111" spans="1:9" s="363" customFormat="1" ht="12.75">
      <c r="A111" s="361"/>
      <c r="B111" s="364" t="s">
        <v>4441</v>
      </c>
      <c r="C111" s="370"/>
      <c r="D111" s="371"/>
      <c r="E111" s="371"/>
      <c r="F111" s="372"/>
      <c r="G111" s="520"/>
      <c r="H111" s="521"/>
      <c r="I111" s="521"/>
    </row>
    <row r="112" spans="1:9" s="363" customFormat="1" ht="12.75">
      <c r="A112" s="361"/>
      <c r="B112" s="364" t="s">
        <v>3102</v>
      </c>
      <c r="C112" s="370"/>
      <c r="D112" s="371"/>
      <c r="E112" s="371"/>
      <c r="F112" s="372"/>
      <c r="G112" s="520"/>
      <c r="H112" s="521"/>
      <c r="I112" s="521"/>
    </row>
    <row r="113" spans="1:9" s="363" customFormat="1" ht="12.75">
      <c r="A113" s="361"/>
      <c r="B113" s="364" t="s">
        <v>3093</v>
      </c>
      <c r="C113" s="369" t="s">
        <v>1013</v>
      </c>
      <c r="D113" s="366">
        <v>15</v>
      </c>
      <c r="E113" s="653">
        <v>0</v>
      </c>
      <c r="F113" s="368">
        <f>E113*D113</f>
        <v>0</v>
      </c>
      <c r="G113" s="520" t="s">
        <v>3942</v>
      </c>
      <c r="H113" s="521"/>
      <c r="I113" s="521"/>
    </row>
    <row r="114" spans="1:9" s="363" customFormat="1" ht="12.75">
      <c r="B114" s="364" t="s">
        <v>3095</v>
      </c>
      <c r="C114" s="370"/>
      <c r="D114" s="371"/>
      <c r="E114" s="371"/>
      <c r="F114" s="372"/>
      <c r="G114" s="520"/>
      <c r="H114" s="521"/>
      <c r="I114" s="521"/>
    </row>
    <row r="115" spans="1:9" s="363" customFormat="1" ht="12.75">
      <c r="A115" s="361"/>
      <c r="B115" s="364" t="s">
        <v>3102</v>
      </c>
      <c r="C115" s="370"/>
      <c r="D115" s="371"/>
      <c r="E115" s="371"/>
      <c r="F115" s="372"/>
      <c r="G115" s="520"/>
      <c r="H115" s="521"/>
      <c r="I115" s="521"/>
    </row>
    <row r="116" spans="1:9" s="363" customFormat="1" ht="12.75">
      <c r="A116" s="361"/>
      <c r="B116" s="364" t="s">
        <v>3103</v>
      </c>
      <c r="C116" s="369" t="s">
        <v>1013</v>
      </c>
      <c r="D116" s="366">
        <v>5</v>
      </c>
      <c r="E116" s="653">
        <v>0</v>
      </c>
      <c r="F116" s="368">
        <f>E116*D116</f>
        <v>0</v>
      </c>
      <c r="G116" s="520" t="s">
        <v>3942</v>
      </c>
      <c r="H116" s="521"/>
      <c r="I116" s="521"/>
    </row>
    <row r="117" spans="1:9" s="363" customFormat="1" ht="12.75">
      <c r="A117" s="361"/>
      <c r="B117" s="364" t="s">
        <v>3105</v>
      </c>
      <c r="C117" s="370"/>
      <c r="D117" s="371"/>
      <c r="E117" s="371"/>
      <c r="F117" s="372"/>
      <c r="G117" s="520"/>
      <c r="H117" s="521"/>
      <c r="I117" s="521"/>
    </row>
    <row r="118" spans="1:9" s="363" customFormat="1" ht="12.75">
      <c r="A118" s="361"/>
      <c r="B118" s="364" t="s">
        <v>3102</v>
      </c>
      <c r="C118" s="370"/>
      <c r="D118" s="371"/>
      <c r="E118" s="371"/>
      <c r="F118" s="372"/>
      <c r="G118" s="520"/>
      <c r="H118" s="521"/>
      <c r="I118" s="521"/>
    </row>
    <row r="119" spans="1:9" s="363" customFormat="1" ht="12.75">
      <c r="A119" s="361"/>
      <c r="B119" s="364" t="s">
        <v>3106</v>
      </c>
      <c r="C119" s="369" t="s">
        <v>1013</v>
      </c>
      <c r="D119" s="366">
        <v>12</v>
      </c>
      <c r="E119" s="653">
        <v>0</v>
      </c>
      <c r="F119" s="368">
        <f>E119*D119</f>
        <v>0</v>
      </c>
      <c r="G119" s="520" t="s">
        <v>3942</v>
      </c>
      <c r="H119" s="521"/>
      <c r="I119" s="521"/>
    </row>
    <row r="120" spans="1:9" s="363" customFormat="1" ht="12.75">
      <c r="A120" s="361"/>
      <c r="B120" s="364" t="s">
        <v>3108</v>
      </c>
      <c r="C120" s="370"/>
      <c r="D120" s="371"/>
      <c r="E120" s="371"/>
      <c r="F120" s="372"/>
      <c r="G120" s="520"/>
      <c r="H120" s="521"/>
      <c r="I120" s="521"/>
    </row>
    <row r="121" spans="1:9" s="363" customFormat="1" ht="12.75">
      <c r="A121" s="361"/>
      <c r="B121" s="364" t="s">
        <v>3102</v>
      </c>
      <c r="C121" s="370"/>
      <c r="D121" s="371"/>
      <c r="E121" s="371"/>
      <c r="F121" s="372"/>
      <c r="G121" s="520"/>
      <c r="H121" s="521"/>
      <c r="I121" s="521"/>
    </row>
    <row r="122" spans="1:9" s="363" customFormat="1" ht="12.75">
      <c r="A122" s="361"/>
      <c r="B122" s="364" t="s">
        <v>3112</v>
      </c>
      <c r="C122" s="369" t="s">
        <v>1013</v>
      </c>
      <c r="D122" s="366">
        <v>4</v>
      </c>
      <c r="E122" s="653">
        <v>0</v>
      </c>
      <c r="F122" s="368">
        <f>E122*D122</f>
        <v>0</v>
      </c>
      <c r="G122" s="520" t="s">
        <v>3942</v>
      </c>
      <c r="H122" s="521"/>
      <c r="I122" s="521"/>
    </row>
    <row r="123" spans="1:9" s="363" customFormat="1" ht="12.75">
      <c r="A123" s="361"/>
      <c r="B123" s="364" t="s">
        <v>3114</v>
      </c>
      <c r="C123" s="370"/>
      <c r="E123" s="371"/>
      <c r="F123" s="372"/>
      <c r="G123" s="520"/>
      <c r="H123" s="521"/>
      <c r="I123" s="521"/>
    </row>
    <row r="124" spans="1:9" s="363" customFormat="1" ht="12.75">
      <c r="A124" s="361"/>
      <c r="B124" s="364" t="s">
        <v>3102</v>
      </c>
      <c r="C124" s="370"/>
      <c r="D124" s="371"/>
      <c r="E124" s="371"/>
      <c r="F124" s="372"/>
      <c r="G124" s="520"/>
      <c r="H124" s="521"/>
      <c r="I124" s="521"/>
    </row>
    <row r="125" spans="1:9" s="363" customFormat="1" ht="12.75">
      <c r="A125" s="361"/>
      <c r="B125" s="364" t="s">
        <v>3115</v>
      </c>
      <c r="C125" s="369" t="s">
        <v>1013</v>
      </c>
      <c r="D125" s="366">
        <v>11</v>
      </c>
      <c r="E125" s="653">
        <v>0</v>
      </c>
      <c r="F125" s="368">
        <f>E125*D125</f>
        <v>0</v>
      </c>
      <c r="G125" s="520" t="s">
        <v>3942</v>
      </c>
      <c r="H125" s="521"/>
      <c r="I125" s="521"/>
    </row>
    <row r="126" spans="1:9" s="363" customFormat="1" ht="12.75">
      <c r="A126" s="361"/>
      <c r="B126" s="364" t="s">
        <v>3117</v>
      </c>
      <c r="C126" s="370"/>
      <c r="D126" s="371"/>
      <c r="E126" s="371"/>
      <c r="F126" s="372"/>
      <c r="G126" s="520"/>
      <c r="H126" s="521"/>
      <c r="I126" s="521"/>
    </row>
    <row r="127" spans="1:9" s="363" customFormat="1" ht="12.75">
      <c r="A127" s="361"/>
      <c r="B127" s="364" t="s">
        <v>3102</v>
      </c>
      <c r="C127" s="373"/>
      <c r="D127" s="374"/>
      <c r="E127" s="374"/>
      <c r="F127" s="375"/>
      <c r="G127" s="520"/>
      <c r="H127" s="521"/>
      <c r="I127" s="521"/>
    </row>
    <row r="128" spans="1:9" s="363" customFormat="1" ht="12.75">
      <c r="A128" s="361"/>
      <c r="B128" s="364" t="s">
        <v>3118</v>
      </c>
      <c r="C128" s="369" t="s">
        <v>1013</v>
      </c>
      <c r="D128" s="366">
        <v>3</v>
      </c>
      <c r="E128" s="653">
        <v>0</v>
      </c>
      <c r="F128" s="368">
        <f>E128*D128</f>
        <v>0</v>
      </c>
      <c r="G128" s="520" t="s">
        <v>3942</v>
      </c>
      <c r="H128" s="521"/>
      <c r="I128" s="521"/>
    </row>
    <row r="129" spans="1:9" s="363" customFormat="1" ht="12.75">
      <c r="A129" s="361"/>
      <c r="B129" s="364" t="s">
        <v>3120</v>
      </c>
      <c r="C129" s="370"/>
      <c r="D129" s="371"/>
      <c r="E129" s="371"/>
      <c r="F129" s="372"/>
      <c r="G129" s="520"/>
      <c r="H129" s="521"/>
      <c r="I129" s="521"/>
    </row>
    <row r="130" spans="1:9" s="363" customFormat="1" ht="12.75">
      <c r="A130" s="361"/>
      <c r="B130" s="364" t="s">
        <v>3102</v>
      </c>
      <c r="C130" s="370"/>
      <c r="D130" s="371"/>
      <c r="E130" s="371"/>
      <c r="F130" s="372"/>
      <c r="G130" s="520"/>
      <c r="H130" s="521"/>
      <c r="I130" s="521"/>
    </row>
    <row r="131" spans="1:9" s="363" customFormat="1" ht="12.75">
      <c r="A131" s="361"/>
      <c r="B131" s="364" t="s">
        <v>3121</v>
      </c>
      <c r="C131" s="369" t="s">
        <v>1013</v>
      </c>
      <c r="D131" s="366">
        <v>6</v>
      </c>
      <c r="E131" s="653">
        <v>0</v>
      </c>
      <c r="F131" s="368">
        <f>E131*D131</f>
        <v>0</v>
      </c>
      <c r="G131" s="520" t="s">
        <v>3942</v>
      </c>
      <c r="H131" s="521"/>
      <c r="I131" s="521"/>
    </row>
    <row r="132" spans="1:9" s="363" customFormat="1" ht="12.75">
      <c r="A132" s="361"/>
      <c r="B132" s="364" t="s">
        <v>3123</v>
      </c>
      <c r="C132" s="370"/>
      <c r="D132" s="371"/>
      <c r="E132" s="371"/>
      <c r="F132" s="372"/>
      <c r="G132" s="520"/>
      <c r="H132" s="521"/>
      <c r="I132" s="521"/>
    </row>
    <row r="133" spans="1:9" s="363" customFormat="1" ht="12.75">
      <c r="A133" s="361"/>
      <c r="B133" s="364" t="s">
        <v>3102</v>
      </c>
      <c r="C133" s="370"/>
      <c r="D133" s="371"/>
      <c r="E133" s="371"/>
      <c r="F133" s="372"/>
      <c r="G133" s="520"/>
      <c r="H133" s="521"/>
      <c r="I133" s="521"/>
    </row>
    <row r="134" spans="1:9" s="363" customFormat="1" ht="12.75">
      <c r="A134" s="361"/>
      <c r="B134" s="364" t="s">
        <v>3124</v>
      </c>
      <c r="C134" s="369" t="s">
        <v>1013</v>
      </c>
      <c r="D134" s="366">
        <v>2</v>
      </c>
      <c r="E134" s="653">
        <v>0</v>
      </c>
      <c r="F134" s="368">
        <f>E134*D134</f>
        <v>0</v>
      </c>
      <c r="G134" s="520" t="s">
        <v>3942</v>
      </c>
      <c r="H134" s="521"/>
      <c r="I134" s="521"/>
    </row>
    <row r="135" spans="1:9" s="363" customFormat="1" ht="12.75">
      <c r="A135" s="361"/>
      <c r="B135" s="364" t="s">
        <v>3126</v>
      </c>
      <c r="C135" s="370"/>
      <c r="D135" s="371"/>
      <c r="E135" s="371"/>
      <c r="F135" s="372"/>
      <c r="G135" s="520"/>
      <c r="H135" s="521"/>
      <c r="I135" s="521"/>
    </row>
    <row r="136" spans="1:9" s="363" customFormat="1" ht="12.75">
      <c r="A136" s="361"/>
      <c r="B136" s="364" t="s">
        <v>3102</v>
      </c>
      <c r="C136" s="370"/>
      <c r="D136" s="371"/>
      <c r="E136" s="371"/>
      <c r="F136" s="372"/>
      <c r="G136" s="520"/>
      <c r="H136" s="521"/>
      <c r="I136" s="521"/>
    </row>
    <row r="137" spans="1:9" s="363" customFormat="1" ht="12.75">
      <c r="A137" s="361"/>
      <c r="B137" s="364" t="s">
        <v>3127</v>
      </c>
      <c r="C137" s="369" t="s">
        <v>1013</v>
      </c>
      <c r="D137" s="366">
        <v>2</v>
      </c>
      <c r="E137" s="653">
        <v>0</v>
      </c>
      <c r="F137" s="368">
        <f>E137*D137</f>
        <v>0</v>
      </c>
      <c r="G137" s="520" t="s">
        <v>3942</v>
      </c>
      <c r="H137" s="521"/>
      <c r="I137" s="521"/>
    </row>
    <row r="138" spans="1:9" s="363" customFormat="1" ht="12.75">
      <c r="A138" s="361"/>
      <c r="B138" s="364" t="s">
        <v>3129</v>
      </c>
      <c r="C138" s="370"/>
      <c r="D138" s="371"/>
      <c r="E138" s="371"/>
      <c r="F138" s="372"/>
      <c r="G138" s="520"/>
      <c r="H138" s="521"/>
      <c r="I138" s="521"/>
    </row>
    <row r="139" spans="1:9" s="363" customFormat="1" ht="12.75">
      <c r="B139" s="364" t="s">
        <v>3102</v>
      </c>
      <c r="C139" s="370"/>
      <c r="D139" s="371"/>
      <c r="E139" s="371"/>
      <c r="F139" s="372"/>
      <c r="G139" s="520"/>
      <c r="H139" s="521"/>
      <c r="I139" s="521"/>
    </row>
    <row r="140" spans="1:9" s="363" customFormat="1" ht="12.75">
      <c r="A140" s="361"/>
      <c r="B140" s="364" t="s">
        <v>3133</v>
      </c>
      <c r="C140" s="370"/>
      <c r="D140" s="371"/>
      <c r="E140" s="371"/>
      <c r="F140" s="372"/>
      <c r="G140" s="520"/>
      <c r="H140" s="521"/>
      <c r="I140" s="521"/>
    </row>
    <row r="141" spans="1:9" s="363" customFormat="1" ht="12.75">
      <c r="A141" s="361"/>
      <c r="B141" s="364" t="s">
        <v>3134</v>
      </c>
      <c r="C141" s="370"/>
      <c r="D141" s="371"/>
      <c r="E141" s="371"/>
      <c r="F141" s="372"/>
      <c r="G141" s="520"/>
      <c r="H141" s="521"/>
      <c r="I141" s="521"/>
    </row>
    <row r="142" spans="1:9" s="363" customFormat="1" ht="12.75">
      <c r="A142" s="361"/>
      <c r="B142" s="364" t="s">
        <v>3102</v>
      </c>
      <c r="C142" s="370"/>
      <c r="D142" s="371"/>
      <c r="E142" s="371"/>
      <c r="F142" s="372"/>
      <c r="G142" s="520"/>
      <c r="H142" s="521"/>
      <c r="I142" s="521"/>
    </row>
    <row r="143" spans="1:9" s="363" customFormat="1" ht="12.75">
      <c r="A143" s="361"/>
      <c r="B143" s="364" t="s">
        <v>3135</v>
      </c>
      <c r="C143" s="369" t="s">
        <v>1013</v>
      </c>
      <c r="D143" s="366">
        <v>5</v>
      </c>
      <c r="E143" s="653">
        <v>0</v>
      </c>
      <c r="F143" s="368">
        <f>E143*D143</f>
        <v>0</v>
      </c>
      <c r="G143" s="520" t="s">
        <v>3942</v>
      </c>
      <c r="H143" s="521"/>
      <c r="I143" s="521"/>
    </row>
    <row r="144" spans="1:9" s="363" customFormat="1" ht="12.75">
      <c r="A144" s="361"/>
      <c r="B144" s="364" t="s">
        <v>3105</v>
      </c>
      <c r="C144" s="370"/>
      <c r="D144" s="371"/>
      <c r="E144" s="371"/>
      <c r="F144" s="372"/>
      <c r="G144" s="520"/>
      <c r="H144" s="521"/>
      <c r="I144" s="521"/>
    </row>
    <row r="145" spans="1:9" s="363" customFormat="1" ht="12.75">
      <c r="A145" s="361"/>
      <c r="B145" s="364" t="s">
        <v>3102</v>
      </c>
      <c r="C145" s="370"/>
      <c r="D145" s="371"/>
      <c r="E145" s="371"/>
      <c r="F145" s="372"/>
      <c r="G145" s="520"/>
      <c r="H145" s="521"/>
      <c r="I145" s="521"/>
    </row>
    <row r="146" spans="1:9" s="363" customFormat="1" ht="12.75">
      <c r="A146" s="361"/>
      <c r="B146" s="364" t="s">
        <v>3136</v>
      </c>
      <c r="C146" s="369" t="s">
        <v>1013</v>
      </c>
      <c r="D146" s="366">
        <v>4</v>
      </c>
      <c r="E146" s="653">
        <v>0</v>
      </c>
      <c r="F146" s="368">
        <f>E146*D146</f>
        <v>0</v>
      </c>
      <c r="G146" s="520" t="s">
        <v>3942</v>
      </c>
      <c r="H146" s="521"/>
      <c r="I146" s="521"/>
    </row>
    <row r="147" spans="1:9" s="363" customFormat="1" ht="12.75">
      <c r="A147" s="361"/>
      <c r="B147" s="364" t="s">
        <v>3114</v>
      </c>
      <c r="C147" s="370"/>
      <c r="D147" s="371"/>
      <c r="E147" s="371"/>
      <c r="F147" s="372"/>
      <c r="G147" s="520"/>
      <c r="H147" s="521"/>
      <c r="I147" s="521"/>
    </row>
    <row r="148" spans="1:9" s="363" customFormat="1" ht="12.75">
      <c r="A148" s="361"/>
      <c r="B148" s="364" t="s">
        <v>3102</v>
      </c>
      <c r="C148" s="370"/>
      <c r="D148" s="371"/>
      <c r="E148" s="371"/>
      <c r="F148" s="372"/>
      <c r="G148" s="520"/>
      <c r="H148" s="521"/>
      <c r="I148" s="521"/>
    </row>
    <row r="149" spans="1:9" s="363" customFormat="1" ht="12.75">
      <c r="A149" s="361"/>
      <c r="B149" s="364" t="s">
        <v>3137</v>
      </c>
      <c r="C149" s="369" t="s">
        <v>1013</v>
      </c>
      <c r="D149" s="366">
        <v>3</v>
      </c>
      <c r="E149" s="653">
        <v>0</v>
      </c>
      <c r="F149" s="368">
        <f>E149*D149</f>
        <v>0</v>
      </c>
      <c r="G149" s="520" t="s">
        <v>3942</v>
      </c>
      <c r="H149" s="521"/>
      <c r="I149" s="521"/>
    </row>
    <row r="150" spans="1:9" s="363" customFormat="1" ht="12.75">
      <c r="A150" s="361"/>
      <c r="B150" s="364" t="s">
        <v>3120</v>
      </c>
      <c r="C150" s="370"/>
      <c r="D150" s="371"/>
      <c r="E150" s="371"/>
      <c r="F150" s="372"/>
      <c r="G150" s="520"/>
      <c r="H150" s="521"/>
      <c r="I150" s="521"/>
    </row>
    <row r="151" spans="1:9" s="363" customFormat="1" ht="12.75">
      <c r="A151" s="361"/>
      <c r="B151" s="364" t="s">
        <v>3102</v>
      </c>
      <c r="C151" s="370"/>
      <c r="D151" s="371"/>
      <c r="E151" s="371"/>
      <c r="F151" s="372"/>
      <c r="G151" s="520"/>
      <c r="H151" s="521"/>
      <c r="I151" s="521"/>
    </row>
    <row r="152" spans="1:9" s="363" customFormat="1" ht="12.75">
      <c r="A152" s="361"/>
      <c r="B152" s="364" t="s">
        <v>3138</v>
      </c>
      <c r="C152" s="369" t="s">
        <v>1013</v>
      </c>
      <c r="D152" s="366">
        <v>2</v>
      </c>
      <c r="E152" s="653">
        <v>0</v>
      </c>
      <c r="F152" s="368">
        <f>E152*D152</f>
        <v>0</v>
      </c>
      <c r="G152" s="520" t="s">
        <v>3942</v>
      </c>
      <c r="H152" s="521"/>
      <c r="I152" s="521"/>
    </row>
    <row r="153" spans="1:9" s="363" customFormat="1" ht="12.75">
      <c r="A153" s="361"/>
      <c r="B153" s="364" t="s">
        <v>3126</v>
      </c>
      <c r="C153" s="370"/>
      <c r="D153" s="371"/>
      <c r="E153" s="371"/>
      <c r="F153" s="372"/>
      <c r="G153" s="520"/>
      <c r="H153" s="521"/>
      <c r="I153" s="521"/>
    </row>
    <row r="154" spans="1:9" s="363" customFormat="1" ht="12.75">
      <c r="A154" s="361"/>
      <c r="B154" s="364" t="s">
        <v>3102</v>
      </c>
      <c r="C154" s="370"/>
      <c r="D154" s="371"/>
      <c r="E154" s="371"/>
      <c r="F154" s="372"/>
      <c r="G154" s="520"/>
      <c r="H154" s="521"/>
      <c r="I154" s="521"/>
    </row>
    <row r="155" spans="1:9" s="363" customFormat="1" ht="12.75">
      <c r="A155" s="361"/>
      <c r="B155" s="364" t="s">
        <v>3139</v>
      </c>
      <c r="C155" s="370"/>
      <c r="D155" s="371"/>
      <c r="E155" s="371"/>
      <c r="F155" s="372"/>
      <c r="G155" s="520"/>
      <c r="H155" s="521"/>
      <c r="I155" s="521"/>
    </row>
    <row r="156" spans="1:9" s="363" customFormat="1" ht="12.75">
      <c r="A156" s="361"/>
      <c r="B156" s="364" t="s">
        <v>3102</v>
      </c>
      <c r="C156" s="370"/>
      <c r="D156" s="371"/>
      <c r="E156" s="371"/>
      <c r="F156" s="372"/>
      <c r="G156" s="520"/>
      <c r="H156" s="521"/>
      <c r="I156" s="521"/>
    </row>
    <row r="157" spans="1:9" s="363" customFormat="1" ht="12.75">
      <c r="A157" s="361"/>
      <c r="B157" s="364" t="s">
        <v>3140</v>
      </c>
      <c r="C157" s="369" t="s">
        <v>1013</v>
      </c>
      <c r="D157" s="366">
        <v>5</v>
      </c>
      <c r="E157" s="653">
        <v>0</v>
      </c>
      <c r="F157" s="368">
        <f>E157*D157</f>
        <v>0</v>
      </c>
      <c r="G157" s="520" t="s">
        <v>3942</v>
      </c>
      <c r="H157" s="521"/>
      <c r="I157" s="521"/>
    </row>
    <row r="158" spans="1:9">
      <c r="A158" s="361"/>
      <c r="B158" s="364" t="s">
        <v>3141</v>
      </c>
      <c r="C158" s="369" t="s">
        <v>1013</v>
      </c>
      <c r="D158" s="366">
        <v>4</v>
      </c>
      <c r="E158" s="653">
        <v>0</v>
      </c>
      <c r="F158" s="368">
        <f>E158*D158</f>
        <v>0</v>
      </c>
      <c r="G158" s="520" t="s">
        <v>3942</v>
      </c>
    </row>
    <row r="159" spans="1:9">
      <c r="B159" s="364" t="s">
        <v>3142</v>
      </c>
      <c r="C159" s="369" t="s">
        <v>1013</v>
      </c>
      <c r="D159" s="366">
        <v>3</v>
      </c>
      <c r="E159" s="653">
        <v>0</v>
      </c>
      <c r="F159" s="368">
        <f>E159*D159</f>
        <v>0</v>
      </c>
      <c r="G159" s="520" t="s">
        <v>3942</v>
      </c>
    </row>
    <row r="160" spans="1:9" s="363" customFormat="1" ht="12.75">
      <c r="A160" s="361"/>
      <c r="B160" s="364" t="s">
        <v>3143</v>
      </c>
      <c r="C160" s="369" t="s">
        <v>1013</v>
      </c>
      <c r="D160" s="366">
        <v>2</v>
      </c>
      <c r="E160" s="653">
        <v>0</v>
      </c>
      <c r="F160" s="368">
        <f>E160*D160</f>
        <v>0</v>
      </c>
      <c r="G160" s="520" t="s">
        <v>3942</v>
      </c>
      <c r="H160" s="521"/>
      <c r="I160" s="521"/>
    </row>
    <row r="161" spans="1:10" s="363" customFormat="1" ht="12.75">
      <c r="A161" s="361"/>
      <c r="C161" s="370"/>
      <c r="D161" s="371"/>
      <c r="E161" s="371"/>
      <c r="F161" s="372"/>
      <c r="G161" s="520"/>
      <c r="H161" s="521"/>
      <c r="I161" s="521"/>
    </row>
    <row r="162" spans="1:10" s="363" customFormat="1" ht="12.75">
      <c r="A162" s="361"/>
      <c r="B162" s="364" t="s">
        <v>3144</v>
      </c>
      <c r="C162" s="369" t="s">
        <v>403</v>
      </c>
      <c r="D162" s="366">
        <v>1</v>
      </c>
      <c r="E162" s="653">
        <v>0</v>
      </c>
      <c r="F162" s="368">
        <f>E162*D162</f>
        <v>0</v>
      </c>
      <c r="G162" s="520" t="s">
        <v>3941</v>
      </c>
      <c r="H162" s="521"/>
      <c r="I162" s="521"/>
    </row>
    <row r="163" spans="1:10" s="363" customFormat="1" ht="12.75">
      <c r="A163" s="361"/>
      <c r="B163" s="364" t="s">
        <v>3102</v>
      </c>
      <c r="C163" s="370"/>
      <c r="D163" s="371"/>
      <c r="E163" s="371"/>
      <c r="F163" s="372"/>
      <c r="G163" s="520"/>
      <c r="H163" s="521"/>
      <c r="I163" s="521"/>
    </row>
    <row r="164" spans="1:10" s="363" customFormat="1" ht="12.75">
      <c r="A164" s="361"/>
      <c r="B164" s="364" t="s">
        <v>3145</v>
      </c>
      <c r="C164" s="369" t="s">
        <v>403</v>
      </c>
      <c r="D164" s="366">
        <v>1</v>
      </c>
      <c r="E164" s="653">
        <v>0</v>
      </c>
      <c r="F164" s="368">
        <f>E164*D164</f>
        <v>0</v>
      </c>
      <c r="G164" s="520" t="s">
        <v>3941</v>
      </c>
      <c r="H164" s="521"/>
      <c r="I164" s="521"/>
    </row>
    <row r="165" spans="1:10" s="363" customFormat="1" ht="12.75">
      <c r="A165" s="361"/>
      <c r="B165" s="364" t="s">
        <v>3102</v>
      </c>
      <c r="C165" s="370"/>
      <c r="D165" s="371"/>
      <c r="E165" s="371"/>
      <c r="F165" s="372"/>
      <c r="G165" s="520"/>
      <c r="H165" s="521"/>
      <c r="I165" s="521"/>
    </row>
    <row r="166" spans="1:10" s="363" customFormat="1" ht="12.75">
      <c r="A166" s="361"/>
      <c r="B166" s="364" t="s">
        <v>3146</v>
      </c>
      <c r="C166" s="369" t="s">
        <v>1013</v>
      </c>
      <c r="D166" s="366">
        <v>60</v>
      </c>
      <c r="E166" s="653">
        <v>0</v>
      </c>
      <c r="F166" s="368">
        <f>E166*D166</f>
        <v>0</v>
      </c>
      <c r="G166" s="520" t="s">
        <v>3941</v>
      </c>
      <c r="H166" s="521"/>
      <c r="I166" s="521"/>
    </row>
    <row r="167" spans="1:10" s="363" customFormat="1" ht="12.75">
      <c r="A167" s="361"/>
      <c r="B167" s="370"/>
      <c r="C167" s="370"/>
      <c r="D167" s="371"/>
      <c r="E167" s="371"/>
      <c r="F167" s="372"/>
      <c r="G167" s="520"/>
      <c r="H167" s="521"/>
      <c r="I167" s="521"/>
    </row>
    <row r="168" spans="1:10" s="363" customFormat="1" ht="12.75">
      <c r="A168" s="361"/>
      <c r="B168" s="364"/>
      <c r="C168" s="370"/>
      <c r="D168" s="371"/>
      <c r="E168" s="371"/>
      <c r="F168" s="372"/>
      <c r="G168" s="520"/>
      <c r="H168" s="521"/>
      <c r="I168" s="521"/>
    </row>
    <row r="169" spans="1:10" s="363" customFormat="1" ht="40.5">
      <c r="A169" s="361" t="s">
        <v>3147</v>
      </c>
      <c r="B169" s="362" t="s">
        <v>4425</v>
      </c>
      <c r="G169" s="520"/>
      <c r="H169" s="521"/>
      <c r="I169" s="521"/>
    </row>
    <row r="170" spans="1:10" s="363" customFormat="1" ht="12.75">
      <c r="A170" s="583"/>
      <c r="B170" s="362"/>
      <c r="G170" s="520"/>
      <c r="H170" s="521"/>
      <c r="I170" s="521"/>
    </row>
    <row r="171" spans="1:10" s="363" customFormat="1" ht="63.75">
      <c r="B171" s="654" t="s">
        <v>4430</v>
      </c>
      <c r="C171" s="365"/>
      <c r="D171" s="366"/>
      <c r="E171" s="367"/>
      <c r="F171" s="368"/>
    </row>
    <row r="172" spans="1:10" s="363" customFormat="1" ht="12.75">
      <c r="A172" s="361"/>
      <c r="B172" s="364"/>
      <c r="C172" s="370"/>
      <c r="D172" s="371"/>
      <c r="E172" s="371"/>
      <c r="F172" s="372"/>
      <c r="G172" s="520"/>
      <c r="H172" s="521"/>
      <c r="I172" s="521"/>
    </row>
    <row r="173" spans="1:10" s="363" customFormat="1" ht="12.75">
      <c r="A173" s="361"/>
      <c r="B173" s="364" t="s">
        <v>4431</v>
      </c>
      <c r="C173" s="369" t="s">
        <v>1013</v>
      </c>
      <c r="D173" s="366">
        <v>25</v>
      </c>
      <c r="E173" s="653">
        <v>0</v>
      </c>
      <c r="F173" s="368">
        <f>E173*D173</f>
        <v>0</v>
      </c>
      <c r="G173" s="520" t="s">
        <v>3942</v>
      </c>
      <c r="H173" s="521"/>
      <c r="I173" s="521"/>
      <c r="J173" s="515"/>
    </row>
    <row r="174" spans="1:10" s="363" customFormat="1" ht="12.75">
      <c r="A174" s="361"/>
      <c r="B174" s="364" t="s">
        <v>3148</v>
      </c>
      <c r="C174" s="370"/>
      <c r="D174" s="371"/>
      <c r="E174" s="371"/>
      <c r="F174" s="372"/>
      <c r="G174" s="520"/>
      <c r="H174" s="521"/>
      <c r="I174" s="521"/>
      <c r="J174" s="515"/>
    </row>
    <row r="175" spans="1:10" s="363" customFormat="1" ht="12.75">
      <c r="A175" s="361"/>
      <c r="B175" s="364" t="s">
        <v>3149</v>
      </c>
      <c r="C175" s="370"/>
      <c r="D175" s="371"/>
      <c r="E175" s="371"/>
      <c r="F175" s="372"/>
      <c r="G175" s="520"/>
      <c r="H175" s="521"/>
      <c r="I175" s="521"/>
      <c r="J175" s="515"/>
    </row>
    <row r="176" spans="1:10" s="363" customFormat="1" ht="12.75">
      <c r="A176" s="361"/>
      <c r="B176" s="364" t="s">
        <v>3095</v>
      </c>
      <c r="C176" s="370"/>
      <c r="D176" s="371"/>
      <c r="E176" s="371"/>
      <c r="F176" s="372"/>
      <c r="G176" s="520"/>
      <c r="H176" s="521"/>
      <c r="I176" s="521"/>
      <c r="J176" s="515"/>
    </row>
    <row r="177" spans="1:10" s="363" customFormat="1" ht="12.75">
      <c r="A177" s="361"/>
      <c r="B177" s="364" t="s">
        <v>3096</v>
      </c>
      <c r="C177" s="370"/>
      <c r="D177" s="371"/>
      <c r="E177" s="371"/>
      <c r="F177" s="372"/>
      <c r="G177" s="520"/>
      <c r="H177" s="521"/>
      <c r="I177" s="521"/>
      <c r="J177" s="515"/>
    </row>
    <row r="178" spans="1:10" s="363" customFormat="1" ht="12.75">
      <c r="A178" s="361"/>
      <c r="B178" s="364" t="s">
        <v>3109</v>
      </c>
      <c r="C178" s="370"/>
      <c r="D178" s="371"/>
      <c r="E178" s="371"/>
      <c r="F178" s="372"/>
      <c r="G178" s="520"/>
      <c r="H178" s="521"/>
      <c r="I178" s="521"/>
      <c r="J178" s="515"/>
    </row>
    <row r="179" spans="1:10" s="363" customFormat="1" ht="12.75">
      <c r="A179" s="361"/>
      <c r="B179" s="364" t="s">
        <v>3150</v>
      </c>
      <c r="C179" s="370"/>
      <c r="D179" s="371"/>
      <c r="E179" s="371"/>
      <c r="F179" s="372"/>
      <c r="G179" s="520"/>
      <c r="H179" s="521"/>
      <c r="I179" s="521"/>
      <c r="J179" s="515"/>
    </row>
    <row r="180" spans="1:10" s="363" customFormat="1" ht="12.75">
      <c r="A180" s="361"/>
      <c r="B180" s="364" t="s">
        <v>3151</v>
      </c>
      <c r="C180" s="370"/>
      <c r="D180" s="371"/>
      <c r="E180" s="371"/>
      <c r="F180" s="372"/>
      <c r="G180" s="520"/>
      <c r="H180" s="521"/>
      <c r="I180" s="521"/>
      <c r="J180" s="515"/>
    </row>
    <row r="181" spans="1:10" s="363" customFormat="1" ht="12.75">
      <c r="A181" s="361"/>
      <c r="B181" s="364" t="s">
        <v>3102</v>
      </c>
      <c r="C181" s="370"/>
      <c r="D181" s="371"/>
      <c r="E181" s="371"/>
      <c r="F181" s="372"/>
      <c r="G181" s="520"/>
      <c r="H181" s="521"/>
      <c r="I181" s="521"/>
      <c r="J181" s="515"/>
    </row>
    <row r="182" spans="1:10" s="363" customFormat="1" ht="12.75">
      <c r="A182" s="361"/>
      <c r="B182" s="364" t="s">
        <v>4432</v>
      </c>
      <c r="C182" s="369" t="s">
        <v>1013</v>
      </c>
      <c r="D182" s="366">
        <v>5</v>
      </c>
      <c r="E182" s="653">
        <v>0</v>
      </c>
      <c r="F182" s="368">
        <f>E182*D182</f>
        <v>0</v>
      </c>
      <c r="G182" s="520" t="s">
        <v>3942</v>
      </c>
      <c r="H182" s="521"/>
      <c r="I182" s="521"/>
      <c r="J182" s="515"/>
    </row>
    <row r="183" spans="1:10" s="363" customFormat="1" ht="12.75">
      <c r="A183" s="361"/>
      <c r="B183" s="364" t="s">
        <v>3152</v>
      </c>
      <c r="C183" s="370"/>
      <c r="D183" s="371"/>
      <c r="E183" s="371"/>
      <c r="F183" s="372"/>
      <c r="G183" s="520"/>
      <c r="H183" s="521"/>
      <c r="I183" s="521"/>
      <c r="J183" s="515"/>
    </row>
    <row r="184" spans="1:10" s="363" customFormat="1" ht="12.75">
      <c r="A184" s="361"/>
      <c r="B184" s="364" t="s">
        <v>3153</v>
      </c>
      <c r="C184" s="370"/>
      <c r="D184" s="371"/>
      <c r="E184" s="371"/>
      <c r="F184" s="372"/>
      <c r="G184" s="520"/>
      <c r="H184" s="521"/>
      <c r="I184" s="521"/>
      <c r="J184" s="515"/>
    </row>
    <row r="185" spans="1:10" s="363" customFormat="1" ht="12.75">
      <c r="A185" s="361"/>
      <c r="B185" s="364" t="s">
        <v>3105</v>
      </c>
      <c r="C185" s="370"/>
      <c r="D185" s="371"/>
      <c r="E185" s="371"/>
      <c r="F185" s="372"/>
      <c r="G185" s="520"/>
      <c r="H185" s="521"/>
      <c r="I185" s="521"/>
      <c r="J185" s="515"/>
    </row>
    <row r="186" spans="1:10" s="363" customFormat="1" ht="12.75">
      <c r="A186" s="361"/>
      <c r="B186" s="364" t="s">
        <v>3096</v>
      </c>
      <c r="C186" s="370"/>
      <c r="D186" s="371"/>
      <c r="E186" s="371"/>
      <c r="F186" s="372"/>
      <c r="G186" s="520"/>
      <c r="H186" s="521"/>
      <c r="I186" s="521"/>
      <c r="J186" s="515"/>
    </row>
    <row r="187" spans="1:10" s="363" customFormat="1" ht="12.75">
      <c r="A187" s="361"/>
      <c r="B187" s="364" t="s">
        <v>3109</v>
      </c>
      <c r="C187" s="370"/>
      <c r="D187" s="371"/>
      <c r="E187" s="371"/>
      <c r="F187" s="372"/>
      <c r="G187" s="520"/>
      <c r="H187" s="521"/>
      <c r="I187" s="521"/>
      <c r="J187" s="515"/>
    </row>
    <row r="188" spans="1:10" s="363" customFormat="1" ht="12.75">
      <c r="A188" s="361"/>
      <c r="B188" s="364" t="s">
        <v>3150</v>
      </c>
      <c r="C188" s="370"/>
      <c r="D188" s="371"/>
      <c r="E188" s="371"/>
      <c r="F188" s="372"/>
      <c r="G188" s="520"/>
      <c r="H188" s="521"/>
      <c r="I188" s="521"/>
      <c r="J188" s="515"/>
    </row>
    <row r="189" spans="1:10" s="363" customFormat="1" ht="12.75">
      <c r="A189" s="361"/>
      <c r="B189" s="364" t="s">
        <v>3151</v>
      </c>
      <c r="C189" s="370"/>
      <c r="D189" s="371"/>
      <c r="E189" s="371"/>
      <c r="F189" s="372"/>
      <c r="G189" s="520"/>
      <c r="H189" s="521"/>
      <c r="I189" s="521"/>
      <c r="J189" s="515"/>
    </row>
    <row r="190" spans="1:10" s="363" customFormat="1" ht="12.75">
      <c r="A190" s="361"/>
      <c r="B190" s="364"/>
      <c r="C190" s="370"/>
      <c r="D190" s="371"/>
      <c r="E190" s="371"/>
      <c r="F190" s="372"/>
      <c r="G190" s="520"/>
      <c r="H190" s="521"/>
      <c r="I190" s="521"/>
      <c r="J190" s="515"/>
    </row>
    <row r="191" spans="1:10" s="363" customFormat="1" ht="12.75">
      <c r="A191" s="361"/>
      <c r="B191" s="364" t="s">
        <v>4433</v>
      </c>
      <c r="C191" s="369" t="s">
        <v>1013</v>
      </c>
      <c r="D191" s="366">
        <v>4</v>
      </c>
      <c r="E191" s="653">
        <v>0</v>
      </c>
      <c r="F191" s="368">
        <f>E191*D191</f>
        <v>0</v>
      </c>
      <c r="G191" s="520" t="s">
        <v>3942</v>
      </c>
      <c r="H191" s="521"/>
      <c r="I191" s="521"/>
      <c r="J191" s="515"/>
    </row>
    <row r="192" spans="1:10" s="363" customFormat="1" ht="12.75">
      <c r="A192" s="361"/>
      <c r="B192" s="364" t="s">
        <v>3154</v>
      </c>
      <c r="C192" s="370"/>
      <c r="D192" s="371"/>
      <c r="E192" s="371"/>
      <c r="F192" s="372"/>
      <c r="G192" s="520"/>
      <c r="H192" s="521"/>
      <c r="I192" s="521"/>
      <c r="J192" s="515"/>
    </row>
    <row r="193" spans="1:10" s="363" customFormat="1" ht="12.75">
      <c r="A193" s="361"/>
      <c r="B193" s="364" t="s">
        <v>3116</v>
      </c>
      <c r="C193" s="370"/>
      <c r="D193" s="371"/>
      <c r="E193" s="371"/>
      <c r="F193" s="372"/>
      <c r="G193" s="520"/>
      <c r="H193" s="521"/>
      <c r="I193" s="521"/>
      <c r="J193" s="515"/>
    </row>
    <row r="194" spans="1:10" s="363" customFormat="1" ht="12.75">
      <c r="A194" s="361"/>
      <c r="B194" s="364" t="s">
        <v>3108</v>
      </c>
      <c r="C194" s="370"/>
      <c r="D194" s="371"/>
      <c r="E194" s="371"/>
      <c r="F194" s="372"/>
      <c r="G194" s="520"/>
      <c r="H194" s="521"/>
      <c r="I194" s="521"/>
      <c r="J194" s="515"/>
    </row>
    <row r="195" spans="1:10" s="363" customFormat="1" ht="12.75">
      <c r="A195" s="361"/>
      <c r="B195" s="364" t="s">
        <v>3096</v>
      </c>
      <c r="C195" s="370"/>
      <c r="D195" s="371"/>
      <c r="E195" s="371"/>
      <c r="F195" s="372"/>
      <c r="G195" s="520"/>
      <c r="H195" s="521"/>
      <c r="I195" s="521"/>
      <c r="J195" s="515"/>
    </row>
    <row r="196" spans="1:10" s="363" customFormat="1" ht="12.75">
      <c r="A196" s="361"/>
      <c r="B196" s="364" t="s">
        <v>3109</v>
      </c>
      <c r="C196" s="370"/>
      <c r="D196" s="371"/>
      <c r="E196" s="371"/>
      <c r="F196" s="372"/>
      <c r="G196" s="520"/>
      <c r="H196" s="521"/>
      <c r="I196" s="521"/>
      <c r="J196" s="515"/>
    </row>
    <row r="197" spans="1:10" s="363" customFormat="1" ht="12.75">
      <c r="A197" s="361"/>
      <c r="B197" s="364" t="s">
        <v>3150</v>
      </c>
      <c r="C197" s="370"/>
      <c r="D197" s="371"/>
      <c r="E197" s="371"/>
      <c r="F197" s="372"/>
      <c r="G197" s="520"/>
      <c r="H197" s="521"/>
      <c r="I197" s="521"/>
      <c r="J197" s="515"/>
    </row>
    <row r="198" spans="1:10" s="363" customFormat="1" ht="12.75">
      <c r="A198" s="361"/>
      <c r="B198" s="364" t="s">
        <v>3151</v>
      </c>
      <c r="C198" s="370"/>
      <c r="D198" s="371"/>
      <c r="E198" s="371"/>
      <c r="F198" s="372"/>
      <c r="G198" s="520"/>
      <c r="H198" s="521"/>
      <c r="I198" s="521"/>
      <c r="J198" s="515"/>
    </row>
    <row r="199" spans="1:10" s="363" customFormat="1" ht="12.75">
      <c r="A199" s="361"/>
      <c r="B199" s="364" t="s">
        <v>3102</v>
      </c>
      <c r="C199" s="370"/>
      <c r="D199" s="371"/>
      <c r="E199" s="371"/>
      <c r="F199" s="372"/>
      <c r="G199" s="520"/>
      <c r="H199" s="521"/>
      <c r="I199" s="521"/>
      <c r="J199" s="515"/>
    </row>
    <row r="200" spans="1:10" s="363" customFormat="1" ht="12.75">
      <c r="A200" s="361"/>
      <c r="B200" s="364" t="s">
        <v>4434</v>
      </c>
      <c r="C200" s="369" t="s">
        <v>1013</v>
      </c>
      <c r="D200" s="366">
        <v>1</v>
      </c>
      <c r="E200" s="653">
        <v>0</v>
      </c>
      <c r="F200" s="368">
        <f>E200*D200</f>
        <v>0</v>
      </c>
      <c r="G200" s="520" t="s">
        <v>3942</v>
      </c>
      <c r="H200" s="521"/>
      <c r="I200" s="521"/>
      <c r="J200" s="515"/>
    </row>
    <row r="201" spans="1:10" s="363" customFormat="1" ht="12.75">
      <c r="A201" s="361"/>
      <c r="B201" s="364" t="s">
        <v>3155</v>
      </c>
      <c r="C201" s="370"/>
      <c r="D201" s="371"/>
      <c r="E201" s="371"/>
      <c r="F201" s="372"/>
      <c r="G201" s="520"/>
      <c r="H201" s="521"/>
      <c r="I201" s="521"/>
      <c r="J201" s="515"/>
    </row>
    <row r="202" spans="1:10" s="363" customFormat="1" ht="12.75">
      <c r="A202" s="361"/>
      <c r="B202" s="364" t="s">
        <v>3119</v>
      </c>
      <c r="C202" s="370"/>
      <c r="D202" s="371"/>
      <c r="E202" s="371"/>
      <c r="F202" s="372"/>
      <c r="G202" s="520"/>
      <c r="H202" s="521"/>
      <c r="I202" s="521"/>
      <c r="J202" s="515"/>
    </row>
    <row r="203" spans="1:10" s="363" customFormat="1" ht="12.75">
      <c r="A203" s="361"/>
      <c r="B203" s="364" t="s">
        <v>3114</v>
      </c>
      <c r="C203" s="370"/>
      <c r="D203" s="371"/>
      <c r="E203" s="371"/>
      <c r="F203" s="372"/>
      <c r="G203" s="520"/>
      <c r="H203" s="521"/>
      <c r="I203" s="521"/>
      <c r="J203" s="515"/>
    </row>
    <row r="204" spans="1:10" s="363" customFormat="1" ht="12.75">
      <c r="A204" s="361"/>
      <c r="B204" s="364" t="s">
        <v>3096</v>
      </c>
      <c r="C204" s="370"/>
      <c r="D204" s="371"/>
      <c r="E204" s="371"/>
      <c r="F204" s="372"/>
      <c r="G204" s="520"/>
      <c r="H204" s="521"/>
      <c r="I204" s="521"/>
      <c r="J204" s="515"/>
    </row>
    <row r="205" spans="1:10" s="363" customFormat="1" ht="12.75">
      <c r="A205" s="361"/>
      <c r="B205" s="364" t="s">
        <v>3109</v>
      </c>
      <c r="C205" s="370"/>
      <c r="D205" s="371"/>
      <c r="E205" s="371"/>
      <c r="F205" s="372"/>
      <c r="G205" s="520"/>
      <c r="H205" s="521"/>
      <c r="I205" s="521"/>
      <c r="J205" s="515"/>
    </row>
    <row r="206" spans="1:10" s="363" customFormat="1" ht="12.75">
      <c r="A206" s="361"/>
      <c r="B206" s="364" t="s">
        <v>3150</v>
      </c>
      <c r="C206" s="370"/>
      <c r="D206" s="371"/>
      <c r="E206" s="371"/>
      <c r="F206" s="372"/>
      <c r="G206" s="520"/>
      <c r="H206" s="521"/>
      <c r="I206" s="521"/>
      <c r="J206" s="515"/>
    </row>
    <row r="207" spans="1:10" s="363" customFormat="1" ht="12.75">
      <c r="A207" s="361"/>
      <c r="B207" s="364" t="s">
        <v>3151</v>
      </c>
      <c r="C207" s="370"/>
      <c r="D207" s="371"/>
      <c r="E207" s="371"/>
      <c r="F207" s="372"/>
      <c r="G207" s="520"/>
      <c r="H207" s="521"/>
      <c r="I207" s="521"/>
      <c r="J207" s="515"/>
    </row>
    <row r="208" spans="1:10" s="363" customFormat="1" ht="12.75">
      <c r="A208" s="361"/>
      <c r="B208" s="364" t="s">
        <v>3102</v>
      </c>
      <c r="C208" s="370"/>
      <c r="D208" s="371"/>
      <c r="E208" s="371"/>
      <c r="F208" s="372"/>
      <c r="G208" s="520"/>
      <c r="H208" s="521"/>
      <c r="I208" s="521"/>
      <c r="J208" s="515"/>
    </row>
    <row r="209" spans="1:11" s="363" customFormat="1" ht="12.75">
      <c r="A209" s="361"/>
      <c r="B209" s="364" t="s">
        <v>4435</v>
      </c>
      <c r="C209" s="369" t="s">
        <v>1013</v>
      </c>
      <c r="D209" s="366">
        <v>24</v>
      </c>
      <c r="E209" s="653">
        <v>0</v>
      </c>
      <c r="F209" s="368">
        <f>E209*D209</f>
        <v>0</v>
      </c>
      <c r="G209" s="520" t="s">
        <v>3942</v>
      </c>
      <c r="H209" s="521"/>
      <c r="I209" s="521"/>
      <c r="J209" s="515"/>
    </row>
    <row r="210" spans="1:11" s="363" customFormat="1" ht="12.75">
      <c r="A210" s="361"/>
      <c r="B210" s="364" t="s">
        <v>3156</v>
      </c>
      <c r="C210" s="370"/>
      <c r="D210" s="371"/>
      <c r="E210" s="371"/>
      <c r="F210" s="372"/>
      <c r="G210" s="520"/>
      <c r="H210" s="521"/>
      <c r="I210" s="521"/>
      <c r="J210" s="515"/>
    </row>
    <row r="211" spans="1:11" s="363" customFormat="1" ht="12.75">
      <c r="A211" s="361"/>
      <c r="B211" s="364" t="s">
        <v>3122</v>
      </c>
      <c r="C211" s="370"/>
      <c r="D211" s="371"/>
      <c r="E211" s="371"/>
      <c r="F211" s="372"/>
      <c r="G211" s="520"/>
      <c r="H211" s="521"/>
      <c r="I211" s="521"/>
      <c r="J211" s="515"/>
    </row>
    <row r="212" spans="1:11" s="363" customFormat="1" ht="12.75">
      <c r="A212" s="361"/>
      <c r="B212" s="364" t="s">
        <v>3117</v>
      </c>
      <c r="C212" s="370"/>
      <c r="D212" s="371"/>
      <c r="E212" s="371"/>
      <c r="F212" s="372"/>
      <c r="G212" s="520"/>
      <c r="H212" s="521"/>
      <c r="I212" s="521"/>
      <c r="J212" s="515"/>
    </row>
    <row r="213" spans="1:11" s="363" customFormat="1" ht="12.75">
      <c r="A213" s="361"/>
      <c r="B213" s="364" t="s">
        <v>3096</v>
      </c>
      <c r="C213" s="370"/>
      <c r="D213" s="371"/>
      <c r="E213" s="371"/>
      <c r="F213" s="372"/>
      <c r="G213" s="520"/>
      <c r="H213" s="521"/>
      <c r="I213" s="521"/>
      <c r="J213" s="515"/>
    </row>
    <row r="214" spans="1:11" s="363" customFormat="1" ht="12.75">
      <c r="A214" s="361"/>
      <c r="B214" s="364" t="s">
        <v>3097</v>
      </c>
      <c r="C214" s="370"/>
      <c r="D214" s="371"/>
      <c r="E214" s="371"/>
      <c r="F214" s="372"/>
      <c r="G214" s="520"/>
      <c r="H214" s="521"/>
      <c r="I214" s="521"/>
      <c r="J214" s="515"/>
    </row>
    <row r="215" spans="1:11" s="363" customFormat="1" ht="12.75">
      <c r="A215" s="361"/>
      <c r="B215" s="364" t="s">
        <v>3098</v>
      </c>
      <c r="C215" s="370"/>
      <c r="D215" s="371"/>
      <c r="E215" s="371"/>
      <c r="F215" s="372"/>
      <c r="G215" s="520"/>
      <c r="H215" s="521"/>
      <c r="I215" s="521"/>
      <c r="J215" s="515"/>
    </row>
    <row r="216" spans="1:11" s="363" customFormat="1" ht="12.75">
      <c r="A216" s="361"/>
      <c r="B216" s="364" t="s">
        <v>3099</v>
      </c>
      <c r="C216" s="370"/>
      <c r="D216" s="371"/>
      <c r="E216" s="371"/>
      <c r="F216" s="372"/>
      <c r="G216" s="520"/>
      <c r="H216" s="521"/>
      <c r="I216" s="521"/>
      <c r="J216" s="515"/>
    </row>
    <row r="217" spans="1:11" s="363" customFormat="1" ht="12.75">
      <c r="A217" s="361"/>
      <c r="B217" s="364" t="s">
        <v>3100</v>
      </c>
      <c r="C217" s="370"/>
      <c r="D217" s="371"/>
      <c r="E217" s="371"/>
      <c r="F217" s="372"/>
      <c r="G217" s="520"/>
      <c r="H217" s="521"/>
      <c r="I217" s="521"/>
      <c r="J217" s="515"/>
    </row>
    <row r="218" spans="1:11" s="363" customFormat="1" ht="12.75">
      <c r="A218" s="361"/>
      <c r="B218" s="364" t="s">
        <v>3101</v>
      </c>
      <c r="C218" s="370"/>
      <c r="D218" s="371"/>
      <c r="E218" s="371"/>
      <c r="F218" s="372"/>
      <c r="G218" s="520"/>
      <c r="H218" s="521"/>
      <c r="I218" s="521"/>
      <c r="J218" s="515"/>
    </row>
    <row r="219" spans="1:11" s="363" customFormat="1" ht="12.75">
      <c r="A219" s="361"/>
      <c r="B219" s="364" t="s">
        <v>3102</v>
      </c>
      <c r="C219" s="370"/>
      <c r="D219" s="371"/>
      <c r="E219" s="371"/>
      <c r="F219" s="372"/>
      <c r="G219" s="520"/>
      <c r="H219" s="521"/>
      <c r="I219" s="521"/>
      <c r="J219" s="515"/>
    </row>
    <row r="220" spans="1:11" s="363" customFormat="1" ht="12.75">
      <c r="A220" s="361"/>
      <c r="B220" s="364" t="s">
        <v>4436</v>
      </c>
      <c r="C220" s="369" t="s">
        <v>1013</v>
      </c>
      <c r="D220" s="366">
        <v>4</v>
      </c>
      <c r="E220" s="653">
        <v>0</v>
      </c>
      <c r="F220" s="368">
        <f>E220*D220</f>
        <v>0</v>
      </c>
      <c r="G220" s="520" t="s">
        <v>3942</v>
      </c>
      <c r="H220" s="521"/>
      <c r="I220" s="521"/>
      <c r="J220" s="515"/>
    </row>
    <row r="221" spans="1:11" s="363" customFormat="1" ht="12.75">
      <c r="A221" s="361"/>
      <c r="B221" s="364" t="s">
        <v>3157</v>
      </c>
      <c r="C221" s="370"/>
      <c r="D221" s="371"/>
      <c r="E221" s="371"/>
      <c r="F221" s="372"/>
      <c r="G221" s="520"/>
      <c r="H221" s="521"/>
      <c r="I221" s="521"/>
      <c r="J221" s="515"/>
    </row>
    <row r="222" spans="1:11" s="363" customFormat="1" ht="12.75">
      <c r="A222" s="361"/>
      <c r="B222" s="364" t="s">
        <v>3125</v>
      </c>
      <c r="C222" s="370"/>
      <c r="D222" s="371"/>
      <c r="E222" s="371"/>
      <c r="F222" s="372"/>
      <c r="G222" s="520"/>
      <c r="H222" s="521"/>
      <c r="I222" s="521"/>
      <c r="J222" s="515"/>
      <c r="K222" s="504"/>
    </row>
    <row r="223" spans="1:11" s="363" customFormat="1" ht="12.75">
      <c r="A223" s="361"/>
      <c r="B223" s="364" t="s">
        <v>3120</v>
      </c>
      <c r="C223" s="370"/>
      <c r="D223" s="371"/>
      <c r="E223" s="371"/>
      <c r="F223" s="372"/>
      <c r="G223" s="520"/>
      <c r="H223" s="521"/>
      <c r="I223" s="521"/>
      <c r="J223" s="515"/>
    </row>
    <row r="224" spans="1:11" s="363" customFormat="1" ht="12.75">
      <c r="A224" s="361"/>
      <c r="B224" s="364" t="s">
        <v>3096</v>
      </c>
      <c r="C224" s="370"/>
      <c r="D224" s="371"/>
      <c r="E224" s="371"/>
      <c r="F224" s="372"/>
      <c r="G224" s="520"/>
      <c r="H224" s="521"/>
      <c r="I224" s="521"/>
      <c r="J224" s="515"/>
    </row>
    <row r="225" spans="1:10" s="363" customFormat="1" ht="12.75">
      <c r="A225" s="361"/>
      <c r="B225" s="364" t="s">
        <v>3097</v>
      </c>
      <c r="C225" s="370"/>
      <c r="D225" s="371"/>
      <c r="E225" s="371"/>
      <c r="F225" s="372"/>
      <c r="G225" s="520"/>
      <c r="H225" s="521"/>
      <c r="I225" s="521"/>
      <c r="J225" s="515"/>
    </row>
    <row r="226" spans="1:10" s="363" customFormat="1" ht="12.75">
      <c r="A226" s="361"/>
      <c r="B226" s="364" t="s">
        <v>3098</v>
      </c>
      <c r="C226" s="370"/>
      <c r="D226" s="371"/>
      <c r="E226" s="371"/>
      <c r="F226" s="372"/>
      <c r="G226" s="520"/>
      <c r="H226" s="521"/>
      <c r="I226" s="521"/>
      <c r="J226" s="515"/>
    </row>
    <row r="227" spans="1:10" s="363" customFormat="1" ht="12.75">
      <c r="A227" s="361"/>
      <c r="B227" s="364" t="s">
        <v>3099</v>
      </c>
      <c r="C227" s="370"/>
      <c r="D227" s="371"/>
      <c r="E227" s="371"/>
      <c r="F227" s="372"/>
      <c r="G227" s="520"/>
      <c r="H227" s="521"/>
      <c r="I227" s="521"/>
      <c r="J227" s="515"/>
    </row>
    <row r="228" spans="1:10" s="363" customFormat="1" ht="12.75">
      <c r="A228" s="361"/>
      <c r="B228" s="364" t="s">
        <v>3100</v>
      </c>
      <c r="C228" s="370"/>
      <c r="D228" s="371"/>
      <c r="E228" s="371"/>
      <c r="F228" s="372"/>
      <c r="G228" s="520"/>
      <c r="H228" s="521"/>
      <c r="I228" s="521"/>
      <c r="J228" s="515"/>
    </row>
    <row r="229" spans="1:10" s="363" customFormat="1" ht="12.75">
      <c r="A229" s="361"/>
      <c r="B229" s="364" t="s">
        <v>3101</v>
      </c>
      <c r="C229" s="370"/>
      <c r="D229" s="371"/>
      <c r="E229" s="371"/>
      <c r="F229" s="372"/>
      <c r="G229" s="520"/>
      <c r="H229" s="521"/>
      <c r="I229" s="521"/>
      <c r="J229" s="515"/>
    </row>
    <row r="230" spans="1:10" s="363" customFormat="1" ht="12.75">
      <c r="A230" s="361"/>
      <c r="B230" s="364" t="s">
        <v>3102</v>
      </c>
      <c r="C230" s="370"/>
      <c r="D230" s="371"/>
      <c r="E230" s="371"/>
      <c r="F230" s="372"/>
      <c r="G230" s="520"/>
      <c r="H230" s="521"/>
      <c r="I230" s="521"/>
      <c r="J230" s="515"/>
    </row>
    <row r="231" spans="1:10" s="363" customFormat="1" ht="12.75">
      <c r="A231" s="361"/>
      <c r="B231" s="364" t="s">
        <v>4437</v>
      </c>
      <c r="C231" s="369" t="s">
        <v>1013</v>
      </c>
      <c r="D231" s="366">
        <v>3</v>
      </c>
      <c r="E231" s="653">
        <v>0</v>
      </c>
      <c r="F231" s="368">
        <f>E231*D231</f>
        <v>0</v>
      </c>
      <c r="G231" s="520" t="s">
        <v>3942</v>
      </c>
      <c r="H231" s="521"/>
      <c r="I231" s="521"/>
      <c r="J231" s="515"/>
    </row>
    <row r="232" spans="1:10" s="363" customFormat="1" ht="12.75">
      <c r="A232" s="361"/>
      <c r="B232" s="364" t="s">
        <v>3158</v>
      </c>
      <c r="C232" s="370"/>
      <c r="D232" s="371"/>
      <c r="E232" s="371"/>
      <c r="F232" s="372"/>
      <c r="G232" s="520"/>
      <c r="H232" s="521"/>
      <c r="I232" s="521"/>
      <c r="J232" s="515"/>
    </row>
    <row r="233" spans="1:10" s="363" customFormat="1" ht="12.75">
      <c r="A233" s="361"/>
      <c r="B233" s="364" t="s">
        <v>3128</v>
      </c>
      <c r="C233" s="370"/>
      <c r="D233" s="371"/>
      <c r="E233" s="371"/>
      <c r="F233" s="372"/>
      <c r="G233" s="520"/>
      <c r="H233" s="521"/>
      <c r="I233" s="521"/>
      <c r="J233" s="515"/>
    </row>
    <row r="234" spans="1:10" s="363" customFormat="1" ht="12.75">
      <c r="A234" s="361"/>
      <c r="B234" s="364" t="s">
        <v>3123</v>
      </c>
      <c r="C234" s="370"/>
      <c r="D234" s="371"/>
      <c r="E234" s="371"/>
      <c r="F234" s="372"/>
      <c r="G234" s="520"/>
      <c r="H234" s="521"/>
      <c r="I234" s="521"/>
      <c r="J234" s="515"/>
    </row>
    <row r="235" spans="1:10" s="363" customFormat="1" ht="12.75">
      <c r="A235" s="361"/>
      <c r="B235" s="364" t="s">
        <v>3096</v>
      </c>
      <c r="C235" s="373"/>
      <c r="D235" s="374"/>
      <c r="E235" s="374"/>
      <c r="F235" s="375"/>
      <c r="G235" s="520"/>
      <c r="H235" s="521"/>
      <c r="I235" s="521"/>
      <c r="J235" s="516"/>
    </row>
    <row r="236" spans="1:10" s="363" customFormat="1" ht="12.75">
      <c r="A236" s="361"/>
      <c r="B236" s="364" t="s">
        <v>3098</v>
      </c>
      <c r="C236" s="370"/>
      <c r="D236" s="371"/>
      <c r="E236" s="371"/>
      <c r="F236" s="372"/>
      <c r="G236" s="520"/>
      <c r="H236" s="521"/>
      <c r="I236" s="521"/>
      <c r="J236" s="515"/>
    </row>
    <row r="237" spans="1:10" s="363" customFormat="1" ht="12.75">
      <c r="A237" s="361"/>
      <c r="B237" s="364" t="s">
        <v>3099</v>
      </c>
      <c r="C237" s="370"/>
      <c r="D237" s="371"/>
      <c r="E237" s="371"/>
      <c r="F237" s="372"/>
      <c r="G237" s="520"/>
      <c r="H237" s="521"/>
      <c r="I237" s="521"/>
      <c r="J237" s="515"/>
    </row>
    <row r="238" spans="1:10" s="363" customFormat="1" ht="12.75">
      <c r="A238" s="361"/>
      <c r="B238" s="364" t="s">
        <v>3100</v>
      </c>
      <c r="C238" s="370"/>
      <c r="D238" s="371"/>
      <c r="E238" s="371"/>
      <c r="F238" s="372"/>
      <c r="G238" s="520"/>
      <c r="H238" s="521"/>
      <c r="I238" s="521"/>
      <c r="J238" s="515"/>
    </row>
    <row r="239" spans="1:10" s="363" customFormat="1" ht="12.75">
      <c r="A239" s="361"/>
      <c r="B239" s="364" t="s">
        <v>3101</v>
      </c>
      <c r="C239" s="370"/>
      <c r="D239" s="371"/>
      <c r="E239" s="371"/>
      <c r="F239" s="372"/>
      <c r="G239" s="520"/>
      <c r="H239" s="521"/>
      <c r="I239" s="521"/>
      <c r="J239" s="515"/>
    </row>
    <row r="240" spans="1:10" s="363" customFormat="1" ht="12.75">
      <c r="A240" s="361"/>
      <c r="B240" s="364" t="s">
        <v>3102</v>
      </c>
      <c r="C240" s="370"/>
      <c r="D240" s="371"/>
      <c r="E240" s="371"/>
      <c r="F240" s="372"/>
      <c r="G240" s="520"/>
      <c r="H240" s="521"/>
      <c r="I240" s="521"/>
      <c r="J240" s="515"/>
    </row>
    <row r="241" spans="1:10" s="363" customFormat="1" ht="12.75">
      <c r="A241" s="361"/>
      <c r="B241" s="364" t="s">
        <v>3159</v>
      </c>
      <c r="C241" s="369" t="s">
        <v>1013</v>
      </c>
      <c r="D241" s="366">
        <v>33</v>
      </c>
      <c r="E241" s="653">
        <v>0</v>
      </c>
      <c r="F241" s="368">
        <f>E241*D241</f>
        <v>0</v>
      </c>
      <c r="G241" s="520" t="s">
        <v>3942</v>
      </c>
      <c r="H241" s="521"/>
      <c r="I241" s="521"/>
      <c r="J241" s="515"/>
    </row>
    <row r="242" spans="1:10" s="363" customFormat="1" ht="12.75">
      <c r="A242" s="361"/>
      <c r="B242" s="364"/>
      <c r="C242" s="370"/>
      <c r="D242" s="371"/>
      <c r="E242" s="371"/>
      <c r="F242" s="372"/>
      <c r="G242" s="520"/>
      <c r="H242" s="521"/>
      <c r="I242" s="521"/>
      <c r="J242" s="515"/>
    </row>
    <row r="243" spans="1:10" s="363" customFormat="1" ht="12.75">
      <c r="A243" s="361"/>
      <c r="B243" s="364" t="s">
        <v>3160</v>
      </c>
      <c r="C243" s="369" t="s">
        <v>1013</v>
      </c>
      <c r="D243" s="366">
        <v>66</v>
      </c>
      <c r="E243" s="653">
        <v>0</v>
      </c>
      <c r="F243" s="368">
        <f>E243*D243</f>
        <v>0</v>
      </c>
      <c r="G243" s="520" t="s">
        <v>3942</v>
      </c>
      <c r="H243" s="521"/>
      <c r="I243" s="521"/>
      <c r="J243" s="515"/>
    </row>
    <row r="244" spans="1:10" s="363" customFormat="1" ht="12.75">
      <c r="A244" s="361"/>
      <c r="B244" s="364"/>
      <c r="C244" s="370"/>
      <c r="D244" s="371"/>
      <c r="E244" s="371"/>
      <c r="F244" s="372"/>
      <c r="G244" s="520"/>
      <c r="H244" s="521"/>
      <c r="I244" s="521"/>
      <c r="J244" s="515"/>
    </row>
    <row r="245" spans="1:10">
      <c r="B245" s="364" t="s">
        <v>3161</v>
      </c>
      <c r="C245" s="369" t="s">
        <v>1013</v>
      </c>
      <c r="D245" s="366">
        <v>103</v>
      </c>
      <c r="E245" s="653">
        <v>0</v>
      </c>
      <c r="F245" s="368">
        <f>E245*D245</f>
        <v>0</v>
      </c>
      <c r="G245" s="520" t="s">
        <v>3942</v>
      </c>
    </row>
    <row r="246" spans="1:10" s="363" customFormat="1" ht="12.75">
      <c r="A246" s="361"/>
      <c r="B246" s="364"/>
      <c r="C246" s="370"/>
      <c r="D246" s="371"/>
      <c r="E246" s="371"/>
      <c r="F246" s="372"/>
      <c r="G246" s="520"/>
      <c r="H246" s="521"/>
      <c r="I246" s="521"/>
      <c r="J246" s="515"/>
    </row>
    <row r="247" spans="1:10" s="363" customFormat="1" ht="12.75">
      <c r="A247" s="361"/>
      <c r="B247" s="364" t="s">
        <v>4442</v>
      </c>
      <c r="C247" s="370"/>
      <c r="D247" s="371"/>
      <c r="E247" s="371"/>
      <c r="F247" s="372"/>
      <c r="G247" s="520"/>
      <c r="H247" s="521"/>
      <c r="I247" s="521"/>
      <c r="J247" s="515"/>
    </row>
    <row r="248" spans="1:10" s="363" customFormat="1" ht="12.75">
      <c r="A248" s="361"/>
      <c r="B248" s="364" t="s">
        <v>3102</v>
      </c>
      <c r="C248" s="370"/>
      <c r="D248" s="371"/>
      <c r="E248" s="371"/>
      <c r="F248" s="372"/>
      <c r="G248" s="520"/>
      <c r="H248" s="521"/>
      <c r="I248" s="521"/>
      <c r="J248" s="515"/>
    </row>
    <row r="249" spans="1:10" s="363" customFormat="1" ht="12.75">
      <c r="A249" s="361"/>
      <c r="B249" s="364" t="s">
        <v>3148</v>
      </c>
      <c r="C249" s="369" t="s">
        <v>1013</v>
      </c>
      <c r="D249" s="366">
        <v>25</v>
      </c>
      <c r="E249" s="653">
        <v>0</v>
      </c>
      <c r="F249" s="368">
        <f>E249*D249</f>
        <v>0</v>
      </c>
      <c r="G249" s="520" t="s">
        <v>3942</v>
      </c>
      <c r="H249" s="521"/>
      <c r="I249" s="521"/>
      <c r="J249" s="515"/>
    </row>
    <row r="250" spans="1:10" s="363" customFormat="1" ht="12.75">
      <c r="A250" s="361"/>
      <c r="B250" s="364" t="s">
        <v>3095</v>
      </c>
      <c r="C250" s="370"/>
      <c r="D250" s="371"/>
      <c r="E250" s="371"/>
      <c r="F250" s="372"/>
      <c r="G250" s="520"/>
      <c r="H250" s="521"/>
      <c r="I250" s="521"/>
      <c r="J250" s="515"/>
    </row>
    <row r="251" spans="1:10" s="363" customFormat="1" ht="12.75">
      <c r="A251" s="361"/>
      <c r="B251" s="364" t="s">
        <v>3102</v>
      </c>
      <c r="C251" s="370"/>
      <c r="D251" s="371"/>
      <c r="E251" s="371"/>
      <c r="F251" s="372"/>
      <c r="G251" s="520"/>
      <c r="H251" s="521"/>
      <c r="I251" s="521"/>
      <c r="J251" s="515"/>
    </row>
    <row r="252" spans="1:10" s="363" customFormat="1" ht="12.75">
      <c r="A252" s="361"/>
      <c r="B252" s="364" t="s">
        <v>3152</v>
      </c>
      <c r="C252" s="369" t="s">
        <v>1013</v>
      </c>
      <c r="D252" s="366">
        <v>5</v>
      </c>
      <c r="E252" s="653">
        <v>0</v>
      </c>
      <c r="F252" s="368">
        <f>E252*D252</f>
        <v>0</v>
      </c>
      <c r="G252" s="520" t="s">
        <v>3942</v>
      </c>
      <c r="H252" s="521"/>
      <c r="I252" s="521"/>
      <c r="J252" s="515"/>
    </row>
    <row r="253" spans="1:10" s="363" customFormat="1" ht="12.75">
      <c r="A253" s="361"/>
      <c r="B253" s="364" t="s">
        <v>3105</v>
      </c>
      <c r="C253" s="370"/>
      <c r="D253" s="371"/>
      <c r="E253" s="371"/>
      <c r="F253" s="372"/>
      <c r="G253" s="520"/>
      <c r="H253" s="521"/>
      <c r="I253" s="521"/>
      <c r="J253" s="515"/>
    </row>
    <row r="254" spans="1:10" s="363" customFormat="1" ht="12.75">
      <c r="A254" s="361"/>
      <c r="C254" s="370"/>
      <c r="D254" s="371"/>
      <c r="E254" s="371"/>
      <c r="F254" s="372"/>
      <c r="G254" s="520"/>
      <c r="H254" s="521"/>
      <c r="I254" s="521"/>
      <c r="J254" s="515"/>
    </row>
    <row r="255" spans="1:10" s="363" customFormat="1" ht="12.75">
      <c r="A255" s="361"/>
      <c r="C255" s="370"/>
      <c r="D255" s="371"/>
      <c r="E255" s="371"/>
      <c r="F255" s="372"/>
      <c r="G255" s="520"/>
      <c r="H255" s="521"/>
      <c r="I255" s="521"/>
      <c r="J255" s="515"/>
    </row>
    <row r="256" spans="1:10" s="363" customFormat="1" ht="12.75">
      <c r="A256" s="361"/>
      <c r="B256" s="364" t="s">
        <v>3154</v>
      </c>
      <c r="C256" s="369" t="s">
        <v>1013</v>
      </c>
      <c r="D256" s="366">
        <v>4</v>
      </c>
      <c r="E256" s="653">
        <v>0</v>
      </c>
      <c r="F256" s="368">
        <f>E256*D256</f>
        <v>0</v>
      </c>
      <c r="G256" s="520" t="s">
        <v>3942</v>
      </c>
      <c r="H256" s="521"/>
      <c r="I256" s="521"/>
      <c r="J256" s="515"/>
    </row>
    <row r="257" spans="1:10" s="363" customFormat="1" ht="12.75">
      <c r="A257" s="361"/>
      <c r="B257" s="364" t="s">
        <v>3108</v>
      </c>
      <c r="C257" s="370"/>
      <c r="D257" s="371"/>
      <c r="E257" s="371"/>
      <c r="F257" s="372"/>
      <c r="G257" s="520"/>
      <c r="H257" s="521"/>
      <c r="I257" s="521"/>
      <c r="J257" s="515"/>
    </row>
    <row r="258" spans="1:10" s="363" customFormat="1" ht="12.75">
      <c r="A258" s="361"/>
      <c r="B258" s="364" t="s">
        <v>3102</v>
      </c>
      <c r="C258" s="370"/>
      <c r="D258" s="371"/>
      <c r="E258" s="371"/>
      <c r="F258" s="372"/>
      <c r="G258" s="520"/>
      <c r="H258" s="521"/>
      <c r="I258" s="521"/>
      <c r="J258" s="515"/>
    </row>
    <row r="259" spans="1:10" s="363" customFormat="1" ht="12.75">
      <c r="A259" s="361"/>
      <c r="B259" s="364" t="s">
        <v>3155</v>
      </c>
      <c r="C259" s="369" t="s">
        <v>1013</v>
      </c>
      <c r="D259" s="366">
        <v>1</v>
      </c>
      <c r="E259" s="653">
        <v>0</v>
      </c>
      <c r="F259" s="368">
        <f>E259*D259</f>
        <v>0</v>
      </c>
      <c r="G259" s="520" t="s">
        <v>3942</v>
      </c>
      <c r="H259" s="521"/>
      <c r="I259" s="521"/>
      <c r="J259" s="515"/>
    </row>
    <row r="260" spans="1:10" s="363" customFormat="1" ht="12.75">
      <c r="A260" s="361"/>
      <c r="B260" s="364" t="s">
        <v>3114</v>
      </c>
      <c r="C260" s="370"/>
      <c r="D260" s="371"/>
      <c r="E260" s="371"/>
      <c r="F260" s="372"/>
      <c r="G260" s="520"/>
      <c r="H260" s="521"/>
      <c r="I260" s="521"/>
      <c r="J260" s="515"/>
    </row>
    <row r="261" spans="1:10" s="363" customFormat="1" ht="12.75">
      <c r="A261" s="361"/>
      <c r="B261" s="364" t="s">
        <v>3102</v>
      </c>
      <c r="C261" s="370"/>
      <c r="D261" s="371"/>
      <c r="E261" s="371"/>
      <c r="F261" s="372"/>
      <c r="G261" s="520"/>
      <c r="H261" s="521"/>
      <c r="I261" s="521"/>
      <c r="J261" s="515"/>
    </row>
    <row r="262" spans="1:10" s="363" customFormat="1" ht="12.75">
      <c r="A262" s="361"/>
      <c r="B262" s="364" t="s">
        <v>3156</v>
      </c>
      <c r="C262" s="369" t="s">
        <v>1013</v>
      </c>
      <c r="D262" s="366">
        <v>24</v>
      </c>
      <c r="E262" s="653">
        <v>0</v>
      </c>
      <c r="F262" s="368">
        <f>E262*D262</f>
        <v>0</v>
      </c>
      <c r="G262" s="520" t="s">
        <v>3942</v>
      </c>
      <c r="H262" s="521"/>
      <c r="I262" s="521"/>
      <c r="J262" s="515"/>
    </row>
    <row r="263" spans="1:10" s="363" customFormat="1" ht="12.75">
      <c r="A263" s="361"/>
      <c r="B263" s="364" t="s">
        <v>3117</v>
      </c>
      <c r="C263" s="370"/>
      <c r="D263" s="371"/>
      <c r="E263" s="371"/>
      <c r="F263" s="372"/>
      <c r="G263" s="520"/>
      <c r="H263" s="521"/>
      <c r="I263" s="521"/>
      <c r="J263" s="515"/>
    </row>
    <row r="264" spans="1:10" s="363" customFormat="1" ht="12.75">
      <c r="A264" s="361"/>
      <c r="C264" s="370"/>
      <c r="D264" s="371"/>
      <c r="E264" s="371"/>
      <c r="F264" s="372"/>
      <c r="G264" s="520"/>
      <c r="H264" s="521"/>
      <c r="I264" s="521"/>
      <c r="J264" s="515"/>
    </row>
    <row r="265" spans="1:10" s="363" customFormat="1" ht="12.75">
      <c r="A265" s="361"/>
      <c r="B265" s="364" t="s">
        <v>3157</v>
      </c>
      <c r="C265" s="369" t="s">
        <v>1013</v>
      </c>
      <c r="D265" s="366">
        <v>6</v>
      </c>
      <c r="E265" s="653">
        <v>0</v>
      </c>
      <c r="F265" s="368">
        <f>E265*D265</f>
        <v>0</v>
      </c>
      <c r="G265" s="520" t="s">
        <v>3942</v>
      </c>
      <c r="H265" s="521"/>
      <c r="I265" s="521"/>
      <c r="J265" s="515"/>
    </row>
    <row r="266" spans="1:10" s="363" customFormat="1" ht="12.75">
      <c r="A266" s="361"/>
      <c r="B266" s="364" t="s">
        <v>3120</v>
      </c>
      <c r="C266" s="370"/>
      <c r="D266" s="371"/>
      <c r="E266" s="371"/>
      <c r="F266" s="372"/>
      <c r="G266" s="520"/>
      <c r="H266" s="521"/>
      <c r="I266" s="521"/>
      <c r="J266" s="515"/>
    </row>
    <row r="267" spans="1:10" s="363" customFormat="1" ht="12.75">
      <c r="A267" s="361"/>
      <c r="B267" s="370"/>
      <c r="C267" s="370"/>
      <c r="D267" s="371"/>
      <c r="E267" s="371"/>
      <c r="F267" s="372"/>
      <c r="G267" s="520"/>
      <c r="H267" s="521"/>
      <c r="I267" s="521"/>
      <c r="J267" s="515"/>
    </row>
    <row r="268" spans="1:10" s="363" customFormat="1" ht="12.75">
      <c r="A268" s="361"/>
      <c r="B268" s="364" t="s">
        <v>3158</v>
      </c>
      <c r="C268" s="369" t="s">
        <v>1013</v>
      </c>
      <c r="D268" s="366">
        <v>3</v>
      </c>
      <c r="E268" s="653">
        <v>0</v>
      </c>
      <c r="F268" s="368">
        <f>E268*D268</f>
        <v>0</v>
      </c>
      <c r="G268" s="520" t="s">
        <v>3942</v>
      </c>
      <c r="H268" s="521"/>
      <c r="I268" s="521"/>
      <c r="J268" s="515"/>
    </row>
    <row r="269" spans="1:10" s="363" customFormat="1" ht="12.75">
      <c r="A269" s="361"/>
      <c r="B269" s="364" t="s">
        <v>3123</v>
      </c>
      <c r="C269" s="370"/>
      <c r="D269" s="371"/>
      <c r="E269" s="371"/>
      <c r="F269" s="372"/>
      <c r="G269" s="520"/>
      <c r="H269" s="521"/>
      <c r="I269" s="521"/>
      <c r="J269" s="515"/>
    </row>
    <row r="270" spans="1:10" s="363" customFormat="1" ht="12.75">
      <c r="A270" s="361"/>
      <c r="C270" s="370"/>
      <c r="D270" s="371"/>
      <c r="E270" s="371"/>
      <c r="F270" s="372"/>
      <c r="G270" s="520"/>
      <c r="H270" s="521"/>
      <c r="I270" s="521"/>
      <c r="J270" s="515"/>
    </row>
    <row r="271" spans="1:10" s="363" customFormat="1" ht="12.75">
      <c r="A271" s="361"/>
      <c r="B271" s="364" t="s">
        <v>3162</v>
      </c>
      <c r="C271" s="370"/>
      <c r="D271" s="371"/>
      <c r="E271" s="371"/>
      <c r="F271" s="372"/>
      <c r="G271" s="520"/>
      <c r="H271" s="521"/>
      <c r="I271" s="521"/>
      <c r="J271" s="515"/>
    </row>
    <row r="272" spans="1:10" s="363" customFormat="1" ht="12.75">
      <c r="A272" s="361"/>
      <c r="B272" s="364" t="s">
        <v>3134</v>
      </c>
      <c r="C272" s="370"/>
      <c r="D272" s="371"/>
      <c r="E272" s="371"/>
      <c r="F272" s="372"/>
      <c r="G272" s="520"/>
      <c r="H272" s="521"/>
      <c r="I272" s="521"/>
      <c r="J272" s="515"/>
    </row>
    <row r="273" spans="1:10" s="363" customFormat="1" ht="12.75">
      <c r="A273" s="361"/>
      <c r="B273" s="364" t="s">
        <v>3102</v>
      </c>
      <c r="C273" s="370"/>
      <c r="D273" s="371"/>
      <c r="E273" s="371"/>
      <c r="F273" s="372"/>
      <c r="G273" s="520"/>
      <c r="H273" s="521"/>
      <c r="I273" s="521"/>
      <c r="J273" s="515"/>
    </row>
    <row r="274" spans="1:10" s="363" customFormat="1" ht="12.75">
      <c r="A274" s="361"/>
      <c r="B274" s="364" t="s">
        <v>3163</v>
      </c>
      <c r="C274" s="369" t="s">
        <v>1013</v>
      </c>
      <c r="D274" s="366">
        <v>5</v>
      </c>
      <c r="E274" s="653">
        <v>0</v>
      </c>
      <c r="F274" s="368">
        <f>E274*D274</f>
        <v>0</v>
      </c>
      <c r="G274" s="520" t="s">
        <v>3942</v>
      </c>
      <c r="H274" s="521"/>
      <c r="I274" s="521"/>
      <c r="J274" s="515"/>
    </row>
    <row r="275" spans="1:10" s="363" customFormat="1" ht="12.75">
      <c r="A275" s="361"/>
      <c r="B275" s="364" t="s">
        <v>3105</v>
      </c>
      <c r="C275" s="370"/>
      <c r="D275" s="371"/>
      <c r="E275" s="371"/>
      <c r="F275" s="372"/>
      <c r="G275" s="520"/>
      <c r="H275" s="521"/>
      <c r="I275" s="521"/>
      <c r="J275" s="515"/>
    </row>
    <row r="276" spans="1:10" s="363" customFormat="1" ht="12.75">
      <c r="A276" s="361"/>
      <c r="B276" s="364" t="s">
        <v>3102</v>
      </c>
      <c r="C276" s="370"/>
      <c r="D276" s="371"/>
      <c r="E276" s="371"/>
      <c r="F276" s="372"/>
      <c r="G276" s="520"/>
      <c r="H276" s="521"/>
      <c r="I276" s="521"/>
      <c r="J276" s="515"/>
    </row>
    <row r="277" spans="1:10" s="363" customFormat="1" ht="12.75">
      <c r="A277" s="361"/>
      <c r="B277" s="364" t="s">
        <v>3164</v>
      </c>
      <c r="C277" s="369" t="s">
        <v>1013</v>
      </c>
      <c r="D277" s="366">
        <v>1</v>
      </c>
      <c r="E277" s="653">
        <v>0</v>
      </c>
      <c r="F277" s="368">
        <f>E277*D277</f>
        <v>0</v>
      </c>
      <c r="G277" s="520" t="s">
        <v>3942</v>
      </c>
      <c r="H277" s="521"/>
      <c r="I277" s="521"/>
      <c r="J277" s="515"/>
    </row>
    <row r="278" spans="1:10" s="363" customFormat="1" ht="12.75">
      <c r="A278" s="361"/>
      <c r="B278" s="364" t="s">
        <v>3114</v>
      </c>
      <c r="C278" s="370"/>
      <c r="D278" s="371"/>
      <c r="E278" s="371"/>
      <c r="F278" s="372"/>
      <c r="G278" s="520"/>
      <c r="H278" s="521"/>
      <c r="I278" s="521"/>
      <c r="J278" s="515"/>
    </row>
    <row r="279" spans="1:10" s="363" customFormat="1" ht="12.75">
      <c r="A279" s="361"/>
      <c r="C279" s="370"/>
      <c r="D279" s="371"/>
      <c r="E279" s="371"/>
      <c r="F279" s="372"/>
      <c r="G279" s="520"/>
      <c r="H279" s="521"/>
      <c r="I279" s="521"/>
      <c r="J279" s="515"/>
    </row>
    <row r="280" spans="1:10" s="363" customFormat="1" ht="12.75">
      <c r="A280" s="361"/>
      <c r="B280" s="364" t="s">
        <v>3165</v>
      </c>
      <c r="C280" s="369" t="s">
        <v>1013</v>
      </c>
      <c r="D280" s="366">
        <v>6</v>
      </c>
      <c r="E280" s="653">
        <v>0</v>
      </c>
      <c r="F280" s="368">
        <f>E280*D280</f>
        <v>0</v>
      </c>
      <c r="G280" s="520" t="s">
        <v>3942</v>
      </c>
      <c r="H280" s="521"/>
      <c r="I280" s="521"/>
      <c r="J280" s="515"/>
    </row>
    <row r="281" spans="1:10" s="363" customFormat="1" ht="12.75">
      <c r="A281" s="361"/>
      <c r="B281" s="364" t="s">
        <v>3120</v>
      </c>
      <c r="C281" s="370"/>
      <c r="D281" s="371"/>
      <c r="E281" s="371"/>
      <c r="F281" s="372"/>
      <c r="G281" s="520"/>
      <c r="H281" s="521"/>
      <c r="I281" s="521"/>
      <c r="J281" s="515"/>
    </row>
    <row r="282" spans="1:10" s="363" customFormat="1" ht="12.75">
      <c r="A282" s="361"/>
      <c r="B282" s="370"/>
      <c r="C282" s="370"/>
      <c r="D282" s="371"/>
      <c r="E282" s="371"/>
      <c r="F282" s="372"/>
      <c r="G282" s="520"/>
      <c r="H282" s="521"/>
      <c r="I282" s="521"/>
      <c r="J282" s="515"/>
    </row>
    <row r="283" spans="1:10" s="363" customFormat="1" ht="12.75">
      <c r="A283" s="361"/>
      <c r="B283" s="364" t="s">
        <v>3166</v>
      </c>
      <c r="C283" s="370"/>
      <c r="D283" s="371"/>
      <c r="E283" s="371"/>
      <c r="F283" s="372"/>
      <c r="G283" s="520"/>
      <c r="H283" s="521"/>
      <c r="I283" s="521"/>
      <c r="J283" s="515"/>
    </row>
    <row r="284" spans="1:10" s="363" customFormat="1" ht="12.75">
      <c r="A284" s="361"/>
      <c r="B284" s="364" t="s">
        <v>3102</v>
      </c>
      <c r="C284" s="370"/>
      <c r="D284" s="371"/>
      <c r="E284" s="371"/>
      <c r="F284" s="372"/>
      <c r="G284" s="520"/>
      <c r="H284" s="521"/>
      <c r="I284" s="521"/>
      <c r="J284" s="515"/>
    </row>
    <row r="285" spans="1:10" s="363" customFormat="1" ht="12.75">
      <c r="A285" s="361"/>
      <c r="B285" s="364" t="s">
        <v>3167</v>
      </c>
      <c r="C285" s="369" t="s">
        <v>1013</v>
      </c>
      <c r="D285" s="366">
        <v>5</v>
      </c>
      <c r="E285" s="653">
        <v>0</v>
      </c>
      <c r="F285" s="368">
        <f>E285*D285</f>
        <v>0</v>
      </c>
      <c r="G285" s="520" t="s">
        <v>3942</v>
      </c>
      <c r="H285" s="521"/>
      <c r="I285" s="521"/>
      <c r="J285" s="515"/>
    </row>
    <row r="286" spans="1:10" s="363" customFormat="1" ht="12.75">
      <c r="A286" s="361"/>
      <c r="B286" s="364" t="s">
        <v>3142</v>
      </c>
      <c r="C286" s="369" t="s">
        <v>1013</v>
      </c>
      <c r="D286" s="366">
        <v>1</v>
      </c>
      <c r="E286" s="653">
        <v>0</v>
      </c>
      <c r="F286" s="368">
        <f>E286*D286</f>
        <v>0</v>
      </c>
      <c r="G286" s="520" t="s">
        <v>3942</v>
      </c>
      <c r="H286" s="521"/>
      <c r="I286" s="521"/>
      <c r="J286" s="515"/>
    </row>
    <row r="287" spans="1:10" s="363" customFormat="1" ht="12.75">
      <c r="A287" s="361"/>
      <c r="B287" s="364" t="s">
        <v>3143</v>
      </c>
      <c r="C287" s="369" t="s">
        <v>1013</v>
      </c>
      <c r="D287" s="366">
        <v>6</v>
      </c>
      <c r="E287" s="653">
        <v>0</v>
      </c>
      <c r="F287" s="368">
        <f>E287*D287</f>
        <v>0</v>
      </c>
      <c r="G287" s="520" t="s">
        <v>3942</v>
      </c>
      <c r="H287" s="521"/>
      <c r="I287" s="521"/>
      <c r="J287" s="515"/>
    </row>
    <row r="288" spans="1:10" s="363" customFormat="1" ht="12.75">
      <c r="A288" s="361"/>
      <c r="C288" s="370"/>
      <c r="D288" s="371"/>
      <c r="E288" s="371"/>
      <c r="F288" s="372"/>
      <c r="G288" s="520"/>
      <c r="H288" s="521"/>
      <c r="I288" s="521"/>
      <c r="J288" s="515"/>
    </row>
    <row r="289" spans="1:10" s="363" customFormat="1" ht="12.75">
      <c r="A289" s="361"/>
      <c r="B289" s="364" t="s">
        <v>3168</v>
      </c>
      <c r="C289" s="369" t="s">
        <v>403</v>
      </c>
      <c r="D289" s="366">
        <v>1</v>
      </c>
      <c r="E289" s="653">
        <v>0</v>
      </c>
      <c r="F289" s="368">
        <f>E289*D289</f>
        <v>0</v>
      </c>
      <c r="G289" s="520" t="s">
        <v>3941</v>
      </c>
      <c r="H289" s="521"/>
      <c r="I289" s="521"/>
      <c r="J289" s="515"/>
    </row>
    <row r="290" spans="1:10" s="363" customFormat="1" ht="12.75">
      <c r="A290" s="361"/>
      <c r="B290" s="364" t="s">
        <v>3102</v>
      </c>
      <c r="C290" s="370"/>
      <c r="D290" s="371"/>
      <c r="E290" s="371"/>
      <c r="F290" s="372"/>
      <c r="G290" s="520"/>
      <c r="H290" s="521"/>
      <c r="I290" s="521"/>
      <c r="J290" s="515"/>
    </row>
    <row r="291" spans="1:10" s="363" customFormat="1" ht="12.75">
      <c r="A291" s="361"/>
      <c r="B291" s="364" t="s">
        <v>3169</v>
      </c>
      <c r="C291" s="369" t="s">
        <v>403</v>
      </c>
      <c r="D291" s="366">
        <v>1</v>
      </c>
      <c r="E291" s="653">
        <v>0</v>
      </c>
      <c r="F291" s="368">
        <f>E291*D291</f>
        <v>0</v>
      </c>
      <c r="G291" s="520" t="s">
        <v>3941</v>
      </c>
      <c r="H291" s="521"/>
      <c r="I291" s="521"/>
      <c r="J291" s="515"/>
    </row>
    <row r="292" spans="1:10" s="363" customFormat="1" ht="12.75">
      <c r="A292" s="361"/>
      <c r="B292" s="364" t="s">
        <v>3102</v>
      </c>
      <c r="C292" s="370"/>
      <c r="D292" s="371"/>
      <c r="E292" s="371"/>
      <c r="F292" s="372"/>
      <c r="G292" s="520"/>
      <c r="H292" s="521"/>
      <c r="I292" s="521"/>
      <c r="J292" s="515"/>
    </row>
    <row r="293" spans="1:10" s="363" customFormat="1" ht="12.75">
      <c r="A293" s="361"/>
      <c r="B293" s="364" t="s">
        <v>3170</v>
      </c>
      <c r="C293" s="369" t="s">
        <v>1013</v>
      </c>
      <c r="D293" s="366">
        <v>68</v>
      </c>
      <c r="E293" s="653">
        <v>0</v>
      </c>
      <c r="F293" s="368">
        <f>E293*D293</f>
        <v>0</v>
      </c>
      <c r="G293" s="520" t="s">
        <v>3941</v>
      </c>
      <c r="H293" s="521"/>
      <c r="I293" s="521"/>
      <c r="J293" s="515"/>
    </row>
    <row r="294" spans="1:10" s="363" customFormat="1" ht="12.75">
      <c r="A294" s="361"/>
      <c r="B294" s="364"/>
      <c r="C294" s="370"/>
      <c r="D294" s="371"/>
      <c r="E294" s="371"/>
      <c r="F294" s="372"/>
      <c r="G294" s="520"/>
      <c r="H294" s="521"/>
      <c r="I294" s="521"/>
      <c r="J294" s="515"/>
    </row>
    <row r="295" spans="1:10" s="363" customFormat="1" ht="12.75">
      <c r="A295" s="361"/>
      <c r="B295" s="370"/>
      <c r="C295" s="370"/>
      <c r="D295" s="371"/>
      <c r="E295" s="371"/>
      <c r="F295" s="372"/>
      <c r="G295" s="520"/>
      <c r="H295" s="521"/>
      <c r="I295" s="521"/>
      <c r="J295" s="515"/>
    </row>
    <row r="296" spans="1:10" s="363" customFormat="1" ht="12.75">
      <c r="A296" s="361"/>
      <c r="B296" s="364"/>
      <c r="C296" s="370"/>
      <c r="D296" s="371"/>
      <c r="E296" s="371"/>
      <c r="F296" s="372"/>
      <c r="G296" s="520"/>
      <c r="H296" s="521"/>
      <c r="I296" s="521"/>
      <c r="J296" s="515"/>
    </row>
    <row r="297" spans="1:10" s="363" customFormat="1" ht="12.75">
      <c r="A297" s="361"/>
      <c r="C297" s="370"/>
      <c r="D297" s="371"/>
      <c r="E297" s="371"/>
      <c r="F297" s="372"/>
      <c r="G297" s="520"/>
      <c r="H297" s="521"/>
      <c r="I297" s="521"/>
      <c r="J297" s="515"/>
    </row>
    <row r="298" spans="1:10" s="363" customFormat="1" ht="40.5">
      <c r="A298" s="361" t="s">
        <v>3171</v>
      </c>
      <c r="B298" s="362" t="s">
        <v>4426</v>
      </c>
      <c r="G298" s="520"/>
      <c r="H298" s="521"/>
      <c r="I298" s="521"/>
    </row>
    <row r="299" spans="1:10" s="363" customFormat="1" ht="12.75">
      <c r="A299" s="583"/>
      <c r="B299" s="362"/>
      <c r="G299" s="520"/>
      <c r="H299" s="521"/>
      <c r="I299" s="521"/>
    </row>
    <row r="300" spans="1:10" s="363" customFormat="1" ht="63.75">
      <c r="B300" s="654" t="s">
        <v>4430</v>
      </c>
      <c r="C300" s="365"/>
      <c r="D300" s="366"/>
      <c r="E300" s="367"/>
      <c r="F300" s="368"/>
    </row>
    <row r="301" spans="1:10" s="363" customFormat="1" ht="12.75">
      <c r="A301" s="361"/>
      <c r="B301" s="364"/>
      <c r="C301" s="370"/>
      <c r="D301" s="371"/>
      <c r="E301" s="371"/>
      <c r="F301" s="372"/>
      <c r="G301" s="520"/>
      <c r="H301" s="521"/>
      <c r="I301" s="521"/>
      <c r="J301" s="515"/>
    </row>
    <row r="302" spans="1:10" s="363" customFormat="1" ht="12.75">
      <c r="A302" s="361"/>
      <c r="B302" s="364" t="s">
        <v>4431</v>
      </c>
      <c r="C302" s="369" t="s">
        <v>1013</v>
      </c>
      <c r="D302" s="366">
        <v>20</v>
      </c>
      <c r="E302" s="653">
        <v>0</v>
      </c>
      <c r="F302" s="368">
        <f>E302*D302</f>
        <v>0</v>
      </c>
      <c r="G302" s="520" t="s">
        <v>3942</v>
      </c>
      <c r="H302" s="521"/>
      <c r="I302" s="521"/>
      <c r="J302" s="517"/>
    </row>
    <row r="303" spans="1:10" s="363" customFormat="1" ht="12.75">
      <c r="A303" s="361"/>
      <c r="B303" s="364" t="s">
        <v>3102</v>
      </c>
      <c r="C303" s="370"/>
      <c r="D303" s="371"/>
      <c r="E303" s="371"/>
      <c r="F303" s="372"/>
      <c r="G303" s="520"/>
      <c r="H303" s="521"/>
      <c r="I303" s="521"/>
      <c r="J303" s="517"/>
    </row>
    <row r="304" spans="1:10" s="363" customFormat="1" ht="12.75">
      <c r="A304" s="361"/>
      <c r="B304" s="364" t="s">
        <v>3172</v>
      </c>
      <c r="C304" s="370"/>
      <c r="D304" s="371"/>
      <c r="E304" s="371"/>
      <c r="F304" s="372"/>
      <c r="G304" s="520"/>
      <c r="H304" s="521"/>
      <c r="I304" s="521"/>
      <c r="J304" s="517"/>
    </row>
    <row r="305" spans="1:10" s="363" customFormat="1" ht="12.75">
      <c r="A305" s="361"/>
      <c r="B305" s="364" t="s">
        <v>3116</v>
      </c>
      <c r="C305" s="370"/>
      <c r="D305" s="371"/>
      <c r="E305" s="371"/>
      <c r="F305" s="372"/>
      <c r="G305" s="520"/>
      <c r="H305" s="521"/>
      <c r="I305" s="521"/>
      <c r="J305" s="517"/>
    </row>
    <row r="306" spans="1:10" s="363" customFormat="1" ht="12.75">
      <c r="A306" s="361"/>
      <c r="B306" s="364" t="s">
        <v>3095</v>
      </c>
      <c r="C306" s="370"/>
      <c r="D306" s="371"/>
      <c r="E306" s="371"/>
      <c r="F306" s="372"/>
      <c r="G306" s="520"/>
      <c r="H306" s="521"/>
      <c r="I306" s="521"/>
      <c r="J306" s="517"/>
    </row>
    <row r="307" spans="1:10" s="363" customFormat="1" ht="12.75">
      <c r="A307" s="361"/>
      <c r="B307" s="364" t="s">
        <v>3096</v>
      </c>
      <c r="C307" s="370"/>
      <c r="D307" s="371"/>
      <c r="E307" s="371"/>
      <c r="F307" s="372"/>
      <c r="G307" s="520"/>
      <c r="H307" s="521"/>
      <c r="I307" s="521"/>
      <c r="J307" s="517"/>
    </row>
    <row r="308" spans="1:10" s="363" customFormat="1" ht="12.75">
      <c r="A308" s="361"/>
      <c r="B308" s="364" t="s">
        <v>3109</v>
      </c>
      <c r="C308" s="370"/>
      <c r="D308" s="371"/>
      <c r="E308" s="371"/>
      <c r="F308" s="372"/>
      <c r="G308" s="520"/>
      <c r="H308" s="521"/>
      <c r="I308" s="521"/>
      <c r="J308" s="517"/>
    </row>
    <row r="309" spans="1:10" s="363" customFormat="1" ht="12.75">
      <c r="A309" s="361"/>
      <c r="B309" s="364" t="s">
        <v>3150</v>
      </c>
      <c r="C309" s="370"/>
      <c r="D309" s="371"/>
      <c r="E309" s="371"/>
      <c r="F309" s="372"/>
      <c r="G309" s="520"/>
      <c r="H309" s="521"/>
      <c r="I309" s="521"/>
      <c r="J309" s="517"/>
    </row>
    <row r="310" spans="1:10" s="363" customFormat="1" ht="12.75">
      <c r="A310" s="361"/>
      <c r="B310" s="364" t="s">
        <v>3151</v>
      </c>
      <c r="C310" s="370"/>
      <c r="D310" s="371"/>
      <c r="E310" s="371"/>
      <c r="F310" s="372"/>
      <c r="G310" s="520"/>
      <c r="H310" s="521"/>
      <c r="I310" s="521"/>
      <c r="J310" s="517"/>
    </row>
    <row r="311" spans="1:10" s="363" customFormat="1" ht="12.75">
      <c r="A311" s="361"/>
      <c r="B311" s="364" t="s">
        <v>3102</v>
      </c>
      <c r="C311" s="370"/>
      <c r="D311" s="371"/>
      <c r="E311" s="371"/>
      <c r="F311" s="372"/>
      <c r="G311" s="520"/>
      <c r="H311" s="521"/>
      <c r="I311" s="521"/>
      <c r="J311" s="517"/>
    </row>
    <row r="312" spans="1:10" s="363" customFormat="1" ht="12.75">
      <c r="A312" s="361"/>
      <c r="B312" s="364" t="s">
        <v>4432</v>
      </c>
      <c r="C312" s="369" t="s">
        <v>1013</v>
      </c>
      <c r="D312" s="366">
        <v>4</v>
      </c>
      <c r="E312" s="653">
        <v>0</v>
      </c>
      <c r="F312" s="368">
        <f>E312*D312</f>
        <v>0</v>
      </c>
      <c r="G312" s="520" t="s">
        <v>3942</v>
      </c>
      <c r="H312" s="521"/>
      <c r="I312" s="521"/>
      <c r="J312" s="517"/>
    </row>
    <row r="313" spans="1:10" s="363" customFormat="1" ht="12.75">
      <c r="A313" s="361"/>
      <c r="B313" s="364" t="s">
        <v>3173</v>
      </c>
      <c r="C313" s="370"/>
      <c r="D313" s="371"/>
      <c r="E313" s="371"/>
      <c r="F313" s="372"/>
      <c r="G313" s="520"/>
      <c r="H313" s="521"/>
      <c r="I313" s="521"/>
      <c r="J313" s="517"/>
    </row>
    <row r="314" spans="1:10" s="363" customFormat="1" ht="12.75">
      <c r="A314" s="361"/>
      <c r="B314" s="364" t="s">
        <v>3119</v>
      </c>
      <c r="C314" s="370"/>
      <c r="D314" s="371"/>
      <c r="E314" s="371"/>
      <c r="F314" s="372"/>
      <c r="G314" s="520"/>
      <c r="H314" s="521"/>
      <c r="I314" s="521"/>
      <c r="J314" s="517"/>
    </row>
    <row r="315" spans="1:10" s="363" customFormat="1" ht="12.75">
      <c r="A315" s="361"/>
      <c r="B315" s="364" t="s">
        <v>3105</v>
      </c>
      <c r="C315" s="370"/>
      <c r="D315" s="371"/>
      <c r="E315" s="371"/>
      <c r="F315" s="372"/>
      <c r="G315" s="520"/>
      <c r="H315" s="521"/>
      <c r="I315" s="521"/>
      <c r="J315" s="517"/>
    </row>
    <row r="316" spans="1:10" s="363" customFormat="1" ht="12.75">
      <c r="A316" s="361"/>
      <c r="B316" s="364" t="s">
        <v>3096</v>
      </c>
      <c r="C316" s="370"/>
      <c r="D316" s="371"/>
      <c r="E316" s="371"/>
      <c r="F316" s="372"/>
      <c r="G316" s="520"/>
      <c r="H316" s="521"/>
      <c r="I316" s="521"/>
      <c r="J316" s="517"/>
    </row>
    <row r="317" spans="1:10" s="363" customFormat="1" ht="12.75">
      <c r="A317" s="361"/>
      <c r="B317" s="364" t="s">
        <v>3109</v>
      </c>
      <c r="C317" s="370"/>
      <c r="D317" s="371"/>
      <c r="E317" s="371"/>
      <c r="F317" s="372"/>
      <c r="G317" s="520"/>
      <c r="H317" s="521"/>
      <c r="I317" s="521"/>
      <c r="J317" s="517"/>
    </row>
    <row r="318" spans="1:10" s="363" customFormat="1" ht="12.75">
      <c r="A318" s="361"/>
      <c r="B318" s="364" t="s">
        <v>3150</v>
      </c>
      <c r="C318" s="370"/>
      <c r="D318" s="371"/>
      <c r="E318" s="371"/>
      <c r="F318" s="372"/>
      <c r="G318" s="520"/>
      <c r="H318" s="521"/>
      <c r="I318" s="521"/>
      <c r="J318" s="517"/>
    </row>
    <row r="319" spans="1:10" s="363" customFormat="1" ht="12.75">
      <c r="A319" s="361"/>
      <c r="B319" s="364" t="s">
        <v>3151</v>
      </c>
      <c r="C319" s="370"/>
      <c r="D319" s="371"/>
      <c r="E319" s="371"/>
      <c r="F319" s="372"/>
      <c r="G319" s="520"/>
      <c r="H319" s="521"/>
      <c r="I319" s="521"/>
      <c r="J319" s="517"/>
    </row>
    <row r="320" spans="1:10" s="363" customFormat="1" ht="12.75">
      <c r="A320" s="361"/>
      <c r="B320" s="364" t="s">
        <v>3102</v>
      </c>
      <c r="C320" s="370"/>
      <c r="D320" s="371"/>
      <c r="E320" s="371"/>
      <c r="F320" s="372"/>
      <c r="G320" s="520"/>
      <c r="H320" s="521"/>
      <c r="I320" s="521"/>
      <c r="J320" s="517"/>
    </row>
    <row r="321" spans="1:10" s="363" customFormat="1" ht="12.75">
      <c r="A321" s="361"/>
      <c r="B321" s="364" t="s">
        <v>4433</v>
      </c>
      <c r="C321" s="369" t="s">
        <v>1013</v>
      </c>
      <c r="D321" s="366">
        <v>1</v>
      </c>
      <c r="E321" s="653">
        <v>0</v>
      </c>
      <c r="F321" s="368">
        <f>E321*D321</f>
        <v>0</v>
      </c>
      <c r="G321" s="520" t="s">
        <v>3942</v>
      </c>
      <c r="H321" s="521"/>
      <c r="I321" s="521"/>
      <c r="J321" s="517"/>
    </row>
    <row r="322" spans="1:10" s="363" customFormat="1" ht="12.75">
      <c r="A322" s="361"/>
      <c r="B322" s="364" t="s">
        <v>3174</v>
      </c>
      <c r="C322" s="370"/>
      <c r="D322" s="371"/>
      <c r="E322" s="371"/>
      <c r="F322" s="372"/>
      <c r="G322" s="520"/>
      <c r="H322" s="521"/>
      <c r="I322" s="521"/>
      <c r="J322" s="517"/>
    </row>
    <row r="323" spans="1:10" s="363" customFormat="1" ht="12.75">
      <c r="A323" s="361"/>
      <c r="B323" s="364" t="s">
        <v>3175</v>
      </c>
      <c r="C323" s="370"/>
      <c r="D323" s="371"/>
      <c r="E323" s="371"/>
      <c r="F323" s="372"/>
      <c r="G323" s="520"/>
      <c r="H323" s="521"/>
      <c r="I323" s="521"/>
      <c r="J323" s="517"/>
    </row>
    <row r="324" spans="1:10" s="363" customFormat="1" ht="12.75">
      <c r="A324" s="361"/>
      <c r="B324" s="364" t="s">
        <v>3108</v>
      </c>
      <c r="C324" s="370"/>
      <c r="D324" s="371"/>
      <c r="E324" s="371"/>
      <c r="F324" s="372"/>
      <c r="G324" s="520"/>
      <c r="H324" s="521"/>
      <c r="I324" s="521"/>
      <c r="J324" s="517"/>
    </row>
    <row r="325" spans="1:10" s="363" customFormat="1" ht="12.75">
      <c r="A325" s="361"/>
      <c r="B325" s="364" t="s">
        <v>3096</v>
      </c>
      <c r="C325" s="370"/>
      <c r="D325" s="371"/>
      <c r="E325" s="371"/>
      <c r="F325" s="372"/>
      <c r="G325" s="520"/>
      <c r="H325" s="521"/>
      <c r="I325" s="521"/>
      <c r="J325" s="517"/>
    </row>
    <row r="326" spans="1:10" s="363" customFormat="1" ht="12.75">
      <c r="A326" s="361"/>
      <c r="B326" s="364" t="s">
        <v>3109</v>
      </c>
      <c r="C326" s="370"/>
      <c r="D326" s="371"/>
      <c r="E326" s="371"/>
      <c r="F326" s="372"/>
      <c r="G326" s="520"/>
      <c r="H326" s="521"/>
      <c r="I326" s="521"/>
      <c r="J326" s="517"/>
    </row>
    <row r="327" spans="1:10" s="363" customFormat="1" ht="12.75">
      <c r="A327" s="361"/>
      <c r="B327" s="364" t="s">
        <v>3150</v>
      </c>
      <c r="C327" s="370"/>
      <c r="D327" s="371"/>
      <c r="E327" s="371"/>
      <c r="F327" s="372"/>
      <c r="G327" s="520"/>
      <c r="H327" s="521"/>
      <c r="I327" s="521"/>
      <c r="J327" s="517"/>
    </row>
    <row r="328" spans="1:10" s="363" customFormat="1" ht="12.75">
      <c r="A328" s="361"/>
      <c r="B328" s="364" t="s">
        <v>3151</v>
      </c>
      <c r="C328" s="370"/>
      <c r="D328" s="371"/>
      <c r="E328" s="371"/>
      <c r="F328" s="372"/>
      <c r="G328" s="520"/>
      <c r="H328" s="521"/>
      <c r="I328" s="521"/>
      <c r="J328" s="517"/>
    </row>
    <row r="329" spans="1:10" s="363" customFormat="1" ht="12.75">
      <c r="A329" s="361"/>
      <c r="B329" s="364" t="s">
        <v>3102</v>
      </c>
      <c r="C329" s="370"/>
      <c r="D329" s="371"/>
      <c r="E329" s="371"/>
      <c r="F329" s="372"/>
      <c r="G329" s="520"/>
      <c r="H329" s="521"/>
      <c r="I329" s="521"/>
      <c r="J329" s="517"/>
    </row>
    <row r="330" spans="1:10" s="363" customFormat="1" ht="12.75">
      <c r="A330" s="361"/>
      <c r="B330" s="364" t="s">
        <v>4434</v>
      </c>
      <c r="C330" s="369" t="s">
        <v>1013</v>
      </c>
      <c r="D330" s="366">
        <v>15</v>
      </c>
      <c r="E330" s="653">
        <v>0</v>
      </c>
      <c r="F330" s="368">
        <f>E330*D330</f>
        <v>0</v>
      </c>
      <c r="G330" s="520" t="s">
        <v>3942</v>
      </c>
      <c r="H330" s="521"/>
      <c r="I330" s="521"/>
      <c r="J330" s="517"/>
    </row>
    <row r="331" spans="1:10" s="363" customFormat="1" ht="12.75">
      <c r="A331" s="361"/>
      <c r="B331" s="364" t="s">
        <v>3176</v>
      </c>
      <c r="C331" s="370"/>
      <c r="D331" s="371"/>
      <c r="E331" s="371"/>
      <c r="F331" s="372"/>
      <c r="G331" s="520"/>
      <c r="H331" s="521"/>
      <c r="I331" s="521"/>
      <c r="J331" s="517"/>
    </row>
    <row r="332" spans="1:10" s="363" customFormat="1" ht="12.75">
      <c r="A332" s="361"/>
      <c r="B332" s="364" t="s">
        <v>3122</v>
      </c>
      <c r="C332" s="370"/>
      <c r="D332" s="371"/>
      <c r="E332" s="371"/>
      <c r="F332" s="372"/>
      <c r="G332" s="520"/>
      <c r="H332" s="521"/>
      <c r="I332" s="521"/>
      <c r="J332" s="517"/>
    </row>
    <row r="333" spans="1:10" s="363" customFormat="1" ht="12.75">
      <c r="A333" s="361"/>
      <c r="B333" s="364" t="s">
        <v>3114</v>
      </c>
      <c r="C333" s="370"/>
      <c r="D333" s="371"/>
      <c r="E333" s="371"/>
      <c r="F333" s="372"/>
      <c r="G333" s="520"/>
      <c r="H333" s="521"/>
      <c r="I333" s="521"/>
      <c r="J333" s="517"/>
    </row>
    <row r="334" spans="1:10" s="363" customFormat="1" ht="12.75">
      <c r="A334" s="361"/>
      <c r="B334" s="364" t="s">
        <v>3096</v>
      </c>
      <c r="C334" s="370"/>
      <c r="D334" s="371"/>
      <c r="E334" s="371"/>
      <c r="F334" s="372"/>
      <c r="G334" s="520"/>
      <c r="H334" s="521"/>
      <c r="I334" s="521"/>
      <c r="J334" s="517"/>
    </row>
    <row r="335" spans="1:10" s="363" customFormat="1" ht="12.75">
      <c r="A335" s="361"/>
      <c r="B335" s="364" t="s">
        <v>3097</v>
      </c>
      <c r="C335" s="370"/>
      <c r="D335" s="371"/>
      <c r="E335" s="371"/>
      <c r="F335" s="372"/>
      <c r="G335" s="520"/>
      <c r="H335" s="521"/>
      <c r="I335" s="521"/>
      <c r="J335" s="517"/>
    </row>
    <row r="336" spans="1:10" s="363" customFormat="1" ht="12.75">
      <c r="A336" s="361"/>
      <c r="B336" s="364" t="s">
        <v>3098</v>
      </c>
      <c r="C336" s="370"/>
      <c r="D336" s="371"/>
      <c r="E336" s="371"/>
      <c r="F336" s="372"/>
      <c r="G336" s="520"/>
      <c r="H336" s="521"/>
      <c r="I336" s="521"/>
      <c r="J336" s="517"/>
    </row>
    <row r="337" spans="1:10" s="363" customFormat="1" ht="12.75">
      <c r="A337" s="361"/>
      <c r="B337" s="364" t="s">
        <v>3099</v>
      </c>
      <c r="C337" s="370"/>
      <c r="D337" s="371"/>
      <c r="E337" s="371"/>
      <c r="F337" s="372"/>
      <c r="G337" s="520"/>
      <c r="H337" s="521"/>
      <c r="I337" s="521"/>
      <c r="J337" s="517"/>
    </row>
    <row r="338" spans="1:10" s="363" customFormat="1" ht="12.75">
      <c r="A338" s="361"/>
      <c r="B338" s="364" t="s">
        <v>3100</v>
      </c>
      <c r="C338" s="370"/>
      <c r="D338" s="371"/>
      <c r="E338" s="371"/>
      <c r="F338" s="372"/>
      <c r="G338" s="520"/>
      <c r="H338" s="521"/>
      <c r="I338" s="521"/>
      <c r="J338" s="517"/>
    </row>
    <row r="339" spans="1:10" s="363" customFormat="1" ht="12.75">
      <c r="A339" s="361"/>
      <c r="B339" s="364" t="s">
        <v>3101</v>
      </c>
      <c r="C339" s="370"/>
      <c r="D339" s="371"/>
      <c r="E339" s="371"/>
      <c r="F339" s="372"/>
      <c r="G339" s="520"/>
      <c r="H339" s="521"/>
      <c r="I339" s="521"/>
      <c r="J339" s="517"/>
    </row>
    <row r="340" spans="1:10" s="363" customFormat="1" ht="12.75">
      <c r="A340" s="361"/>
      <c r="B340" s="364" t="s">
        <v>3102</v>
      </c>
      <c r="C340" s="370"/>
      <c r="D340" s="371"/>
      <c r="E340" s="371"/>
      <c r="F340" s="372"/>
      <c r="G340" s="520"/>
      <c r="H340" s="521"/>
      <c r="I340" s="521"/>
      <c r="J340" s="517"/>
    </row>
    <row r="341" spans="1:10" s="363" customFormat="1" ht="12.75">
      <c r="A341" s="361"/>
      <c r="B341" s="364" t="s">
        <v>4435</v>
      </c>
      <c r="C341" s="369" t="s">
        <v>1013</v>
      </c>
      <c r="D341" s="366">
        <v>5</v>
      </c>
      <c r="E341" s="653">
        <v>0</v>
      </c>
      <c r="F341" s="368">
        <f>E341*D341</f>
        <v>0</v>
      </c>
      <c r="G341" s="520" t="s">
        <v>3942</v>
      </c>
      <c r="H341" s="521"/>
      <c r="I341" s="521"/>
      <c r="J341" s="517"/>
    </row>
    <row r="342" spans="1:10" s="363" customFormat="1" ht="12.75">
      <c r="A342" s="361"/>
      <c r="B342" s="364" t="s">
        <v>3177</v>
      </c>
      <c r="C342" s="370"/>
      <c r="D342" s="371"/>
      <c r="E342" s="371"/>
      <c r="F342" s="372"/>
      <c r="G342" s="520"/>
      <c r="H342" s="521"/>
      <c r="I342" s="521"/>
      <c r="J342" s="517"/>
    </row>
    <row r="343" spans="1:10" s="363" customFormat="1" ht="12.75">
      <c r="A343" s="361"/>
      <c r="B343" s="364" t="s">
        <v>3125</v>
      </c>
      <c r="C343" s="370"/>
      <c r="D343" s="371"/>
      <c r="E343" s="371"/>
      <c r="F343" s="372"/>
      <c r="G343" s="520"/>
      <c r="H343" s="521"/>
      <c r="I343" s="521"/>
      <c r="J343" s="517"/>
    </row>
    <row r="344" spans="1:10" s="363" customFormat="1" ht="12.75">
      <c r="A344" s="361"/>
      <c r="B344" s="364" t="s">
        <v>3117</v>
      </c>
      <c r="C344" s="370"/>
      <c r="D344" s="371"/>
      <c r="E344" s="371"/>
      <c r="F344" s="372"/>
      <c r="G344" s="520"/>
      <c r="H344" s="521"/>
      <c r="I344" s="521"/>
      <c r="J344" s="517"/>
    </row>
    <row r="345" spans="1:10" s="363" customFormat="1" ht="12.75">
      <c r="A345" s="361"/>
      <c r="B345" s="364" t="s">
        <v>3096</v>
      </c>
      <c r="C345" s="370"/>
      <c r="D345" s="371"/>
      <c r="E345" s="371"/>
      <c r="F345" s="372"/>
      <c r="G345" s="520"/>
      <c r="H345" s="521"/>
      <c r="I345" s="521"/>
      <c r="J345" s="517"/>
    </row>
    <row r="346" spans="1:10" s="363" customFormat="1" ht="12.75">
      <c r="A346" s="361"/>
      <c r="B346" s="364" t="s">
        <v>3097</v>
      </c>
      <c r="C346" s="370"/>
      <c r="D346" s="371"/>
      <c r="E346" s="371"/>
      <c r="F346" s="372"/>
      <c r="G346" s="520"/>
      <c r="H346" s="521"/>
      <c r="I346" s="521"/>
      <c r="J346" s="517"/>
    </row>
    <row r="347" spans="1:10" s="363" customFormat="1" ht="12.75">
      <c r="A347" s="361"/>
      <c r="B347" s="364" t="s">
        <v>3098</v>
      </c>
      <c r="C347" s="370"/>
      <c r="D347" s="371"/>
      <c r="E347" s="371"/>
      <c r="F347" s="372"/>
      <c r="G347" s="520"/>
      <c r="H347" s="521"/>
      <c r="I347" s="521"/>
      <c r="J347" s="517"/>
    </row>
    <row r="348" spans="1:10" s="363" customFormat="1" ht="12.75">
      <c r="A348" s="361"/>
      <c r="B348" s="364" t="s">
        <v>3099</v>
      </c>
      <c r="C348" s="370"/>
      <c r="D348" s="371"/>
      <c r="E348" s="371"/>
      <c r="F348" s="372"/>
      <c r="G348" s="520"/>
      <c r="H348" s="521"/>
      <c r="I348" s="521"/>
      <c r="J348" s="517"/>
    </row>
    <row r="349" spans="1:10" s="363" customFormat="1" ht="12.75">
      <c r="A349" s="361"/>
      <c r="B349" s="364" t="s">
        <v>3100</v>
      </c>
      <c r="C349" s="370"/>
      <c r="D349" s="371"/>
      <c r="E349" s="371"/>
      <c r="F349" s="372"/>
      <c r="G349" s="520"/>
      <c r="H349" s="521"/>
      <c r="I349" s="521"/>
      <c r="J349" s="517"/>
    </row>
    <row r="350" spans="1:10" s="363" customFormat="1" ht="12.75">
      <c r="A350" s="361"/>
      <c r="B350" s="364" t="s">
        <v>3101</v>
      </c>
      <c r="C350" s="370"/>
      <c r="D350" s="371"/>
      <c r="E350" s="371"/>
      <c r="F350" s="372"/>
      <c r="G350" s="520"/>
      <c r="H350" s="521"/>
      <c r="I350" s="521"/>
      <c r="J350" s="517"/>
    </row>
    <row r="351" spans="1:10" s="363" customFormat="1" ht="12.75">
      <c r="A351" s="361"/>
      <c r="B351" s="364" t="s">
        <v>3102</v>
      </c>
      <c r="C351" s="370"/>
      <c r="D351" s="371"/>
      <c r="E351" s="371"/>
      <c r="F351" s="372"/>
      <c r="G351" s="520"/>
      <c r="H351" s="521"/>
      <c r="I351" s="521"/>
      <c r="J351" s="517"/>
    </row>
    <row r="352" spans="1:10" s="363" customFormat="1" ht="12.75">
      <c r="A352" s="361"/>
      <c r="B352" s="364" t="s">
        <v>4436</v>
      </c>
      <c r="C352" s="369" t="s">
        <v>1013</v>
      </c>
      <c r="D352" s="366">
        <v>3</v>
      </c>
      <c r="E352" s="653">
        <v>0</v>
      </c>
      <c r="F352" s="368">
        <f>E352*D352</f>
        <v>0</v>
      </c>
      <c r="G352" s="520" t="s">
        <v>3942</v>
      </c>
      <c r="H352" s="521"/>
      <c r="I352" s="521"/>
      <c r="J352" s="517"/>
    </row>
    <row r="353" spans="1:10" s="363" customFormat="1" ht="12.75">
      <c r="A353" s="361"/>
      <c r="B353" s="364" t="s">
        <v>3178</v>
      </c>
      <c r="C353" s="370"/>
      <c r="D353" s="371"/>
      <c r="E353" s="371"/>
      <c r="F353" s="372"/>
      <c r="G353" s="520"/>
      <c r="H353" s="521"/>
      <c r="I353" s="521"/>
      <c r="J353" s="517"/>
    </row>
    <row r="354" spans="1:10" s="363" customFormat="1" ht="12.75">
      <c r="A354" s="361"/>
      <c r="B354" s="364" t="s">
        <v>3094</v>
      </c>
      <c r="C354" s="370"/>
      <c r="D354" s="371"/>
      <c r="E354" s="371"/>
      <c r="F354" s="372"/>
      <c r="G354" s="520"/>
      <c r="H354" s="521"/>
      <c r="I354" s="521"/>
      <c r="J354" s="517"/>
    </row>
    <row r="355" spans="1:10" s="363" customFormat="1" ht="12.75">
      <c r="A355" s="361"/>
      <c r="B355" s="364" t="s">
        <v>3120</v>
      </c>
      <c r="C355" s="370"/>
      <c r="D355" s="371"/>
      <c r="E355" s="371"/>
      <c r="F355" s="372"/>
      <c r="G355" s="520"/>
      <c r="H355" s="521"/>
      <c r="I355" s="521"/>
      <c r="J355" s="517"/>
    </row>
    <row r="356" spans="1:10" s="363" customFormat="1" ht="12.75">
      <c r="A356" s="361"/>
      <c r="B356" s="364" t="s">
        <v>3096</v>
      </c>
      <c r="C356" s="370"/>
      <c r="D356" s="371"/>
      <c r="E356" s="371"/>
      <c r="F356" s="372"/>
      <c r="G356" s="520"/>
      <c r="H356" s="521"/>
      <c r="I356" s="521"/>
      <c r="J356" s="517"/>
    </row>
    <row r="357" spans="1:10" s="363" customFormat="1" ht="12.75">
      <c r="A357" s="361"/>
      <c r="B357" s="364" t="s">
        <v>3097</v>
      </c>
      <c r="C357" s="370"/>
      <c r="D357" s="371"/>
      <c r="E357" s="371"/>
      <c r="F357" s="372"/>
      <c r="G357" s="520"/>
      <c r="H357" s="521"/>
      <c r="I357" s="521"/>
      <c r="J357" s="517"/>
    </row>
    <row r="358" spans="1:10" s="363" customFormat="1" ht="12.75">
      <c r="A358" s="361"/>
      <c r="B358" s="364" t="s">
        <v>3098</v>
      </c>
      <c r="C358" s="370"/>
      <c r="D358" s="371"/>
      <c r="E358" s="371"/>
      <c r="F358" s="372"/>
      <c r="G358" s="520"/>
      <c r="H358" s="521"/>
      <c r="I358" s="521"/>
      <c r="J358" s="517"/>
    </row>
    <row r="359" spans="1:10" s="363" customFormat="1" ht="12.75">
      <c r="A359" s="361"/>
      <c r="B359" s="364" t="s">
        <v>3099</v>
      </c>
      <c r="C359" s="370"/>
      <c r="D359" s="371"/>
      <c r="E359" s="371"/>
      <c r="F359" s="372"/>
      <c r="G359" s="520"/>
      <c r="H359" s="521"/>
      <c r="I359" s="521"/>
      <c r="J359" s="517"/>
    </row>
    <row r="360" spans="1:10" s="363" customFormat="1" ht="12.75">
      <c r="A360" s="361"/>
      <c r="B360" s="364" t="s">
        <v>3100</v>
      </c>
      <c r="C360" s="370"/>
      <c r="D360" s="371"/>
      <c r="E360" s="371"/>
      <c r="F360" s="372"/>
      <c r="G360" s="520"/>
      <c r="H360" s="521"/>
      <c r="I360" s="521"/>
      <c r="J360" s="517"/>
    </row>
    <row r="361" spans="1:10" s="363" customFormat="1" ht="12.75">
      <c r="A361" s="361"/>
      <c r="B361" s="364" t="s">
        <v>3101</v>
      </c>
      <c r="C361" s="370"/>
      <c r="D361" s="371"/>
      <c r="E361" s="371"/>
      <c r="F361" s="372"/>
      <c r="G361" s="520"/>
      <c r="H361" s="521"/>
      <c r="I361" s="521"/>
      <c r="J361" s="517"/>
    </row>
    <row r="362" spans="1:10" s="363" customFormat="1" ht="12.75">
      <c r="A362" s="361"/>
      <c r="B362" s="364" t="s">
        <v>3102</v>
      </c>
      <c r="C362" s="370"/>
      <c r="D362" s="371"/>
      <c r="E362" s="371"/>
      <c r="F362" s="372"/>
      <c r="G362" s="520"/>
      <c r="H362" s="521"/>
      <c r="I362" s="521"/>
      <c r="J362" s="517"/>
    </row>
    <row r="363" spans="1:10" s="363" customFormat="1" ht="12.75">
      <c r="A363" s="361"/>
      <c r="B363" s="364" t="s">
        <v>4437</v>
      </c>
      <c r="C363" s="369" t="s">
        <v>1013</v>
      </c>
      <c r="D363" s="366">
        <v>1</v>
      </c>
      <c r="E363" s="653">
        <v>0</v>
      </c>
      <c r="F363" s="368">
        <f>E363*D363</f>
        <v>0</v>
      </c>
      <c r="G363" s="520" t="s">
        <v>3942</v>
      </c>
      <c r="H363" s="521"/>
      <c r="I363" s="521"/>
      <c r="J363" s="517"/>
    </row>
    <row r="364" spans="1:10" s="363" customFormat="1" ht="12.75">
      <c r="A364" s="361"/>
      <c r="B364" s="364" t="s">
        <v>3179</v>
      </c>
      <c r="C364" s="370"/>
      <c r="D364" s="371"/>
      <c r="E364" s="371"/>
      <c r="F364" s="372"/>
      <c r="G364" s="520"/>
      <c r="H364" s="521"/>
      <c r="I364" s="521"/>
      <c r="J364" s="517"/>
    </row>
    <row r="365" spans="1:10" s="363" customFormat="1" ht="12.75">
      <c r="A365" s="361"/>
      <c r="B365" s="364" t="s">
        <v>3104</v>
      </c>
      <c r="C365" s="373"/>
      <c r="D365" s="374"/>
      <c r="E365" s="374"/>
      <c r="F365" s="375"/>
      <c r="G365" s="520"/>
      <c r="H365" s="521"/>
      <c r="I365" s="521"/>
      <c r="J365" s="518"/>
    </row>
    <row r="366" spans="1:10" s="363" customFormat="1" ht="12.75">
      <c r="A366" s="361"/>
      <c r="B366" s="364" t="s">
        <v>3123</v>
      </c>
      <c r="C366" s="370"/>
      <c r="D366" s="371"/>
      <c r="E366" s="371"/>
      <c r="F366" s="372"/>
      <c r="G366" s="520"/>
      <c r="H366" s="521"/>
      <c r="I366" s="521"/>
      <c r="J366" s="517"/>
    </row>
    <row r="367" spans="1:10" s="363" customFormat="1" ht="12.75">
      <c r="A367" s="361"/>
      <c r="B367" s="364" t="s">
        <v>3096</v>
      </c>
      <c r="C367" s="370"/>
      <c r="D367" s="371"/>
      <c r="E367" s="371"/>
      <c r="F367" s="372"/>
      <c r="G367" s="520"/>
      <c r="H367" s="521"/>
      <c r="I367" s="521"/>
      <c r="J367" s="517"/>
    </row>
    <row r="368" spans="1:10" s="363" customFormat="1" ht="12.75">
      <c r="A368" s="361"/>
      <c r="B368" s="364" t="s">
        <v>3097</v>
      </c>
      <c r="C368" s="370"/>
      <c r="D368" s="371"/>
      <c r="E368" s="371"/>
      <c r="F368" s="372"/>
      <c r="G368" s="520"/>
      <c r="H368" s="521"/>
      <c r="I368" s="521"/>
      <c r="J368" s="517"/>
    </row>
    <row r="369" spans="1:10" s="363" customFormat="1" ht="12.75">
      <c r="A369" s="361"/>
      <c r="B369" s="364" t="s">
        <v>3098</v>
      </c>
      <c r="C369" s="370"/>
      <c r="D369" s="371"/>
      <c r="E369" s="371"/>
      <c r="F369" s="372"/>
      <c r="G369" s="520"/>
      <c r="H369" s="521"/>
      <c r="I369" s="521"/>
      <c r="J369" s="517"/>
    </row>
    <row r="370" spans="1:10" s="363" customFormat="1" ht="12.75">
      <c r="A370" s="361"/>
      <c r="B370" s="364" t="s">
        <v>3099</v>
      </c>
      <c r="C370" s="370"/>
      <c r="D370" s="371"/>
      <c r="E370" s="371"/>
      <c r="F370" s="372"/>
      <c r="G370" s="520"/>
      <c r="H370" s="521"/>
      <c r="I370" s="521"/>
      <c r="J370" s="517"/>
    </row>
    <row r="371" spans="1:10" s="363" customFormat="1" ht="12.75">
      <c r="A371" s="361"/>
      <c r="B371" s="364" t="s">
        <v>3100</v>
      </c>
      <c r="C371" s="370"/>
      <c r="D371" s="371"/>
      <c r="E371" s="371"/>
      <c r="F371" s="372"/>
      <c r="G371" s="520"/>
      <c r="H371" s="521"/>
      <c r="I371" s="521"/>
      <c r="J371" s="517"/>
    </row>
    <row r="372" spans="1:10" s="363" customFormat="1" ht="12.75">
      <c r="A372" s="361"/>
      <c r="B372" s="364" t="s">
        <v>3101</v>
      </c>
      <c r="C372" s="370"/>
      <c r="D372" s="371"/>
      <c r="E372" s="371"/>
      <c r="F372" s="372"/>
      <c r="G372" s="520"/>
      <c r="H372" s="521"/>
      <c r="I372" s="521"/>
      <c r="J372" s="517"/>
    </row>
    <row r="373" spans="1:10" s="363" customFormat="1" ht="12.75">
      <c r="A373" s="361"/>
      <c r="B373" s="364" t="s">
        <v>3102</v>
      </c>
      <c r="C373" s="370"/>
      <c r="D373" s="371"/>
      <c r="E373" s="371"/>
      <c r="F373" s="372"/>
      <c r="G373" s="520"/>
      <c r="H373" s="521"/>
      <c r="I373" s="521"/>
      <c r="J373" s="517"/>
    </row>
    <row r="374" spans="1:10" s="363" customFormat="1" ht="12.75">
      <c r="A374" s="361"/>
      <c r="B374" s="364" t="s">
        <v>4438</v>
      </c>
      <c r="C374" s="369" t="s">
        <v>1013</v>
      </c>
      <c r="D374" s="366">
        <v>3</v>
      </c>
      <c r="E374" s="653">
        <v>0</v>
      </c>
      <c r="F374" s="368">
        <f>E374*D374</f>
        <v>0</v>
      </c>
      <c r="G374" s="520" t="s">
        <v>3942</v>
      </c>
      <c r="H374" s="521"/>
      <c r="I374" s="521"/>
      <c r="J374" s="517"/>
    </row>
    <row r="375" spans="1:10" s="363" customFormat="1" ht="12.75">
      <c r="A375" s="361"/>
      <c r="B375" s="364" t="s">
        <v>3180</v>
      </c>
      <c r="C375" s="370"/>
      <c r="D375" s="371"/>
      <c r="E375" s="371"/>
      <c r="F375" s="372"/>
      <c r="G375" s="520"/>
      <c r="H375" s="521"/>
      <c r="I375" s="521"/>
      <c r="J375" s="517"/>
    </row>
    <row r="376" spans="1:10" s="363" customFormat="1" ht="12.75">
      <c r="A376" s="361"/>
      <c r="B376" s="364" t="s">
        <v>3107</v>
      </c>
      <c r="C376" s="370"/>
      <c r="D376" s="371"/>
      <c r="E376" s="371"/>
      <c r="F376" s="372"/>
      <c r="G376" s="520"/>
      <c r="H376" s="521"/>
      <c r="I376" s="521"/>
      <c r="J376" s="517"/>
    </row>
    <row r="377" spans="1:10" s="363" customFormat="1" ht="12.75">
      <c r="A377" s="361"/>
      <c r="B377" s="364" t="s">
        <v>3126</v>
      </c>
      <c r="C377" s="370"/>
      <c r="D377" s="371"/>
      <c r="E377" s="371"/>
      <c r="F377" s="372"/>
      <c r="G377" s="520"/>
      <c r="H377" s="521"/>
      <c r="I377" s="521"/>
      <c r="J377" s="517"/>
    </row>
    <row r="378" spans="1:10" s="363" customFormat="1" ht="12.75">
      <c r="A378" s="361"/>
      <c r="B378" s="364" t="s">
        <v>3096</v>
      </c>
      <c r="C378" s="370"/>
      <c r="D378" s="371"/>
      <c r="E378" s="371"/>
      <c r="F378" s="372"/>
      <c r="G378" s="520"/>
      <c r="H378" s="521"/>
      <c r="I378" s="521"/>
      <c r="J378" s="517"/>
    </row>
    <row r="379" spans="1:10" s="363" customFormat="1" ht="12.75">
      <c r="A379" s="361"/>
      <c r="B379" s="364" t="s">
        <v>3109</v>
      </c>
      <c r="C379" s="370"/>
      <c r="D379" s="371"/>
      <c r="E379" s="371"/>
      <c r="F379" s="372"/>
      <c r="G379" s="520"/>
      <c r="H379" s="521"/>
      <c r="I379" s="521"/>
      <c r="J379" s="517"/>
    </row>
    <row r="380" spans="1:10" s="363" customFormat="1" ht="12.75">
      <c r="A380" s="361"/>
      <c r="B380" s="364" t="s">
        <v>3150</v>
      </c>
      <c r="C380" s="370"/>
      <c r="D380" s="371"/>
      <c r="E380" s="371"/>
      <c r="F380" s="372"/>
      <c r="G380" s="520"/>
      <c r="H380" s="521"/>
      <c r="I380" s="521"/>
      <c r="J380" s="517"/>
    </row>
    <row r="381" spans="1:10" s="363" customFormat="1" ht="12.75">
      <c r="A381" s="361"/>
      <c r="B381" s="364" t="s">
        <v>3151</v>
      </c>
      <c r="C381" s="370"/>
      <c r="D381" s="371"/>
      <c r="E381" s="371"/>
      <c r="F381" s="372"/>
      <c r="G381" s="520"/>
      <c r="H381" s="521"/>
      <c r="I381" s="521"/>
      <c r="J381" s="517"/>
    </row>
    <row r="382" spans="1:10" s="363" customFormat="1" ht="12.75">
      <c r="A382" s="361"/>
      <c r="B382" s="364" t="s">
        <v>3102</v>
      </c>
      <c r="C382" s="370"/>
      <c r="D382" s="371"/>
      <c r="E382" s="371"/>
      <c r="F382" s="372"/>
      <c r="G382" s="520"/>
      <c r="H382" s="521"/>
      <c r="I382" s="521"/>
      <c r="J382" s="517"/>
    </row>
    <row r="383" spans="1:10" s="363" customFormat="1" ht="12.75">
      <c r="A383" s="361"/>
      <c r="B383" s="364" t="s">
        <v>4439</v>
      </c>
      <c r="C383" s="369" t="s">
        <v>1013</v>
      </c>
      <c r="D383" s="366">
        <v>1</v>
      </c>
      <c r="E383" s="653">
        <v>0</v>
      </c>
      <c r="F383" s="368">
        <f>E383*D383</f>
        <v>0</v>
      </c>
      <c r="G383" s="520" t="s">
        <v>3942</v>
      </c>
      <c r="H383" s="521"/>
      <c r="I383" s="521"/>
      <c r="J383" s="517"/>
    </row>
    <row r="384" spans="1:10" s="363" customFormat="1" ht="12.75">
      <c r="A384" s="361"/>
      <c r="B384" s="364" t="s">
        <v>3181</v>
      </c>
      <c r="C384" s="370"/>
      <c r="D384" s="371"/>
      <c r="E384" s="371"/>
      <c r="F384" s="372"/>
      <c r="G384" s="520"/>
      <c r="H384" s="521"/>
      <c r="I384" s="521"/>
      <c r="J384" s="517"/>
    </row>
    <row r="385" spans="1:10" s="363" customFormat="1" ht="12.75">
      <c r="A385" s="361"/>
      <c r="B385" s="364" t="s">
        <v>3113</v>
      </c>
      <c r="C385" s="370"/>
      <c r="D385" s="371"/>
      <c r="E385" s="371"/>
      <c r="F385" s="372"/>
      <c r="G385" s="520"/>
      <c r="H385" s="521"/>
      <c r="I385" s="521"/>
      <c r="J385" s="517"/>
    </row>
    <row r="386" spans="1:10" s="363" customFormat="1" ht="12.75">
      <c r="A386" s="361"/>
      <c r="B386" s="364" t="s">
        <v>3129</v>
      </c>
      <c r="C386" s="370"/>
      <c r="D386" s="371"/>
      <c r="E386" s="371"/>
      <c r="F386" s="372"/>
      <c r="G386" s="520"/>
      <c r="H386" s="521"/>
      <c r="I386" s="521"/>
      <c r="J386" s="517"/>
    </row>
    <row r="387" spans="1:10" s="363" customFormat="1" ht="12.75">
      <c r="A387" s="361"/>
      <c r="B387" s="364" t="s">
        <v>3096</v>
      </c>
      <c r="C387" s="370"/>
      <c r="D387" s="371"/>
      <c r="E387" s="371"/>
      <c r="F387" s="372"/>
      <c r="G387" s="520"/>
      <c r="H387" s="521"/>
      <c r="I387" s="521"/>
      <c r="J387" s="517"/>
    </row>
    <row r="388" spans="1:10" s="363" customFormat="1" ht="12.75">
      <c r="A388" s="361"/>
      <c r="B388" s="364" t="s">
        <v>3109</v>
      </c>
      <c r="C388" s="370"/>
      <c r="D388" s="371"/>
      <c r="E388" s="371"/>
      <c r="F388" s="372"/>
      <c r="G388" s="520"/>
      <c r="H388" s="521"/>
      <c r="I388" s="521"/>
      <c r="J388" s="517"/>
    </row>
    <row r="389" spans="1:10" s="363" customFormat="1" ht="12.75">
      <c r="A389" s="361"/>
      <c r="B389" s="364" t="s">
        <v>3150</v>
      </c>
      <c r="C389" s="370"/>
      <c r="D389" s="371"/>
      <c r="E389" s="371"/>
      <c r="F389" s="372"/>
      <c r="G389" s="520"/>
      <c r="H389" s="521"/>
      <c r="I389" s="521"/>
      <c r="J389" s="517"/>
    </row>
    <row r="390" spans="1:10" s="363" customFormat="1" ht="12.75">
      <c r="A390" s="361"/>
      <c r="B390" s="364" t="s">
        <v>3151</v>
      </c>
      <c r="C390" s="370"/>
      <c r="D390" s="371"/>
      <c r="E390" s="371"/>
      <c r="F390" s="372"/>
      <c r="G390" s="520"/>
      <c r="H390" s="521"/>
      <c r="I390" s="521"/>
      <c r="J390" s="517"/>
    </row>
    <row r="391" spans="1:10" s="363" customFormat="1" ht="12.75">
      <c r="A391" s="361"/>
      <c r="B391" s="364" t="s">
        <v>3102</v>
      </c>
      <c r="C391" s="370"/>
      <c r="D391" s="371"/>
      <c r="E391" s="371"/>
      <c r="F391" s="372"/>
      <c r="G391" s="520"/>
      <c r="H391" s="521"/>
      <c r="I391" s="521"/>
      <c r="J391" s="517"/>
    </row>
    <row r="392" spans="1:10" s="363" customFormat="1" ht="12.75">
      <c r="A392" s="584"/>
      <c r="B392" s="364" t="s">
        <v>4440</v>
      </c>
      <c r="C392" s="369" t="s">
        <v>1013</v>
      </c>
      <c r="D392" s="366">
        <v>5</v>
      </c>
      <c r="E392" s="653">
        <v>0</v>
      </c>
      <c r="F392" s="368">
        <f>E392*D392</f>
        <v>0</v>
      </c>
      <c r="G392" s="520" t="s">
        <v>3942</v>
      </c>
      <c r="H392" s="521"/>
      <c r="I392" s="521"/>
      <c r="J392" s="517"/>
    </row>
    <row r="393" spans="1:10" s="363" customFormat="1" ht="12.75">
      <c r="A393" s="361"/>
      <c r="B393" s="364" t="s">
        <v>3182</v>
      </c>
      <c r="C393" s="370"/>
      <c r="D393" s="371"/>
      <c r="E393" s="371"/>
      <c r="F393" s="372"/>
      <c r="G393" s="520"/>
      <c r="H393" s="521"/>
      <c r="I393" s="521"/>
      <c r="J393" s="517"/>
    </row>
    <row r="394" spans="1:10" s="363" customFormat="1" ht="12.75">
      <c r="A394" s="361"/>
      <c r="B394" s="364" t="s">
        <v>3128</v>
      </c>
      <c r="C394" s="370"/>
      <c r="D394" s="371"/>
      <c r="E394" s="371"/>
      <c r="F394" s="372"/>
      <c r="G394" s="520"/>
      <c r="H394" s="521"/>
      <c r="I394" s="521"/>
      <c r="J394" s="517"/>
    </row>
    <row r="395" spans="1:10" s="363" customFormat="1" ht="12.75">
      <c r="A395" s="361"/>
      <c r="B395" s="364" t="s">
        <v>3183</v>
      </c>
      <c r="C395" s="370"/>
      <c r="D395" s="371"/>
      <c r="E395" s="371"/>
      <c r="F395" s="372"/>
      <c r="G395" s="520"/>
      <c r="H395" s="521"/>
      <c r="I395" s="521"/>
      <c r="J395" s="517"/>
    </row>
    <row r="396" spans="1:10" s="363" customFormat="1" ht="12.75">
      <c r="A396" s="361"/>
      <c r="B396" s="364" t="s">
        <v>3096</v>
      </c>
      <c r="C396" s="373"/>
      <c r="D396" s="374"/>
      <c r="E396" s="374"/>
      <c r="F396" s="375"/>
      <c r="G396" s="520"/>
      <c r="H396" s="521"/>
      <c r="I396" s="521"/>
      <c r="J396" s="518"/>
    </row>
    <row r="397" spans="1:10" s="363" customFormat="1" ht="12.75">
      <c r="A397" s="361"/>
      <c r="B397" s="364" t="s">
        <v>3098</v>
      </c>
      <c r="C397" s="370"/>
      <c r="D397" s="371"/>
      <c r="E397" s="371"/>
      <c r="F397" s="372"/>
      <c r="G397" s="520"/>
      <c r="H397" s="521"/>
      <c r="I397" s="521"/>
      <c r="J397" s="517"/>
    </row>
    <row r="398" spans="1:10" s="363" customFormat="1" ht="12.75">
      <c r="A398" s="361"/>
      <c r="B398" s="364" t="s">
        <v>3099</v>
      </c>
      <c r="C398" s="370"/>
      <c r="D398" s="371"/>
      <c r="E398" s="371"/>
      <c r="F398" s="372"/>
      <c r="G398" s="520"/>
      <c r="H398" s="521"/>
      <c r="I398" s="521"/>
      <c r="J398" s="517"/>
    </row>
    <row r="399" spans="1:10" s="363" customFormat="1" ht="12.75">
      <c r="A399" s="361"/>
      <c r="B399" s="364" t="s">
        <v>3100</v>
      </c>
      <c r="C399" s="370"/>
      <c r="D399" s="371"/>
      <c r="E399" s="371"/>
      <c r="F399" s="372"/>
      <c r="G399" s="520"/>
      <c r="H399" s="521"/>
      <c r="I399" s="521"/>
      <c r="J399" s="517"/>
    </row>
    <row r="400" spans="1:10" s="363" customFormat="1" ht="12.75">
      <c r="A400" s="361"/>
      <c r="B400" s="364" t="s">
        <v>3101</v>
      </c>
      <c r="C400" s="370"/>
      <c r="D400" s="371"/>
      <c r="E400" s="371"/>
      <c r="F400" s="372"/>
      <c r="G400" s="520"/>
      <c r="H400" s="521"/>
      <c r="I400" s="521"/>
      <c r="J400" s="517"/>
    </row>
    <row r="401" spans="1:10" s="363" customFormat="1" ht="12.75">
      <c r="A401" s="361"/>
      <c r="B401" s="364" t="s">
        <v>3102</v>
      </c>
      <c r="C401" s="370"/>
      <c r="D401" s="371"/>
      <c r="E401" s="371"/>
      <c r="F401" s="372"/>
      <c r="G401" s="520"/>
      <c r="H401" s="521"/>
      <c r="I401" s="521"/>
      <c r="J401" s="517"/>
    </row>
    <row r="402" spans="1:10" s="363" customFormat="1" ht="12.75">
      <c r="A402" s="361"/>
      <c r="B402" s="364" t="s">
        <v>3184</v>
      </c>
      <c r="C402" s="369" t="s">
        <v>1013</v>
      </c>
      <c r="D402" s="366">
        <v>29</v>
      </c>
      <c r="E402" s="653">
        <v>0</v>
      </c>
      <c r="F402" s="368">
        <f>E402*D402</f>
        <v>0</v>
      </c>
      <c r="G402" s="520" t="s">
        <v>3942</v>
      </c>
      <c r="H402" s="521"/>
      <c r="I402" s="521"/>
      <c r="J402" s="517"/>
    </row>
    <row r="403" spans="1:10" s="363" customFormat="1" ht="12.75">
      <c r="A403" s="361"/>
      <c r="B403" s="364"/>
      <c r="C403" s="370"/>
      <c r="D403" s="371"/>
      <c r="E403" s="371"/>
      <c r="F403" s="372"/>
      <c r="G403" s="520"/>
      <c r="H403" s="521"/>
      <c r="I403" s="521"/>
      <c r="J403" s="517"/>
    </row>
    <row r="404" spans="1:10" s="363" customFormat="1" ht="12.75">
      <c r="A404" s="361"/>
      <c r="B404" s="364" t="s">
        <v>3185</v>
      </c>
      <c r="C404" s="369" t="s">
        <v>1013</v>
      </c>
      <c r="D404" s="366">
        <v>58</v>
      </c>
      <c r="E404" s="653">
        <v>0</v>
      </c>
      <c r="F404" s="368">
        <f>E404*D404</f>
        <v>0</v>
      </c>
      <c r="G404" s="520" t="s">
        <v>3942</v>
      </c>
      <c r="H404" s="521"/>
      <c r="I404" s="521"/>
      <c r="J404" s="517"/>
    </row>
    <row r="405" spans="1:10" s="363" customFormat="1" ht="12.75">
      <c r="A405" s="361"/>
      <c r="B405" s="364"/>
      <c r="C405" s="370"/>
      <c r="D405" s="371"/>
      <c r="E405" s="371"/>
      <c r="F405" s="372"/>
      <c r="G405" s="520"/>
      <c r="H405" s="521"/>
      <c r="I405" s="521"/>
      <c r="J405" s="517"/>
    </row>
    <row r="406" spans="1:10" s="363" customFormat="1" ht="12.75">
      <c r="A406" s="361"/>
      <c r="B406" s="364" t="s">
        <v>3186</v>
      </c>
      <c r="C406" s="369" t="s">
        <v>1013</v>
      </c>
      <c r="D406" s="366">
        <v>87</v>
      </c>
      <c r="E406" s="653">
        <v>0</v>
      </c>
      <c r="F406" s="368">
        <f>E406*D406</f>
        <v>0</v>
      </c>
      <c r="G406" s="520" t="s">
        <v>3942</v>
      </c>
      <c r="H406" s="521"/>
      <c r="I406" s="521"/>
      <c r="J406" s="517"/>
    </row>
    <row r="407" spans="1:10" s="363" customFormat="1" ht="12.75">
      <c r="A407" s="361"/>
      <c r="B407" s="364"/>
      <c r="C407" s="370"/>
      <c r="D407" s="371"/>
      <c r="E407" s="371"/>
      <c r="F407" s="372"/>
      <c r="G407" s="520"/>
      <c r="H407" s="521"/>
      <c r="I407" s="521"/>
      <c r="J407" s="517"/>
    </row>
    <row r="408" spans="1:10" s="363" customFormat="1" ht="12.75">
      <c r="A408" s="361"/>
      <c r="B408" s="364" t="s">
        <v>4443</v>
      </c>
      <c r="C408" s="370"/>
      <c r="D408" s="371"/>
      <c r="E408" s="371"/>
      <c r="F408" s="372"/>
      <c r="G408" s="520"/>
      <c r="H408" s="521"/>
      <c r="I408" s="521"/>
      <c r="J408" s="517"/>
    </row>
    <row r="409" spans="1:10" s="363" customFormat="1" ht="12.75">
      <c r="A409" s="361"/>
      <c r="B409" s="364" t="s">
        <v>3102</v>
      </c>
      <c r="C409" s="370"/>
      <c r="D409" s="371"/>
      <c r="E409" s="371"/>
      <c r="F409" s="372"/>
      <c r="G409" s="520"/>
      <c r="H409" s="521"/>
      <c r="I409" s="521"/>
      <c r="J409" s="517"/>
    </row>
    <row r="410" spans="1:10" s="363" customFormat="1" ht="12.75">
      <c r="A410" s="361"/>
      <c r="B410" s="364" t="s">
        <v>3172</v>
      </c>
      <c r="C410" s="369" t="s">
        <v>1013</v>
      </c>
      <c r="D410" s="366">
        <v>20</v>
      </c>
      <c r="E410" s="653">
        <v>0</v>
      </c>
      <c r="F410" s="368">
        <f>E410*D410</f>
        <v>0</v>
      </c>
      <c r="G410" s="520" t="s">
        <v>3942</v>
      </c>
      <c r="H410" s="521"/>
      <c r="I410" s="521"/>
      <c r="J410" s="517"/>
    </row>
    <row r="411" spans="1:10" s="363" customFormat="1" ht="12.75">
      <c r="A411" s="361"/>
      <c r="B411" s="364" t="s">
        <v>3095</v>
      </c>
      <c r="C411" s="370"/>
      <c r="D411" s="371"/>
      <c r="E411" s="371"/>
      <c r="F411" s="372"/>
      <c r="G411" s="520"/>
      <c r="H411" s="521"/>
      <c r="I411" s="521"/>
      <c r="J411" s="517"/>
    </row>
    <row r="412" spans="1:10" s="363" customFormat="1" ht="12.75">
      <c r="A412" s="361"/>
      <c r="B412" s="370"/>
      <c r="C412" s="370"/>
      <c r="D412" s="371"/>
      <c r="E412" s="371"/>
      <c r="F412" s="372"/>
      <c r="G412" s="520"/>
      <c r="H412" s="521"/>
      <c r="I412" s="521"/>
      <c r="J412" s="517"/>
    </row>
    <row r="413" spans="1:10" s="363" customFormat="1" ht="12.75">
      <c r="A413" s="361"/>
      <c r="B413" s="364" t="s">
        <v>3173</v>
      </c>
      <c r="C413" s="369" t="s">
        <v>1013</v>
      </c>
      <c r="D413" s="366">
        <v>4</v>
      </c>
      <c r="E413" s="653">
        <v>0</v>
      </c>
      <c r="F413" s="368">
        <f>E413*D413</f>
        <v>0</v>
      </c>
      <c r="G413" s="520" t="s">
        <v>3942</v>
      </c>
      <c r="H413" s="521"/>
      <c r="I413" s="521"/>
      <c r="J413" s="517"/>
    </row>
    <row r="414" spans="1:10" s="363" customFormat="1" ht="12.75">
      <c r="A414" s="361"/>
      <c r="B414" s="364" t="s">
        <v>3105</v>
      </c>
      <c r="C414" s="370"/>
      <c r="D414" s="371"/>
      <c r="E414" s="371"/>
      <c r="F414" s="372"/>
      <c r="G414" s="520"/>
      <c r="H414" s="521"/>
      <c r="I414" s="521"/>
      <c r="J414" s="517"/>
    </row>
    <row r="415" spans="1:10" s="363" customFormat="1" ht="12.75">
      <c r="A415" s="361"/>
      <c r="B415" s="364"/>
      <c r="C415" s="370"/>
      <c r="D415" s="371"/>
      <c r="E415" s="371"/>
      <c r="F415" s="372"/>
      <c r="G415" s="520"/>
      <c r="H415" s="521"/>
      <c r="I415" s="521"/>
      <c r="J415" s="517"/>
    </row>
    <row r="416" spans="1:10" s="363" customFormat="1" ht="12.75">
      <c r="A416" s="361"/>
      <c r="B416" s="364" t="s">
        <v>3174</v>
      </c>
      <c r="C416" s="369" t="s">
        <v>1013</v>
      </c>
      <c r="D416" s="366">
        <v>1</v>
      </c>
      <c r="E416" s="653">
        <v>0</v>
      </c>
      <c r="F416" s="368">
        <f>E416*D416</f>
        <v>0</v>
      </c>
      <c r="G416" s="520" t="s">
        <v>3942</v>
      </c>
      <c r="H416" s="521"/>
      <c r="I416" s="521"/>
      <c r="J416" s="517"/>
    </row>
    <row r="417" spans="1:10" s="363" customFormat="1" ht="12.75">
      <c r="A417" s="361"/>
      <c r="B417" s="364" t="s">
        <v>3108</v>
      </c>
      <c r="C417" s="370"/>
      <c r="D417" s="371"/>
      <c r="E417" s="371"/>
      <c r="F417" s="372"/>
      <c r="G417" s="520"/>
      <c r="H417" s="521"/>
      <c r="I417" s="521"/>
      <c r="J417" s="517"/>
    </row>
    <row r="418" spans="1:10" s="363" customFormat="1" ht="12.75">
      <c r="A418" s="361"/>
      <c r="C418" s="370"/>
      <c r="D418" s="371"/>
      <c r="E418" s="371"/>
      <c r="F418" s="372"/>
      <c r="G418" s="520"/>
      <c r="H418" s="521"/>
      <c r="I418" s="521"/>
      <c r="J418" s="517"/>
    </row>
    <row r="419" spans="1:10" s="363" customFormat="1" ht="12.75">
      <c r="A419" s="361"/>
      <c r="B419" s="364" t="s">
        <v>3176</v>
      </c>
      <c r="C419" s="369" t="s">
        <v>1013</v>
      </c>
      <c r="D419" s="366">
        <v>15</v>
      </c>
      <c r="E419" s="653">
        <v>0</v>
      </c>
      <c r="F419" s="368">
        <f>E419*D419</f>
        <v>0</v>
      </c>
      <c r="G419" s="520" t="s">
        <v>3942</v>
      </c>
      <c r="H419" s="521"/>
      <c r="I419" s="521"/>
      <c r="J419" s="517"/>
    </row>
    <row r="420" spans="1:10" s="363" customFormat="1" ht="12.75">
      <c r="A420" s="361"/>
      <c r="B420" s="364" t="s">
        <v>3114</v>
      </c>
      <c r="C420" s="370"/>
      <c r="D420" s="371"/>
      <c r="E420" s="371"/>
      <c r="F420" s="372"/>
      <c r="G420" s="520"/>
      <c r="H420" s="521"/>
      <c r="I420" s="521"/>
      <c r="J420" s="517"/>
    </row>
    <row r="421" spans="1:10" s="363" customFormat="1" ht="12.75">
      <c r="A421" s="361"/>
      <c r="B421" s="364" t="s">
        <v>3102</v>
      </c>
      <c r="C421" s="370"/>
      <c r="D421" s="371"/>
      <c r="E421" s="371"/>
      <c r="F421" s="372"/>
      <c r="G421" s="520"/>
      <c r="H421" s="521"/>
      <c r="I421" s="521"/>
      <c r="J421" s="517"/>
    </row>
    <row r="422" spans="1:10" s="363" customFormat="1" ht="12.75">
      <c r="A422" s="361"/>
      <c r="B422" s="364" t="s">
        <v>3177</v>
      </c>
      <c r="C422" s="369" t="s">
        <v>1013</v>
      </c>
      <c r="D422" s="366">
        <v>5</v>
      </c>
      <c r="E422" s="653">
        <v>0</v>
      </c>
      <c r="F422" s="368">
        <f>E422*D422</f>
        <v>0</v>
      </c>
      <c r="G422" s="520" t="s">
        <v>3942</v>
      </c>
      <c r="H422" s="521"/>
      <c r="I422" s="521"/>
      <c r="J422" s="517"/>
    </row>
    <row r="423" spans="1:10" s="363" customFormat="1" ht="12.75">
      <c r="A423" s="361"/>
      <c r="B423" s="364" t="s">
        <v>3117</v>
      </c>
      <c r="C423" s="370"/>
      <c r="D423" s="371"/>
      <c r="E423" s="371"/>
      <c r="F423" s="372"/>
      <c r="G423" s="520"/>
      <c r="H423" s="521"/>
      <c r="I423" s="521"/>
      <c r="J423" s="517"/>
    </row>
    <row r="424" spans="1:10" s="363" customFormat="1" ht="12.75">
      <c r="A424" s="361"/>
      <c r="B424" s="364" t="s">
        <v>3102</v>
      </c>
      <c r="C424" s="370"/>
      <c r="D424" s="371"/>
      <c r="E424" s="371"/>
      <c r="F424" s="372"/>
      <c r="G424" s="520"/>
      <c r="H424" s="521"/>
      <c r="I424" s="521"/>
      <c r="J424" s="517"/>
    </row>
    <row r="425" spans="1:10" s="363" customFormat="1" ht="12.75">
      <c r="A425" s="361"/>
      <c r="B425" s="364" t="s">
        <v>3178</v>
      </c>
      <c r="C425" s="369" t="s">
        <v>1013</v>
      </c>
      <c r="D425" s="366">
        <v>3</v>
      </c>
      <c r="E425" s="653">
        <v>0</v>
      </c>
      <c r="F425" s="368">
        <f>E425*D425</f>
        <v>0</v>
      </c>
      <c r="G425" s="520" t="s">
        <v>3942</v>
      </c>
      <c r="H425" s="521"/>
      <c r="I425" s="521"/>
      <c r="J425" s="517"/>
    </row>
    <row r="426" spans="1:10" s="363" customFormat="1" ht="12.75">
      <c r="A426" s="361"/>
      <c r="B426" s="364" t="s">
        <v>3120</v>
      </c>
      <c r="C426" s="370"/>
      <c r="D426" s="371"/>
      <c r="E426" s="371"/>
      <c r="F426" s="372"/>
      <c r="G426" s="520"/>
      <c r="H426" s="521"/>
      <c r="I426" s="521"/>
      <c r="J426" s="517"/>
    </row>
    <row r="427" spans="1:10" s="363" customFormat="1" ht="12.75">
      <c r="A427" s="361"/>
      <c r="C427" s="370"/>
      <c r="D427" s="371"/>
      <c r="E427" s="371"/>
      <c r="F427" s="372"/>
      <c r="G427" s="520"/>
      <c r="H427" s="521"/>
      <c r="I427" s="521"/>
      <c r="J427" s="517"/>
    </row>
    <row r="428" spans="1:10" s="363" customFormat="1" ht="12.75">
      <c r="A428" s="361"/>
      <c r="B428" s="364" t="s">
        <v>3179</v>
      </c>
      <c r="C428" s="369" t="s">
        <v>1013</v>
      </c>
      <c r="D428" s="366">
        <v>1</v>
      </c>
      <c r="E428" s="653">
        <v>0</v>
      </c>
      <c r="F428" s="368">
        <f>E428*D428</f>
        <v>0</v>
      </c>
      <c r="G428" s="520" t="s">
        <v>3942</v>
      </c>
      <c r="H428" s="521"/>
      <c r="I428" s="521"/>
      <c r="J428" s="517"/>
    </row>
    <row r="429" spans="1:10" s="363" customFormat="1" ht="12.75">
      <c r="A429" s="361"/>
      <c r="B429" s="364" t="s">
        <v>3123</v>
      </c>
      <c r="C429" s="370"/>
      <c r="D429" s="371"/>
      <c r="E429" s="371"/>
      <c r="F429" s="372"/>
      <c r="G429" s="520"/>
      <c r="H429" s="521"/>
      <c r="I429" s="521"/>
      <c r="J429" s="517"/>
    </row>
    <row r="430" spans="1:10" s="363" customFormat="1" ht="12.75">
      <c r="A430" s="361"/>
      <c r="B430" s="370"/>
      <c r="C430" s="370"/>
      <c r="D430" s="371"/>
      <c r="E430" s="371"/>
      <c r="F430" s="372"/>
      <c r="G430" s="520"/>
      <c r="H430" s="521"/>
      <c r="I430" s="521"/>
      <c r="J430" s="517"/>
    </row>
    <row r="431" spans="1:10" s="363" customFormat="1" ht="12.75">
      <c r="A431" s="361"/>
      <c r="B431" s="364" t="s">
        <v>3180</v>
      </c>
      <c r="C431" s="369" t="s">
        <v>1013</v>
      </c>
      <c r="D431" s="366">
        <v>3</v>
      </c>
      <c r="E431" s="653">
        <v>0</v>
      </c>
      <c r="F431" s="368">
        <f>E431*D431</f>
        <v>0</v>
      </c>
      <c r="G431" s="520" t="s">
        <v>3942</v>
      </c>
      <c r="H431" s="521"/>
      <c r="I431" s="521"/>
      <c r="J431" s="518"/>
    </row>
    <row r="432" spans="1:10" s="363" customFormat="1" ht="12.75">
      <c r="A432" s="361"/>
      <c r="B432" s="364" t="s">
        <v>3126</v>
      </c>
      <c r="C432" s="370"/>
      <c r="D432" s="371"/>
      <c r="E432" s="371"/>
      <c r="F432" s="372"/>
      <c r="G432" s="520"/>
      <c r="H432" s="521"/>
      <c r="I432" s="521"/>
      <c r="J432" s="517"/>
    </row>
    <row r="433" spans="1:10" s="363" customFormat="1" ht="12.75">
      <c r="A433" s="361"/>
      <c r="C433" s="370"/>
      <c r="D433" s="371"/>
      <c r="E433" s="371"/>
      <c r="F433" s="372"/>
      <c r="G433" s="520"/>
      <c r="H433" s="521"/>
      <c r="I433" s="521"/>
      <c r="J433" s="517"/>
    </row>
    <row r="434" spans="1:10" s="363" customFormat="1" ht="12.75">
      <c r="A434" s="361"/>
      <c r="B434" s="364" t="s">
        <v>3181</v>
      </c>
      <c r="C434" s="369" t="s">
        <v>1013</v>
      </c>
      <c r="D434" s="366">
        <v>1</v>
      </c>
      <c r="E434" s="653">
        <v>0</v>
      </c>
      <c r="F434" s="368">
        <f>E434*D434</f>
        <v>0</v>
      </c>
      <c r="G434" s="520" t="s">
        <v>3942</v>
      </c>
      <c r="H434" s="521"/>
      <c r="I434" s="521"/>
      <c r="J434" s="517"/>
    </row>
    <row r="435" spans="1:10" s="363" customFormat="1" ht="12.75">
      <c r="A435" s="361"/>
      <c r="B435" s="364" t="s">
        <v>3129</v>
      </c>
      <c r="C435" s="370"/>
      <c r="D435" s="371"/>
      <c r="E435" s="371"/>
      <c r="F435" s="372"/>
      <c r="G435" s="520"/>
      <c r="H435" s="521"/>
      <c r="I435" s="521"/>
      <c r="J435" s="517"/>
    </row>
    <row r="436" spans="1:10" s="363" customFormat="1" ht="12.75">
      <c r="A436" s="361"/>
      <c r="B436" s="364"/>
      <c r="C436" s="370"/>
      <c r="D436" s="371"/>
      <c r="E436" s="371"/>
      <c r="F436" s="372"/>
      <c r="G436" s="520"/>
      <c r="H436" s="521"/>
      <c r="I436" s="521"/>
      <c r="J436" s="517"/>
    </row>
    <row r="437" spans="1:10" s="363" customFormat="1" ht="12.75">
      <c r="A437" s="361"/>
      <c r="B437" s="364" t="s">
        <v>3182</v>
      </c>
      <c r="C437" s="369" t="s">
        <v>1013</v>
      </c>
      <c r="D437" s="366">
        <v>5</v>
      </c>
      <c r="E437" s="653">
        <v>0</v>
      </c>
      <c r="F437" s="368">
        <f>E437*D437</f>
        <v>0</v>
      </c>
      <c r="G437" s="520" t="s">
        <v>3942</v>
      </c>
      <c r="H437" s="521"/>
      <c r="I437" s="521"/>
      <c r="J437" s="517"/>
    </row>
    <row r="438" spans="1:10" s="363" customFormat="1" ht="12.75">
      <c r="A438" s="361"/>
      <c r="B438" s="364" t="s">
        <v>3183</v>
      </c>
      <c r="C438" s="370"/>
      <c r="D438" s="371"/>
      <c r="E438" s="371"/>
      <c r="F438" s="372"/>
      <c r="G438" s="520"/>
      <c r="H438" s="521"/>
      <c r="I438" s="521"/>
      <c r="J438" s="517"/>
    </row>
    <row r="439" spans="1:10" s="363" customFormat="1" ht="12.75">
      <c r="A439" s="361"/>
      <c r="B439" s="364"/>
      <c r="C439" s="370"/>
      <c r="D439" s="371"/>
      <c r="E439" s="371"/>
      <c r="F439" s="372"/>
      <c r="G439" s="520"/>
      <c r="H439" s="521"/>
      <c r="I439" s="521"/>
      <c r="J439" s="517"/>
    </row>
    <row r="440" spans="1:10" s="363" customFormat="1" ht="12.75">
      <c r="A440" s="361"/>
      <c r="B440" s="364" t="s">
        <v>3187</v>
      </c>
      <c r="C440" s="370"/>
      <c r="D440" s="371"/>
      <c r="E440" s="371"/>
      <c r="F440" s="372"/>
      <c r="G440" s="520"/>
      <c r="H440" s="521"/>
      <c r="I440" s="521"/>
      <c r="J440" s="517"/>
    </row>
    <row r="441" spans="1:10" s="363" customFormat="1" ht="12.75">
      <c r="A441" s="361"/>
      <c r="B441" s="364" t="s">
        <v>3134</v>
      </c>
      <c r="C441" s="370"/>
      <c r="D441" s="371"/>
      <c r="E441" s="371"/>
      <c r="F441" s="372"/>
      <c r="G441" s="520"/>
      <c r="H441" s="521"/>
      <c r="I441" s="521"/>
      <c r="J441" s="517"/>
    </row>
    <row r="442" spans="1:10" s="363" customFormat="1" ht="12.75">
      <c r="A442" s="361"/>
      <c r="B442" s="364" t="s">
        <v>3102</v>
      </c>
      <c r="C442" s="370"/>
      <c r="D442" s="371"/>
      <c r="E442" s="371"/>
      <c r="F442" s="372"/>
      <c r="G442" s="520"/>
      <c r="H442" s="521"/>
      <c r="I442" s="521"/>
      <c r="J442" s="517"/>
    </row>
    <row r="443" spans="1:10" s="363" customFormat="1" ht="12.75">
      <c r="A443" s="361"/>
      <c r="B443" s="364" t="s">
        <v>3188</v>
      </c>
      <c r="C443" s="369" t="s">
        <v>1013</v>
      </c>
      <c r="D443" s="366">
        <v>4</v>
      </c>
      <c r="E443" s="653">
        <v>0</v>
      </c>
      <c r="F443" s="368">
        <f>E443*D443</f>
        <v>0</v>
      </c>
      <c r="G443" s="520" t="s">
        <v>3942</v>
      </c>
      <c r="H443" s="521"/>
      <c r="I443" s="521"/>
      <c r="J443" s="517"/>
    </row>
    <row r="444" spans="1:10" s="363" customFormat="1" ht="12.75">
      <c r="A444" s="361"/>
      <c r="B444" s="364" t="s">
        <v>3105</v>
      </c>
      <c r="C444" s="370"/>
      <c r="D444" s="371"/>
      <c r="E444" s="371"/>
      <c r="F444" s="372"/>
      <c r="G444" s="520"/>
      <c r="H444" s="521"/>
      <c r="I444" s="521"/>
      <c r="J444" s="517"/>
    </row>
    <row r="445" spans="1:10" s="363" customFormat="1" ht="12.75">
      <c r="A445" s="361"/>
      <c r="B445" s="364"/>
      <c r="C445" s="370"/>
      <c r="D445" s="371"/>
      <c r="E445" s="371"/>
      <c r="F445" s="372"/>
      <c r="G445" s="520"/>
      <c r="H445" s="521"/>
      <c r="I445" s="521"/>
      <c r="J445" s="517"/>
    </row>
    <row r="446" spans="1:10" s="363" customFormat="1" ht="12.75">
      <c r="A446" s="361"/>
      <c r="B446" s="364" t="s">
        <v>3189</v>
      </c>
      <c r="C446" s="369" t="s">
        <v>1013</v>
      </c>
      <c r="D446" s="366">
        <v>1</v>
      </c>
      <c r="E446" s="653">
        <v>0</v>
      </c>
      <c r="F446" s="368">
        <f>E446*D446</f>
        <v>0</v>
      </c>
      <c r="G446" s="520" t="s">
        <v>3942</v>
      </c>
      <c r="H446" s="521"/>
      <c r="I446" s="521"/>
      <c r="J446" s="517"/>
    </row>
    <row r="447" spans="1:10" s="363" customFormat="1" ht="12.75">
      <c r="A447" s="361"/>
      <c r="B447" s="364" t="s">
        <v>3108</v>
      </c>
      <c r="C447" s="370"/>
      <c r="D447" s="371"/>
      <c r="E447" s="371"/>
      <c r="F447" s="372"/>
      <c r="G447" s="520"/>
      <c r="H447" s="521"/>
      <c r="I447" s="521"/>
      <c r="J447" s="517"/>
    </row>
    <row r="448" spans="1:10" s="363" customFormat="1" ht="12.75">
      <c r="A448" s="361"/>
      <c r="B448" s="364"/>
      <c r="C448" s="370"/>
      <c r="D448" s="371"/>
      <c r="E448" s="371"/>
      <c r="F448" s="372"/>
      <c r="G448" s="520"/>
      <c r="H448" s="521"/>
      <c r="I448" s="521"/>
      <c r="J448" s="517"/>
    </row>
    <row r="449" spans="1:10" s="363" customFormat="1" ht="12.75">
      <c r="A449" s="361"/>
      <c r="B449" s="364" t="s">
        <v>3190</v>
      </c>
      <c r="C449" s="369" t="s">
        <v>1013</v>
      </c>
      <c r="D449" s="366">
        <v>5</v>
      </c>
      <c r="E449" s="653">
        <v>0</v>
      </c>
      <c r="F449" s="368">
        <f>E449*D449</f>
        <v>0</v>
      </c>
      <c r="G449" s="520" t="s">
        <v>3942</v>
      </c>
      <c r="H449" s="521"/>
      <c r="I449" s="521"/>
      <c r="J449" s="517"/>
    </row>
    <row r="450" spans="1:10" s="363" customFormat="1" ht="12.75">
      <c r="A450" s="361"/>
      <c r="B450" s="364" t="s">
        <v>3117</v>
      </c>
      <c r="C450" s="370"/>
      <c r="D450" s="371"/>
      <c r="E450" s="371"/>
      <c r="F450" s="372"/>
      <c r="G450" s="520"/>
      <c r="H450" s="521"/>
      <c r="I450" s="521"/>
      <c r="J450" s="517"/>
    </row>
    <row r="451" spans="1:10" s="363" customFormat="1" ht="12.75">
      <c r="A451" s="361"/>
      <c r="C451" s="370"/>
      <c r="D451" s="371"/>
      <c r="E451" s="371"/>
      <c r="F451" s="372"/>
      <c r="G451" s="520"/>
      <c r="H451" s="521"/>
      <c r="I451" s="521"/>
      <c r="J451" s="517"/>
    </row>
    <row r="452" spans="1:10" s="363" customFormat="1" ht="12.75">
      <c r="A452" s="361"/>
      <c r="B452" s="364" t="s">
        <v>3191</v>
      </c>
      <c r="C452" s="369" t="s">
        <v>1013</v>
      </c>
      <c r="D452" s="366">
        <v>1</v>
      </c>
      <c r="E452" s="653">
        <v>0</v>
      </c>
      <c r="F452" s="368">
        <f>E452*D452</f>
        <v>0</v>
      </c>
      <c r="G452" s="520" t="s">
        <v>3942</v>
      </c>
      <c r="H452" s="521"/>
      <c r="I452" s="521"/>
      <c r="J452" s="517"/>
    </row>
    <row r="453" spans="1:10" s="363" customFormat="1" ht="12.75">
      <c r="A453" s="361"/>
      <c r="B453" s="364" t="s">
        <v>3123</v>
      </c>
      <c r="C453" s="370"/>
      <c r="D453" s="371"/>
      <c r="E453" s="371"/>
      <c r="F453" s="372"/>
      <c r="G453" s="520"/>
      <c r="H453" s="521"/>
      <c r="I453" s="521"/>
      <c r="J453" s="517"/>
    </row>
    <row r="454" spans="1:10" s="363" customFormat="1" ht="12.75">
      <c r="A454" s="361"/>
      <c r="B454" s="370"/>
      <c r="C454" s="370"/>
      <c r="D454" s="371"/>
      <c r="E454" s="371"/>
      <c r="F454" s="372"/>
      <c r="G454" s="520"/>
      <c r="H454" s="521"/>
      <c r="I454" s="521"/>
      <c r="J454" s="517"/>
    </row>
    <row r="455" spans="1:10" s="363" customFormat="1" ht="12.75">
      <c r="A455" s="361"/>
      <c r="B455" s="364" t="s">
        <v>3192</v>
      </c>
      <c r="C455" s="369" t="s">
        <v>1013</v>
      </c>
      <c r="D455" s="366">
        <v>1</v>
      </c>
      <c r="E455" s="653">
        <v>0</v>
      </c>
      <c r="F455" s="368">
        <f>E455*D455</f>
        <v>0</v>
      </c>
      <c r="G455" s="520" t="s">
        <v>3942</v>
      </c>
      <c r="H455" s="521"/>
      <c r="I455" s="521"/>
      <c r="J455" s="517"/>
    </row>
    <row r="456" spans="1:10" s="363" customFormat="1" ht="12.75">
      <c r="A456" s="361"/>
      <c r="B456" s="364" t="s">
        <v>3129</v>
      </c>
      <c r="C456" s="370"/>
      <c r="D456" s="371"/>
      <c r="E456" s="371"/>
      <c r="F456" s="372"/>
      <c r="G456" s="520"/>
      <c r="H456" s="521"/>
      <c r="I456" s="521"/>
      <c r="J456" s="517"/>
    </row>
    <row r="457" spans="1:10" s="363" customFormat="1" ht="12.75">
      <c r="A457" s="361"/>
      <c r="C457" s="370"/>
      <c r="D457" s="371"/>
      <c r="E457" s="371"/>
      <c r="F457" s="372"/>
      <c r="G457" s="520"/>
      <c r="H457" s="521"/>
      <c r="I457" s="521"/>
      <c r="J457" s="517"/>
    </row>
    <row r="458" spans="1:10" s="363" customFormat="1" ht="12.75">
      <c r="A458" s="361"/>
      <c r="B458" s="364" t="s">
        <v>3193</v>
      </c>
      <c r="C458" s="370"/>
      <c r="D458" s="371"/>
      <c r="E458" s="371"/>
      <c r="F458" s="372"/>
      <c r="G458" s="520"/>
      <c r="H458" s="521"/>
      <c r="I458" s="521"/>
      <c r="J458" s="517"/>
    </row>
    <row r="459" spans="1:10" s="363" customFormat="1" ht="12.75">
      <c r="A459" s="361"/>
      <c r="B459" s="364" t="s">
        <v>3194</v>
      </c>
      <c r="C459" s="369" t="s">
        <v>1013</v>
      </c>
      <c r="D459" s="366">
        <v>4</v>
      </c>
      <c r="E459" s="653">
        <v>0</v>
      </c>
      <c r="F459" s="368">
        <f>E459*D459</f>
        <v>0</v>
      </c>
      <c r="G459" s="520" t="s">
        <v>3942</v>
      </c>
      <c r="H459" s="521"/>
      <c r="I459" s="521"/>
      <c r="J459" s="517"/>
    </row>
    <row r="460" spans="1:10" s="363" customFormat="1" ht="12.75">
      <c r="A460" s="361"/>
      <c r="B460" s="364" t="s">
        <v>3142</v>
      </c>
      <c r="C460" s="369" t="s">
        <v>1013</v>
      </c>
      <c r="D460" s="366">
        <v>1</v>
      </c>
      <c r="E460" s="653">
        <v>0</v>
      </c>
      <c r="F460" s="368">
        <f>E460*D460</f>
        <v>0</v>
      </c>
      <c r="G460" s="520" t="s">
        <v>3942</v>
      </c>
      <c r="H460" s="521"/>
      <c r="I460" s="521"/>
      <c r="J460" s="517"/>
    </row>
    <row r="461" spans="1:10" s="363" customFormat="1" ht="12.75">
      <c r="A461" s="361"/>
      <c r="B461" s="364" t="s">
        <v>3143</v>
      </c>
      <c r="C461" s="369" t="s">
        <v>1013</v>
      </c>
      <c r="D461" s="366">
        <v>5</v>
      </c>
      <c r="E461" s="653">
        <v>0</v>
      </c>
      <c r="F461" s="368">
        <f>E461*D461</f>
        <v>0</v>
      </c>
      <c r="G461" s="520" t="s">
        <v>3942</v>
      </c>
      <c r="H461" s="521"/>
      <c r="I461" s="521"/>
      <c r="J461" s="517"/>
    </row>
    <row r="462" spans="1:10" s="363" customFormat="1" ht="12.75">
      <c r="A462" s="361"/>
      <c r="B462" s="364" t="s">
        <v>3140</v>
      </c>
      <c r="C462" s="369" t="s">
        <v>1013</v>
      </c>
      <c r="D462" s="366">
        <v>1</v>
      </c>
      <c r="E462" s="653">
        <v>0</v>
      </c>
      <c r="F462" s="368">
        <f>E462*D462</f>
        <v>0</v>
      </c>
      <c r="G462" s="520" t="s">
        <v>3942</v>
      </c>
      <c r="H462" s="521"/>
      <c r="I462" s="521"/>
      <c r="J462" s="517"/>
    </row>
    <row r="463" spans="1:10" s="363" customFormat="1" ht="12.75">
      <c r="A463" s="361"/>
      <c r="B463" s="364" t="s">
        <v>3141</v>
      </c>
      <c r="C463" s="369" t="s">
        <v>1013</v>
      </c>
      <c r="D463" s="366">
        <v>1</v>
      </c>
      <c r="E463" s="653">
        <v>0</v>
      </c>
      <c r="F463" s="368">
        <f>E463*D463</f>
        <v>0</v>
      </c>
      <c r="G463" s="520" t="s">
        <v>3942</v>
      </c>
      <c r="H463" s="521"/>
      <c r="I463" s="521"/>
      <c r="J463" s="517"/>
    </row>
    <row r="464" spans="1:10" s="363" customFormat="1" ht="12.75">
      <c r="A464" s="361"/>
      <c r="B464" s="370"/>
      <c r="C464" s="370"/>
      <c r="D464" s="371"/>
      <c r="E464" s="371"/>
      <c r="F464" s="372"/>
      <c r="G464" s="520"/>
      <c r="H464" s="521"/>
      <c r="I464" s="521"/>
      <c r="J464" s="517"/>
    </row>
    <row r="465" spans="1:10" s="363" customFormat="1" ht="12.75">
      <c r="A465" s="361"/>
      <c r="B465" s="364" t="s">
        <v>3195</v>
      </c>
      <c r="C465" s="369" t="s">
        <v>403</v>
      </c>
      <c r="D465" s="366">
        <v>1</v>
      </c>
      <c r="E465" s="653">
        <v>0</v>
      </c>
      <c r="F465" s="368">
        <f>E465*D465</f>
        <v>0</v>
      </c>
      <c r="G465" s="520" t="s">
        <v>3941</v>
      </c>
      <c r="H465" s="521"/>
      <c r="I465" s="521"/>
      <c r="J465" s="517"/>
    </row>
    <row r="466" spans="1:10" s="363" customFormat="1" ht="12.75">
      <c r="A466" s="361"/>
      <c r="B466" s="364" t="s">
        <v>3102</v>
      </c>
      <c r="C466" s="370"/>
      <c r="D466" s="371"/>
      <c r="E466" s="371"/>
      <c r="F466" s="372"/>
      <c r="G466" s="520"/>
      <c r="H466" s="521"/>
      <c r="I466" s="521"/>
      <c r="J466" s="517"/>
    </row>
    <row r="467" spans="1:10" s="363" customFormat="1" ht="12.75">
      <c r="A467" s="361"/>
      <c r="B467" s="364" t="s">
        <v>3196</v>
      </c>
      <c r="C467" s="369" t="s">
        <v>403</v>
      </c>
      <c r="D467" s="366">
        <v>1</v>
      </c>
      <c r="E467" s="653">
        <v>0</v>
      </c>
      <c r="F467" s="368">
        <f>E467*D467</f>
        <v>0</v>
      </c>
      <c r="G467" s="520" t="s">
        <v>3941</v>
      </c>
      <c r="H467" s="521"/>
      <c r="I467" s="521"/>
      <c r="J467" s="517"/>
    </row>
    <row r="468" spans="1:10" s="363" customFormat="1" ht="12.75">
      <c r="A468" s="361"/>
      <c r="B468" s="364" t="s">
        <v>3102</v>
      </c>
      <c r="C468" s="370"/>
      <c r="D468" s="371"/>
      <c r="E468" s="371"/>
      <c r="F468" s="372"/>
      <c r="G468" s="520"/>
      <c r="H468" s="521"/>
      <c r="I468" s="521"/>
      <c r="J468" s="517"/>
    </row>
    <row r="469" spans="1:10" s="363" customFormat="1" ht="12.75">
      <c r="A469" s="361"/>
      <c r="B469" s="364" t="s">
        <v>3197</v>
      </c>
      <c r="C469" s="369" t="s">
        <v>1013</v>
      </c>
      <c r="D469" s="366">
        <v>58</v>
      </c>
      <c r="E469" s="653">
        <v>0</v>
      </c>
      <c r="F469" s="368">
        <f>E469*D469</f>
        <v>0</v>
      </c>
      <c r="G469" s="520" t="s">
        <v>3941</v>
      </c>
      <c r="H469" s="521"/>
      <c r="I469" s="521"/>
      <c r="J469" s="517"/>
    </row>
    <row r="470" spans="1:10" s="363" customFormat="1" ht="12.75">
      <c r="A470" s="361"/>
      <c r="C470" s="370"/>
      <c r="D470" s="371"/>
      <c r="E470" s="371"/>
      <c r="F470" s="372"/>
      <c r="G470" s="520"/>
      <c r="H470" s="521"/>
      <c r="I470" s="521"/>
      <c r="J470" s="517"/>
    </row>
    <row r="471" spans="1:10" s="363" customFormat="1" ht="12.75">
      <c r="A471" s="361"/>
      <c r="B471" s="364"/>
      <c r="C471" s="370"/>
      <c r="D471" s="371"/>
      <c r="E471" s="371"/>
      <c r="F471" s="372"/>
      <c r="G471" s="520"/>
      <c r="H471" s="521"/>
      <c r="I471" s="521"/>
      <c r="J471" s="517"/>
    </row>
    <row r="472" spans="1:10" s="363" customFormat="1" ht="40.5">
      <c r="A472" s="361" t="s">
        <v>3198</v>
      </c>
      <c r="B472" s="362" t="s">
        <v>4427</v>
      </c>
      <c r="G472" s="520"/>
      <c r="H472" s="521"/>
      <c r="I472" s="521"/>
    </row>
    <row r="473" spans="1:10" s="363" customFormat="1" ht="12.75">
      <c r="A473" s="583"/>
      <c r="B473" s="362"/>
      <c r="G473" s="520"/>
      <c r="H473" s="521"/>
      <c r="I473" s="521"/>
    </row>
    <row r="474" spans="1:10" s="363" customFormat="1" ht="63.75">
      <c r="B474" s="654" t="s">
        <v>4430</v>
      </c>
      <c r="C474" s="365"/>
      <c r="D474" s="366"/>
      <c r="E474" s="367"/>
      <c r="F474" s="368"/>
    </row>
    <row r="475" spans="1:10" s="363" customFormat="1" ht="12.75">
      <c r="A475" s="361"/>
      <c r="B475" s="362"/>
      <c r="G475" s="520"/>
      <c r="H475" s="521"/>
      <c r="I475" s="521"/>
    </row>
    <row r="476" spans="1:10" s="363" customFormat="1" ht="12.75">
      <c r="A476" s="361"/>
      <c r="B476" s="364" t="s">
        <v>4431</v>
      </c>
      <c r="C476" s="369" t="s">
        <v>1013</v>
      </c>
      <c r="D476" s="366">
        <v>15</v>
      </c>
      <c r="E476" s="653">
        <v>0</v>
      </c>
      <c r="F476" s="368">
        <f>E476*D476</f>
        <v>0</v>
      </c>
      <c r="G476" s="520" t="s">
        <v>3942</v>
      </c>
      <c r="H476" s="521"/>
      <c r="I476" s="521"/>
      <c r="J476" s="517"/>
    </row>
    <row r="477" spans="1:10" s="363" customFormat="1" ht="12.75">
      <c r="A477" s="361"/>
      <c r="B477" s="364" t="s">
        <v>3093</v>
      </c>
      <c r="C477" s="370"/>
      <c r="D477" s="371"/>
      <c r="E477" s="371"/>
      <c r="F477" s="372"/>
      <c r="G477" s="520"/>
      <c r="H477" s="521"/>
      <c r="I477" s="521"/>
      <c r="J477" s="517"/>
    </row>
    <row r="478" spans="1:10" s="363" customFormat="1" ht="12.75">
      <c r="A478" s="361"/>
      <c r="B478" s="364" t="s">
        <v>3094</v>
      </c>
      <c r="C478" s="370"/>
      <c r="D478" s="371"/>
      <c r="E478" s="371"/>
      <c r="F478" s="372"/>
      <c r="G478" s="520"/>
      <c r="H478" s="521"/>
      <c r="I478" s="521"/>
      <c r="J478" s="517"/>
    </row>
    <row r="479" spans="1:10" s="363" customFormat="1" ht="12.75">
      <c r="A479" s="361"/>
      <c r="B479" s="364" t="s">
        <v>3095</v>
      </c>
      <c r="C479" s="370"/>
      <c r="D479" s="371"/>
      <c r="E479" s="371"/>
      <c r="F479" s="372"/>
      <c r="G479" s="520"/>
      <c r="H479" s="521"/>
      <c r="I479" s="521"/>
      <c r="J479" s="517"/>
    </row>
    <row r="480" spans="1:10" s="363" customFormat="1" ht="12.75">
      <c r="A480" s="361"/>
      <c r="B480" s="364" t="s">
        <v>3096</v>
      </c>
      <c r="C480" s="370"/>
      <c r="D480" s="371"/>
      <c r="E480" s="371"/>
      <c r="F480" s="372"/>
      <c r="G480" s="520"/>
      <c r="H480" s="521"/>
      <c r="I480" s="521"/>
      <c r="J480" s="517"/>
    </row>
    <row r="481" spans="1:10" s="363" customFormat="1" ht="12.75">
      <c r="A481" s="361"/>
      <c r="B481" s="364" t="s">
        <v>3097</v>
      </c>
      <c r="C481" s="370"/>
      <c r="D481" s="371"/>
      <c r="E481" s="371"/>
      <c r="F481" s="372"/>
      <c r="G481" s="520"/>
      <c r="H481" s="521"/>
      <c r="I481" s="521"/>
      <c r="J481" s="517"/>
    </row>
    <row r="482" spans="1:10" s="363" customFormat="1" ht="12.75">
      <c r="A482" s="361"/>
      <c r="B482" s="364" t="s">
        <v>3098</v>
      </c>
      <c r="C482" s="370"/>
      <c r="D482" s="371"/>
      <c r="E482" s="371"/>
      <c r="F482" s="372"/>
      <c r="G482" s="520"/>
      <c r="H482" s="521"/>
      <c r="I482" s="521"/>
      <c r="J482" s="517"/>
    </row>
    <row r="483" spans="1:10" s="363" customFormat="1" ht="12.75">
      <c r="A483" s="361"/>
      <c r="B483" s="364" t="s">
        <v>3099</v>
      </c>
      <c r="C483" s="370"/>
      <c r="D483" s="371"/>
      <c r="E483" s="371"/>
      <c r="F483" s="372"/>
      <c r="G483" s="520"/>
      <c r="H483" s="521"/>
      <c r="I483" s="521"/>
      <c r="J483" s="517"/>
    </row>
    <row r="484" spans="1:10" s="363" customFormat="1" ht="12.75">
      <c r="A484" s="361"/>
      <c r="B484" s="364" t="s">
        <v>3100</v>
      </c>
      <c r="C484" s="370"/>
      <c r="D484" s="371"/>
      <c r="E484" s="371"/>
      <c r="F484" s="372"/>
      <c r="G484" s="520"/>
      <c r="H484" s="521"/>
      <c r="I484" s="521"/>
      <c r="J484" s="517"/>
    </row>
    <row r="485" spans="1:10" s="363" customFormat="1" ht="12.75">
      <c r="A485" s="361"/>
      <c r="B485" s="364" t="s">
        <v>3101</v>
      </c>
      <c r="C485" s="370"/>
      <c r="D485" s="371"/>
      <c r="E485" s="371"/>
      <c r="F485" s="372"/>
      <c r="G485" s="520"/>
      <c r="H485" s="521"/>
      <c r="I485" s="521"/>
      <c r="J485" s="517"/>
    </row>
    <row r="486" spans="1:10" s="363" customFormat="1" ht="12.75">
      <c r="A486" s="361"/>
      <c r="B486" s="364" t="s">
        <v>3102</v>
      </c>
      <c r="C486" s="370"/>
      <c r="D486" s="371"/>
      <c r="E486" s="371"/>
      <c r="F486" s="372"/>
      <c r="G486" s="520"/>
      <c r="H486" s="521"/>
      <c r="I486" s="521"/>
      <c r="J486" s="517"/>
    </row>
    <row r="487" spans="1:10" s="363" customFormat="1" ht="12.75">
      <c r="A487" s="361"/>
      <c r="B487" s="364" t="s">
        <v>4432</v>
      </c>
      <c r="C487" s="369" t="s">
        <v>1013</v>
      </c>
      <c r="D487" s="366">
        <v>4</v>
      </c>
      <c r="E487" s="653">
        <v>0</v>
      </c>
      <c r="F487" s="368">
        <f>E487*D487</f>
        <v>0</v>
      </c>
      <c r="G487" s="520" t="s">
        <v>3942</v>
      </c>
      <c r="H487" s="521"/>
      <c r="I487" s="521"/>
      <c r="J487" s="517"/>
    </row>
    <row r="488" spans="1:10" s="363" customFormat="1" ht="12.75">
      <c r="A488" s="361"/>
      <c r="B488" s="364" t="s">
        <v>3103</v>
      </c>
      <c r="C488" s="370"/>
      <c r="D488" s="371"/>
      <c r="E488" s="371"/>
      <c r="F488" s="372"/>
      <c r="G488" s="520"/>
      <c r="H488" s="521"/>
      <c r="I488" s="521"/>
      <c r="J488" s="517"/>
    </row>
    <row r="489" spans="1:10" s="363" customFormat="1" ht="12.75">
      <c r="A489" s="361"/>
      <c r="B489" s="364" t="s">
        <v>3104</v>
      </c>
      <c r="C489" s="370"/>
      <c r="D489" s="371"/>
      <c r="E489" s="371"/>
      <c r="F489" s="372"/>
      <c r="G489" s="520"/>
      <c r="H489" s="521"/>
      <c r="I489" s="521"/>
      <c r="J489" s="517"/>
    </row>
    <row r="490" spans="1:10" s="363" customFormat="1" ht="12.75">
      <c r="A490" s="361"/>
      <c r="B490" s="364" t="s">
        <v>3105</v>
      </c>
      <c r="C490" s="370"/>
      <c r="D490" s="371"/>
      <c r="E490" s="371"/>
      <c r="F490" s="372"/>
      <c r="G490" s="520"/>
      <c r="H490" s="521"/>
      <c r="I490" s="521"/>
      <c r="J490" s="517"/>
    </row>
    <row r="491" spans="1:10" s="363" customFormat="1" ht="12.75">
      <c r="A491" s="361"/>
      <c r="B491" s="364" t="s">
        <v>3096</v>
      </c>
      <c r="C491" s="370"/>
      <c r="D491" s="371"/>
      <c r="E491" s="371"/>
      <c r="F491" s="372"/>
      <c r="G491" s="520"/>
      <c r="H491" s="521"/>
      <c r="I491" s="521"/>
      <c r="J491" s="517"/>
    </row>
    <row r="492" spans="1:10" s="363" customFormat="1" ht="12.75">
      <c r="A492" s="361"/>
      <c r="B492" s="364" t="s">
        <v>3097</v>
      </c>
      <c r="C492" s="370"/>
      <c r="D492" s="371"/>
      <c r="E492" s="371"/>
      <c r="F492" s="372"/>
      <c r="G492" s="520"/>
      <c r="H492" s="521"/>
      <c r="I492" s="521"/>
      <c r="J492" s="517"/>
    </row>
    <row r="493" spans="1:10" s="363" customFormat="1" ht="12.75">
      <c r="A493" s="361"/>
      <c r="B493" s="364" t="s">
        <v>3098</v>
      </c>
      <c r="C493" s="370"/>
      <c r="D493" s="371"/>
      <c r="E493" s="371"/>
      <c r="F493" s="372"/>
      <c r="G493" s="520"/>
      <c r="H493" s="521"/>
      <c r="I493" s="521"/>
      <c r="J493" s="517"/>
    </row>
    <row r="494" spans="1:10" s="363" customFormat="1" ht="12.75">
      <c r="A494" s="361"/>
      <c r="B494" s="364" t="s">
        <v>3099</v>
      </c>
      <c r="C494" s="370"/>
      <c r="D494" s="371"/>
      <c r="E494" s="371"/>
      <c r="F494" s="372"/>
      <c r="G494" s="520"/>
      <c r="H494" s="521"/>
      <c r="I494" s="521"/>
      <c r="J494" s="517"/>
    </row>
    <row r="495" spans="1:10" s="363" customFormat="1" ht="12.75">
      <c r="A495" s="361"/>
      <c r="B495" s="364" t="s">
        <v>3100</v>
      </c>
      <c r="C495" s="370"/>
      <c r="D495" s="371"/>
      <c r="E495" s="371"/>
      <c r="F495" s="372"/>
      <c r="G495" s="520"/>
      <c r="H495" s="521"/>
      <c r="I495" s="521"/>
      <c r="J495" s="517"/>
    </row>
    <row r="496" spans="1:10" s="363" customFormat="1" ht="12.75">
      <c r="A496" s="361"/>
      <c r="B496" s="364" t="s">
        <v>3101</v>
      </c>
      <c r="C496" s="370"/>
      <c r="D496" s="371"/>
      <c r="E496" s="371"/>
      <c r="F496" s="372"/>
      <c r="G496" s="520"/>
      <c r="H496" s="521"/>
      <c r="I496" s="521"/>
      <c r="J496" s="517"/>
    </row>
    <row r="497" spans="1:10" s="363" customFormat="1" ht="12.75">
      <c r="A497" s="361"/>
      <c r="B497" s="364" t="s">
        <v>3102</v>
      </c>
      <c r="C497" s="370"/>
      <c r="D497" s="371"/>
      <c r="E497" s="371"/>
      <c r="F497" s="372"/>
      <c r="G497" s="520"/>
      <c r="H497" s="521"/>
      <c r="I497" s="521"/>
      <c r="J497" s="517"/>
    </row>
    <row r="498" spans="1:10" s="363" customFormat="1" ht="12.75">
      <c r="A498" s="361"/>
      <c r="B498" s="364" t="s">
        <v>4433</v>
      </c>
      <c r="C498" s="369" t="s">
        <v>1013</v>
      </c>
      <c r="D498" s="366">
        <v>12</v>
      </c>
      <c r="E498" s="653">
        <v>0</v>
      </c>
      <c r="F498" s="368">
        <f>E498*D498</f>
        <v>0</v>
      </c>
      <c r="G498" s="520" t="s">
        <v>3942</v>
      </c>
      <c r="H498" s="521"/>
      <c r="I498" s="521"/>
      <c r="J498" s="517"/>
    </row>
    <row r="499" spans="1:10" s="363" customFormat="1" ht="12.75">
      <c r="A499" s="361"/>
      <c r="B499" s="364" t="s">
        <v>3106</v>
      </c>
      <c r="C499" s="370"/>
      <c r="D499" s="371"/>
      <c r="E499" s="371"/>
      <c r="F499" s="372"/>
      <c r="G499" s="520"/>
      <c r="H499" s="521"/>
      <c r="I499" s="521"/>
      <c r="J499" s="517"/>
    </row>
    <row r="500" spans="1:10" s="363" customFormat="1" ht="12.75">
      <c r="A500" s="361"/>
      <c r="B500" s="364" t="s">
        <v>3107</v>
      </c>
      <c r="C500" s="370"/>
      <c r="D500" s="371"/>
      <c r="E500" s="371"/>
      <c r="F500" s="372"/>
      <c r="G500" s="520"/>
      <c r="H500" s="521"/>
      <c r="I500" s="521"/>
      <c r="J500" s="517"/>
    </row>
    <row r="501" spans="1:10" s="363" customFormat="1" ht="12.75">
      <c r="A501" s="361"/>
      <c r="B501" s="364" t="s">
        <v>3108</v>
      </c>
      <c r="C501" s="370"/>
      <c r="D501" s="371"/>
      <c r="E501" s="371"/>
      <c r="F501" s="372"/>
      <c r="G501" s="520"/>
      <c r="H501" s="521"/>
      <c r="I501" s="521"/>
      <c r="J501" s="517"/>
    </row>
    <row r="502" spans="1:10" s="363" customFormat="1" ht="12.75">
      <c r="A502" s="361"/>
      <c r="B502" s="364" t="s">
        <v>3096</v>
      </c>
      <c r="C502" s="370"/>
      <c r="D502" s="371"/>
      <c r="E502" s="371"/>
      <c r="F502" s="372"/>
      <c r="G502" s="520"/>
      <c r="H502" s="521"/>
      <c r="I502" s="521"/>
      <c r="J502" s="517"/>
    </row>
    <row r="503" spans="1:10" s="363" customFormat="1" ht="12.75">
      <c r="A503" s="361"/>
      <c r="B503" s="364" t="s">
        <v>3109</v>
      </c>
      <c r="C503" s="370"/>
      <c r="D503" s="371"/>
      <c r="E503" s="371"/>
      <c r="F503" s="372"/>
      <c r="G503" s="520"/>
      <c r="H503" s="521"/>
      <c r="I503" s="521"/>
      <c r="J503" s="517"/>
    </row>
    <row r="504" spans="1:10">
      <c r="B504" s="364" t="s">
        <v>3110</v>
      </c>
      <c r="C504" s="370"/>
      <c r="D504" s="371"/>
      <c r="E504" s="371"/>
      <c r="F504" s="372"/>
      <c r="J504" s="517"/>
    </row>
    <row r="505" spans="1:10">
      <c r="B505" s="364" t="s">
        <v>3111</v>
      </c>
      <c r="C505" s="370"/>
      <c r="D505" s="371"/>
      <c r="E505" s="371"/>
      <c r="F505" s="372"/>
      <c r="J505" s="517"/>
    </row>
    <row r="506" spans="1:10">
      <c r="B506" s="364" t="s">
        <v>3102</v>
      </c>
      <c r="C506" s="370"/>
      <c r="D506" s="371"/>
      <c r="E506" s="371"/>
      <c r="F506" s="372"/>
      <c r="J506" s="517"/>
    </row>
    <row r="507" spans="1:10">
      <c r="B507" s="364" t="s">
        <v>4434</v>
      </c>
      <c r="C507" s="369" t="s">
        <v>1013</v>
      </c>
      <c r="D507" s="366">
        <v>4</v>
      </c>
      <c r="E507" s="653">
        <v>0</v>
      </c>
      <c r="F507" s="368">
        <f>E507*D507</f>
        <v>0</v>
      </c>
      <c r="G507" s="520" t="s">
        <v>3942</v>
      </c>
      <c r="J507" s="517"/>
    </row>
    <row r="508" spans="1:10">
      <c r="B508" s="364" t="s">
        <v>3112</v>
      </c>
      <c r="C508" s="370"/>
      <c r="D508" s="371"/>
      <c r="E508" s="371"/>
      <c r="F508" s="372"/>
      <c r="J508" s="517"/>
    </row>
    <row r="509" spans="1:10">
      <c r="B509" s="364" t="s">
        <v>3113</v>
      </c>
      <c r="C509" s="370"/>
      <c r="D509" s="371"/>
      <c r="E509" s="371"/>
      <c r="F509" s="372"/>
      <c r="J509" s="517"/>
    </row>
    <row r="510" spans="1:10">
      <c r="B510" s="364" t="s">
        <v>3114</v>
      </c>
      <c r="C510" s="370"/>
      <c r="D510" s="371"/>
      <c r="E510" s="371"/>
      <c r="F510" s="372"/>
      <c r="J510" s="517"/>
    </row>
    <row r="511" spans="1:10">
      <c r="B511" s="364" t="s">
        <v>3096</v>
      </c>
      <c r="C511" s="370"/>
      <c r="D511" s="371"/>
      <c r="E511" s="371"/>
      <c r="F511" s="372"/>
      <c r="J511" s="517"/>
    </row>
    <row r="512" spans="1:10">
      <c r="B512" s="364" t="s">
        <v>3109</v>
      </c>
      <c r="C512" s="370"/>
      <c r="D512" s="371"/>
      <c r="E512" s="371"/>
      <c r="F512" s="372"/>
      <c r="J512" s="517"/>
    </row>
    <row r="513" spans="1:10">
      <c r="B513" s="364" t="s">
        <v>3110</v>
      </c>
      <c r="C513" s="370"/>
      <c r="D513" s="371"/>
      <c r="E513" s="371"/>
      <c r="F513" s="372"/>
      <c r="J513" s="517"/>
    </row>
    <row r="514" spans="1:10">
      <c r="B514" s="364" t="s">
        <v>3111</v>
      </c>
      <c r="C514" s="370"/>
      <c r="D514" s="371"/>
      <c r="E514" s="371"/>
      <c r="F514" s="372"/>
      <c r="J514" s="517"/>
    </row>
    <row r="515" spans="1:10">
      <c r="B515" s="364" t="s">
        <v>3102</v>
      </c>
      <c r="C515" s="370"/>
      <c r="D515" s="371"/>
      <c r="E515" s="371"/>
      <c r="F515" s="372"/>
      <c r="J515" s="517"/>
    </row>
    <row r="516" spans="1:10" s="363" customFormat="1" ht="12.75">
      <c r="A516" s="361"/>
      <c r="B516" s="364" t="s">
        <v>4435</v>
      </c>
      <c r="C516" s="369" t="s">
        <v>1013</v>
      </c>
      <c r="D516" s="366">
        <v>11</v>
      </c>
      <c r="E516" s="653">
        <v>0</v>
      </c>
      <c r="F516" s="368">
        <f>E516*D516</f>
        <v>0</v>
      </c>
      <c r="G516" s="520" t="s">
        <v>3942</v>
      </c>
      <c r="H516" s="521"/>
      <c r="I516" s="521"/>
      <c r="J516" s="517"/>
    </row>
    <row r="517" spans="1:10" s="363" customFormat="1" ht="12.75">
      <c r="A517" s="361"/>
      <c r="B517" s="364" t="s">
        <v>3115</v>
      </c>
      <c r="C517" s="370"/>
      <c r="D517" s="371"/>
      <c r="E517" s="371"/>
      <c r="F517" s="372"/>
      <c r="G517" s="520"/>
      <c r="H517" s="521"/>
      <c r="I517" s="521"/>
      <c r="J517" s="517"/>
    </row>
    <row r="518" spans="1:10" s="363" customFormat="1" ht="12.75">
      <c r="A518" s="361"/>
      <c r="B518" s="364" t="s">
        <v>3116</v>
      </c>
      <c r="C518" s="370"/>
      <c r="D518" s="371"/>
      <c r="E518" s="371"/>
      <c r="F518" s="372"/>
      <c r="G518" s="520"/>
      <c r="H518" s="521"/>
      <c r="I518" s="521"/>
      <c r="J518" s="517"/>
    </row>
    <row r="519" spans="1:10" s="363" customFormat="1" ht="12.75">
      <c r="A519" s="361"/>
      <c r="B519" s="364" t="s">
        <v>3117</v>
      </c>
      <c r="C519" s="370"/>
      <c r="D519" s="371"/>
      <c r="E519" s="371"/>
      <c r="F519" s="372"/>
      <c r="G519" s="520"/>
      <c r="H519" s="521"/>
      <c r="I519" s="521"/>
      <c r="J519" s="517"/>
    </row>
    <row r="520" spans="1:10" s="363" customFormat="1" ht="12.75">
      <c r="A520" s="361"/>
      <c r="B520" s="364" t="s">
        <v>3096</v>
      </c>
      <c r="C520" s="370"/>
      <c r="D520" s="371"/>
      <c r="E520" s="371"/>
      <c r="F520" s="372"/>
      <c r="G520" s="520"/>
      <c r="H520" s="521"/>
      <c r="I520" s="521"/>
      <c r="J520" s="517"/>
    </row>
    <row r="521" spans="1:10" s="363" customFormat="1" ht="12.75">
      <c r="A521" s="361"/>
      <c r="B521" s="364" t="s">
        <v>3109</v>
      </c>
      <c r="C521" s="370"/>
      <c r="D521" s="371"/>
      <c r="E521" s="371"/>
      <c r="F521" s="372"/>
      <c r="G521" s="520"/>
      <c r="H521" s="521"/>
      <c r="I521" s="521"/>
      <c r="J521" s="517"/>
    </row>
    <row r="522" spans="1:10" s="363" customFormat="1" ht="12.75">
      <c r="A522" s="361"/>
      <c r="B522" s="364" t="s">
        <v>3110</v>
      </c>
      <c r="C522" s="370"/>
      <c r="D522" s="371"/>
      <c r="E522" s="371"/>
      <c r="F522" s="372"/>
      <c r="G522" s="520"/>
      <c r="H522" s="521"/>
      <c r="I522" s="521"/>
      <c r="J522" s="517"/>
    </row>
    <row r="523" spans="1:10" s="363" customFormat="1" ht="12.75">
      <c r="A523" s="361"/>
      <c r="B523" s="364" t="s">
        <v>3111</v>
      </c>
      <c r="C523" s="370"/>
      <c r="D523" s="371"/>
      <c r="E523" s="371"/>
      <c r="F523" s="372"/>
      <c r="G523" s="520"/>
      <c r="H523" s="521"/>
      <c r="I523" s="521"/>
      <c r="J523" s="517"/>
    </row>
    <row r="524" spans="1:10" s="363" customFormat="1" ht="12.75">
      <c r="A524" s="361"/>
      <c r="B524" s="364" t="s">
        <v>3102</v>
      </c>
      <c r="C524" s="370"/>
      <c r="D524" s="371"/>
      <c r="E524" s="371"/>
      <c r="F524" s="372"/>
      <c r="G524" s="520"/>
      <c r="H524" s="521"/>
      <c r="I524" s="521"/>
      <c r="J524" s="517"/>
    </row>
    <row r="525" spans="1:10" s="363" customFormat="1" ht="12.75">
      <c r="A525" s="361"/>
      <c r="B525" s="364" t="s">
        <v>4436</v>
      </c>
      <c r="C525" s="369" t="s">
        <v>1013</v>
      </c>
      <c r="D525" s="366">
        <v>3</v>
      </c>
      <c r="E525" s="653">
        <v>0</v>
      </c>
      <c r="F525" s="368">
        <f>E525*D525</f>
        <v>0</v>
      </c>
      <c r="G525" s="520" t="s">
        <v>3942</v>
      </c>
      <c r="H525" s="521"/>
      <c r="I525" s="521"/>
      <c r="J525" s="517"/>
    </row>
    <row r="526" spans="1:10" s="363" customFormat="1" ht="12.75">
      <c r="A526" s="361"/>
      <c r="B526" s="364" t="s">
        <v>3118</v>
      </c>
      <c r="C526" s="370"/>
      <c r="D526" s="371"/>
      <c r="E526" s="371"/>
      <c r="F526" s="372"/>
      <c r="G526" s="520"/>
      <c r="H526" s="521"/>
      <c r="I526" s="521"/>
      <c r="J526" s="517"/>
    </row>
    <row r="527" spans="1:10" s="363" customFormat="1" ht="12.75">
      <c r="A527" s="361"/>
      <c r="B527" s="364" t="s">
        <v>3119</v>
      </c>
      <c r="C527" s="370"/>
      <c r="D527" s="371"/>
      <c r="E527" s="371"/>
      <c r="F527" s="372"/>
      <c r="G527" s="520"/>
      <c r="H527" s="521"/>
      <c r="I527" s="521"/>
      <c r="J527" s="517"/>
    </row>
    <row r="528" spans="1:10" s="363" customFormat="1" ht="12.75">
      <c r="A528" s="361"/>
      <c r="B528" s="364" t="s">
        <v>3120</v>
      </c>
      <c r="C528" s="370"/>
      <c r="D528" s="371"/>
      <c r="E528" s="371"/>
      <c r="F528" s="372"/>
      <c r="G528" s="520"/>
      <c r="H528" s="521"/>
      <c r="I528" s="521"/>
      <c r="J528" s="517"/>
    </row>
    <row r="529" spans="1:10" s="363" customFormat="1" ht="12.75">
      <c r="A529" s="361"/>
      <c r="B529" s="364" t="s">
        <v>3096</v>
      </c>
      <c r="C529" s="370"/>
      <c r="D529" s="371"/>
      <c r="E529" s="371"/>
      <c r="F529" s="372"/>
      <c r="G529" s="520"/>
      <c r="H529" s="521"/>
      <c r="I529" s="521"/>
      <c r="J529" s="517"/>
    </row>
    <row r="530" spans="1:10" s="363" customFormat="1" ht="12.75">
      <c r="A530" s="361"/>
      <c r="B530" s="364" t="s">
        <v>3109</v>
      </c>
      <c r="C530" s="370"/>
      <c r="D530" s="371"/>
      <c r="E530" s="371"/>
      <c r="F530" s="372"/>
      <c r="G530" s="520"/>
      <c r="H530" s="521"/>
      <c r="I530" s="521"/>
      <c r="J530" s="517"/>
    </row>
    <row r="531" spans="1:10" s="363" customFormat="1" ht="12.75">
      <c r="A531" s="361"/>
      <c r="B531" s="364" t="s">
        <v>3110</v>
      </c>
      <c r="C531" s="370"/>
      <c r="D531" s="371"/>
      <c r="E531" s="371"/>
      <c r="F531" s="372"/>
      <c r="G531" s="520"/>
      <c r="H531" s="521"/>
      <c r="I531" s="521"/>
      <c r="J531" s="517"/>
    </row>
    <row r="532" spans="1:10" s="363" customFormat="1" ht="12.75">
      <c r="A532" s="361"/>
      <c r="B532" s="364" t="s">
        <v>3111</v>
      </c>
      <c r="C532" s="370"/>
      <c r="D532" s="371"/>
      <c r="E532" s="371"/>
      <c r="F532" s="372"/>
      <c r="G532" s="520"/>
      <c r="H532" s="521"/>
      <c r="I532" s="521"/>
      <c r="J532" s="517"/>
    </row>
    <row r="533" spans="1:10" s="363" customFormat="1" ht="12.75">
      <c r="A533" s="361"/>
      <c r="B533" s="364" t="s">
        <v>3102</v>
      </c>
      <c r="C533" s="370"/>
      <c r="D533" s="371"/>
      <c r="E533" s="371"/>
      <c r="F533" s="372"/>
      <c r="G533" s="520"/>
      <c r="H533" s="521"/>
      <c r="I533" s="521"/>
      <c r="J533" s="517"/>
    </row>
    <row r="534" spans="1:10" s="363" customFormat="1" ht="12.75">
      <c r="A534" s="361"/>
      <c r="B534" s="364" t="s">
        <v>4437</v>
      </c>
      <c r="C534" s="369" t="s">
        <v>1013</v>
      </c>
      <c r="D534" s="366">
        <v>6</v>
      </c>
      <c r="E534" s="653">
        <v>0</v>
      </c>
      <c r="F534" s="368">
        <f>E534*D534</f>
        <v>0</v>
      </c>
      <c r="G534" s="520" t="s">
        <v>3942</v>
      </c>
      <c r="H534" s="521"/>
      <c r="I534" s="521"/>
      <c r="J534" s="517"/>
    </row>
    <row r="535" spans="1:10" s="363" customFormat="1" ht="12.75">
      <c r="A535" s="361"/>
      <c r="B535" s="364" t="s">
        <v>3121</v>
      </c>
      <c r="C535" s="370"/>
      <c r="D535" s="371"/>
      <c r="E535" s="371"/>
      <c r="F535" s="372"/>
      <c r="G535" s="520"/>
      <c r="H535" s="521"/>
      <c r="I535" s="521"/>
      <c r="J535" s="517"/>
    </row>
    <row r="536" spans="1:10" s="363" customFormat="1" ht="12.75">
      <c r="A536" s="361"/>
      <c r="B536" s="364" t="s">
        <v>3122</v>
      </c>
      <c r="C536" s="370"/>
      <c r="D536" s="371"/>
      <c r="E536" s="371"/>
      <c r="F536" s="372"/>
      <c r="G536" s="520"/>
      <c r="H536" s="521"/>
      <c r="I536" s="521"/>
      <c r="J536" s="517"/>
    </row>
    <row r="537" spans="1:10" s="363" customFormat="1" ht="12.75">
      <c r="A537" s="361"/>
      <c r="B537" s="364" t="s">
        <v>3123</v>
      </c>
      <c r="C537" s="370"/>
      <c r="D537" s="371"/>
      <c r="E537" s="371"/>
      <c r="F537" s="372"/>
      <c r="G537" s="520"/>
      <c r="H537" s="521"/>
      <c r="I537" s="521"/>
      <c r="J537" s="517"/>
    </row>
    <row r="538" spans="1:10" s="363" customFormat="1" ht="12.75">
      <c r="A538" s="361"/>
      <c r="B538" s="364" t="s">
        <v>3096</v>
      </c>
      <c r="C538" s="373"/>
      <c r="D538" s="374"/>
      <c r="E538" s="374"/>
      <c r="F538" s="375"/>
      <c r="G538" s="520"/>
      <c r="H538" s="521"/>
      <c r="I538" s="521"/>
      <c r="J538" s="518"/>
    </row>
    <row r="539" spans="1:10" s="363" customFormat="1" ht="12.75">
      <c r="A539" s="361"/>
      <c r="B539" s="364" t="s">
        <v>3097</v>
      </c>
      <c r="C539" s="370"/>
      <c r="D539" s="371"/>
      <c r="E539" s="371"/>
      <c r="F539" s="372"/>
      <c r="G539" s="520"/>
      <c r="H539" s="521"/>
      <c r="I539" s="521"/>
      <c r="J539" s="517"/>
    </row>
    <row r="540" spans="1:10" s="363" customFormat="1" ht="12.75">
      <c r="A540" s="361"/>
      <c r="B540" s="364" t="s">
        <v>3098</v>
      </c>
      <c r="C540" s="370"/>
      <c r="D540" s="371"/>
      <c r="E540" s="371"/>
      <c r="F540" s="372"/>
      <c r="G540" s="520"/>
      <c r="H540" s="521"/>
      <c r="I540" s="521"/>
      <c r="J540" s="517"/>
    </row>
    <row r="541" spans="1:10" s="363" customFormat="1" ht="12.75">
      <c r="A541" s="361"/>
      <c r="B541" s="364" t="s">
        <v>3099</v>
      </c>
      <c r="C541" s="370"/>
      <c r="D541" s="371"/>
      <c r="E541" s="371"/>
      <c r="F541" s="372"/>
      <c r="G541" s="520"/>
      <c r="H541" s="521"/>
      <c r="I541" s="521"/>
      <c r="J541" s="517"/>
    </row>
    <row r="542" spans="1:10" s="363" customFormat="1" ht="12.75">
      <c r="A542" s="361"/>
      <c r="B542" s="364" t="s">
        <v>3100</v>
      </c>
      <c r="C542" s="370"/>
      <c r="D542" s="371"/>
      <c r="E542" s="371"/>
      <c r="F542" s="372"/>
      <c r="G542" s="520"/>
      <c r="H542" s="521"/>
      <c r="I542" s="521"/>
      <c r="J542" s="517"/>
    </row>
    <row r="543" spans="1:10" s="363" customFormat="1" ht="12.75">
      <c r="A543" s="361"/>
      <c r="B543" s="364" t="s">
        <v>3101</v>
      </c>
      <c r="C543" s="370"/>
      <c r="D543" s="371"/>
      <c r="E543" s="371"/>
      <c r="F543" s="372"/>
      <c r="G543" s="520"/>
      <c r="H543" s="521"/>
      <c r="I543" s="521"/>
      <c r="J543" s="517"/>
    </row>
    <row r="544" spans="1:10" s="363" customFormat="1" ht="12.75">
      <c r="A544" s="361"/>
      <c r="B544" s="364" t="s">
        <v>3102</v>
      </c>
      <c r="C544" s="370"/>
      <c r="D544" s="371"/>
      <c r="E544" s="371"/>
      <c r="F544" s="372"/>
      <c r="G544" s="520"/>
      <c r="H544" s="521"/>
      <c r="I544" s="521"/>
      <c r="J544" s="517"/>
    </row>
    <row r="545" spans="1:10" s="363" customFormat="1" ht="12.75">
      <c r="A545" s="361"/>
      <c r="B545" s="364" t="s">
        <v>4438</v>
      </c>
      <c r="C545" s="369" t="s">
        <v>1013</v>
      </c>
      <c r="D545" s="366">
        <v>2</v>
      </c>
      <c r="E545" s="653">
        <v>0</v>
      </c>
      <c r="F545" s="368">
        <f>E545*D545</f>
        <v>0</v>
      </c>
      <c r="G545" s="520" t="s">
        <v>3942</v>
      </c>
      <c r="H545" s="521"/>
      <c r="I545" s="521"/>
      <c r="J545" s="517"/>
    </row>
    <row r="546" spans="1:10" s="363" customFormat="1" ht="12.75">
      <c r="A546" s="361"/>
      <c r="B546" s="364" t="s">
        <v>3124</v>
      </c>
      <c r="C546" s="370"/>
      <c r="D546" s="371"/>
      <c r="E546" s="371"/>
      <c r="F546" s="372"/>
      <c r="G546" s="520"/>
      <c r="H546" s="521"/>
      <c r="I546" s="521"/>
      <c r="J546" s="517"/>
    </row>
    <row r="547" spans="1:10" s="363" customFormat="1" ht="12.75">
      <c r="A547" s="361"/>
      <c r="B547" s="364" t="s">
        <v>3125</v>
      </c>
      <c r="C547" s="370"/>
      <c r="D547" s="371"/>
      <c r="E547" s="371"/>
      <c r="F547" s="372"/>
      <c r="G547" s="520"/>
      <c r="H547" s="521"/>
      <c r="I547" s="521"/>
      <c r="J547" s="517"/>
    </row>
    <row r="548" spans="1:10" s="363" customFormat="1" ht="12.75">
      <c r="A548" s="361"/>
      <c r="B548" s="364" t="s">
        <v>3126</v>
      </c>
      <c r="C548" s="370"/>
      <c r="D548" s="371"/>
      <c r="E548" s="371"/>
      <c r="F548" s="372"/>
      <c r="G548" s="520"/>
      <c r="H548" s="521"/>
      <c r="I548" s="521"/>
      <c r="J548" s="517"/>
    </row>
    <row r="549" spans="1:10" s="363" customFormat="1" ht="12.75">
      <c r="A549" s="361"/>
      <c r="B549" s="364" t="s">
        <v>3096</v>
      </c>
      <c r="C549" s="370"/>
      <c r="D549" s="371"/>
      <c r="E549" s="371"/>
      <c r="F549" s="372"/>
      <c r="G549" s="520"/>
      <c r="H549" s="521"/>
      <c r="I549" s="521"/>
      <c r="J549" s="517"/>
    </row>
    <row r="550" spans="1:10" s="363" customFormat="1" ht="12.75">
      <c r="A550" s="361"/>
      <c r="B550" s="364" t="s">
        <v>3097</v>
      </c>
      <c r="C550" s="370"/>
      <c r="D550" s="371"/>
      <c r="E550" s="371"/>
      <c r="F550" s="372"/>
      <c r="G550" s="520"/>
      <c r="H550" s="521"/>
      <c r="I550" s="521"/>
      <c r="J550" s="517"/>
    </row>
    <row r="551" spans="1:10" s="363" customFormat="1" ht="12.75">
      <c r="A551" s="361"/>
      <c r="B551" s="364" t="s">
        <v>3098</v>
      </c>
      <c r="C551" s="370"/>
      <c r="D551" s="371"/>
      <c r="E551" s="371"/>
      <c r="F551" s="372"/>
      <c r="G551" s="520"/>
      <c r="H551" s="521"/>
      <c r="I551" s="521"/>
      <c r="J551" s="517"/>
    </row>
    <row r="552" spans="1:10" s="363" customFormat="1" ht="12.75">
      <c r="A552" s="361"/>
      <c r="B552" s="364" t="s">
        <v>3099</v>
      </c>
      <c r="C552" s="370"/>
      <c r="D552" s="371"/>
      <c r="E552" s="371"/>
      <c r="F552" s="372"/>
      <c r="G552" s="520"/>
      <c r="H552" s="521"/>
      <c r="I552" s="521"/>
      <c r="J552" s="517"/>
    </row>
    <row r="553" spans="1:10" s="363" customFormat="1" ht="12.75">
      <c r="A553" s="361"/>
      <c r="B553" s="364" t="s">
        <v>3100</v>
      </c>
      <c r="C553" s="370"/>
      <c r="D553" s="371"/>
      <c r="E553" s="371"/>
      <c r="F553" s="372"/>
      <c r="G553" s="520"/>
      <c r="H553" s="521"/>
      <c r="I553" s="521"/>
      <c r="J553" s="517"/>
    </row>
    <row r="554" spans="1:10" s="363" customFormat="1" ht="12.75">
      <c r="A554" s="361"/>
      <c r="B554" s="364" t="s">
        <v>3101</v>
      </c>
      <c r="C554" s="370"/>
      <c r="D554" s="371"/>
      <c r="E554" s="371"/>
      <c r="F554" s="372"/>
      <c r="G554" s="520"/>
      <c r="H554" s="521"/>
      <c r="I554" s="521"/>
      <c r="J554" s="517"/>
    </row>
    <row r="555" spans="1:10" s="363" customFormat="1" ht="12.75">
      <c r="A555" s="361"/>
      <c r="B555" s="364" t="s">
        <v>3102</v>
      </c>
      <c r="C555" s="370"/>
      <c r="D555" s="371"/>
      <c r="E555" s="371"/>
      <c r="F555" s="372"/>
      <c r="G555" s="520"/>
      <c r="H555" s="521"/>
      <c r="I555" s="521"/>
      <c r="J555" s="517"/>
    </row>
    <row r="556" spans="1:10" s="363" customFormat="1" ht="12.75">
      <c r="A556" s="361"/>
      <c r="B556" s="364" t="s">
        <v>4439</v>
      </c>
      <c r="C556" s="369" t="s">
        <v>1013</v>
      </c>
      <c r="D556" s="366">
        <v>2</v>
      </c>
      <c r="E556" s="653">
        <v>0</v>
      </c>
      <c r="F556" s="368">
        <f>E556*D556</f>
        <v>0</v>
      </c>
      <c r="G556" s="520" t="s">
        <v>3942</v>
      </c>
      <c r="H556" s="521"/>
      <c r="I556" s="521"/>
      <c r="J556" s="517"/>
    </row>
    <row r="557" spans="1:10" s="363" customFormat="1" ht="12.75">
      <c r="A557" s="361"/>
      <c r="B557" s="364" t="s">
        <v>3127</v>
      </c>
      <c r="C557" s="370"/>
      <c r="D557" s="371"/>
      <c r="E557" s="371"/>
      <c r="F557" s="372"/>
      <c r="G557" s="520"/>
      <c r="H557" s="521"/>
      <c r="I557" s="521"/>
      <c r="J557" s="517"/>
    </row>
    <row r="558" spans="1:10" s="363" customFormat="1" ht="12.75">
      <c r="A558" s="361"/>
      <c r="B558" s="364" t="s">
        <v>3128</v>
      </c>
      <c r="C558" s="370"/>
      <c r="D558" s="371"/>
      <c r="E558" s="371"/>
      <c r="F558" s="372"/>
      <c r="G558" s="520"/>
      <c r="H558" s="521"/>
      <c r="I558" s="521"/>
      <c r="J558" s="517"/>
    </row>
    <row r="559" spans="1:10" s="363" customFormat="1" ht="12.75">
      <c r="A559" s="361"/>
      <c r="B559" s="364" t="s">
        <v>3129</v>
      </c>
      <c r="C559" s="370"/>
      <c r="D559" s="371"/>
      <c r="E559" s="371"/>
      <c r="F559" s="372"/>
      <c r="G559" s="520"/>
      <c r="H559" s="521"/>
      <c r="I559" s="521"/>
      <c r="J559" s="517"/>
    </row>
    <row r="560" spans="1:10" s="363" customFormat="1" ht="12.75">
      <c r="A560" s="361"/>
      <c r="B560" s="364" t="s">
        <v>3096</v>
      </c>
      <c r="C560" s="370"/>
      <c r="D560" s="371"/>
      <c r="E560" s="371"/>
      <c r="F560" s="372"/>
      <c r="G560" s="520"/>
      <c r="H560" s="521"/>
      <c r="I560" s="521"/>
      <c r="J560" s="517"/>
    </row>
    <row r="561" spans="1:10" s="363" customFormat="1" ht="12.75">
      <c r="A561" s="361"/>
      <c r="B561" s="364" t="s">
        <v>3098</v>
      </c>
      <c r="C561" s="370"/>
      <c r="D561" s="371"/>
      <c r="E561" s="371"/>
      <c r="F561" s="372"/>
      <c r="G561" s="520"/>
      <c r="H561" s="521"/>
      <c r="I561" s="521"/>
      <c r="J561" s="517"/>
    </row>
    <row r="562" spans="1:10" s="363" customFormat="1" ht="12.75">
      <c r="A562" s="361"/>
      <c r="B562" s="364" t="s">
        <v>3099</v>
      </c>
      <c r="C562" s="370"/>
      <c r="D562" s="371"/>
      <c r="E562" s="371"/>
      <c r="F562" s="372"/>
      <c r="G562" s="520"/>
      <c r="H562" s="521"/>
      <c r="I562" s="521"/>
      <c r="J562" s="517"/>
    </row>
    <row r="563" spans="1:10" s="363" customFormat="1" ht="12.75">
      <c r="A563" s="361"/>
      <c r="B563" s="364" t="s">
        <v>3100</v>
      </c>
      <c r="C563" s="370"/>
      <c r="D563" s="371"/>
      <c r="E563" s="371"/>
      <c r="F563" s="372"/>
      <c r="G563" s="520"/>
      <c r="H563" s="521"/>
      <c r="I563" s="521"/>
      <c r="J563" s="517"/>
    </row>
    <row r="564" spans="1:10" s="363" customFormat="1" ht="12.75">
      <c r="A564" s="361"/>
      <c r="B564" s="364" t="s">
        <v>3101</v>
      </c>
      <c r="C564" s="370"/>
      <c r="D564" s="371"/>
      <c r="E564" s="371"/>
      <c r="F564" s="372"/>
      <c r="G564" s="520"/>
      <c r="H564" s="521"/>
      <c r="I564" s="521"/>
      <c r="J564" s="517"/>
    </row>
    <row r="565" spans="1:10" s="363" customFormat="1" ht="12.75">
      <c r="A565" s="361"/>
      <c r="B565" s="364" t="s">
        <v>3102</v>
      </c>
      <c r="C565" s="370"/>
      <c r="D565" s="371"/>
      <c r="E565" s="371"/>
      <c r="F565" s="372"/>
      <c r="G565" s="520"/>
      <c r="H565" s="521"/>
      <c r="I565" s="521"/>
      <c r="J565" s="517"/>
    </row>
    <row r="566" spans="1:10" s="363" customFormat="1" ht="12.75">
      <c r="A566" s="361"/>
      <c r="B566" s="364" t="s">
        <v>3130</v>
      </c>
      <c r="C566" s="369" t="s">
        <v>1013</v>
      </c>
      <c r="D566" s="366">
        <v>30</v>
      </c>
      <c r="E566" s="653">
        <v>0</v>
      </c>
      <c r="F566" s="368">
        <f>E566*D566</f>
        <v>0</v>
      </c>
      <c r="G566" s="520" t="s">
        <v>3942</v>
      </c>
      <c r="H566" s="521"/>
      <c r="I566" s="521"/>
      <c r="J566" s="517"/>
    </row>
    <row r="567" spans="1:10" s="363" customFormat="1" ht="12.75">
      <c r="A567" s="361"/>
      <c r="B567" s="364"/>
      <c r="C567" s="370"/>
      <c r="D567" s="371"/>
      <c r="E567" s="371"/>
      <c r="F567" s="372"/>
      <c r="G567" s="520"/>
      <c r="H567" s="521"/>
      <c r="I567" s="521"/>
      <c r="J567" s="517"/>
    </row>
    <row r="568" spans="1:10" s="363" customFormat="1" ht="12.75">
      <c r="A568" s="361"/>
      <c r="B568" s="364" t="s">
        <v>3131</v>
      </c>
      <c r="C568" s="369" t="s">
        <v>1013</v>
      </c>
      <c r="D568" s="366">
        <v>58</v>
      </c>
      <c r="E568" s="653">
        <v>0</v>
      </c>
      <c r="F568" s="368">
        <f>E568*D568</f>
        <v>0</v>
      </c>
      <c r="G568" s="520" t="s">
        <v>3942</v>
      </c>
      <c r="H568" s="521"/>
      <c r="I568" s="521"/>
      <c r="J568" s="517"/>
    </row>
    <row r="569" spans="1:10" s="363" customFormat="1" ht="12.75">
      <c r="A569" s="361"/>
      <c r="B569" s="364"/>
      <c r="C569" s="370"/>
      <c r="D569" s="371"/>
      <c r="E569" s="371"/>
      <c r="F569" s="372"/>
      <c r="G569" s="520"/>
      <c r="H569" s="521"/>
      <c r="I569" s="521"/>
      <c r="J569" s="517"/>
    </row>
    <row r="570" spans="1:10" s="363" customFormat="1" ht="12.75">
      <c r="A570" s="361"/>
      <c r="B570" s="364" t="s">
        <v>3132</v>
      </c>
      <c r="C570" s="369" t="s">
        <v>1013</v>
      </c>
      <c r="D570" s="366">
        <v>90</v>
      </c>
      <c r="E570" s="653">
        <v>0</v>
      </c>
      <c r="F570" s="368">
        <f>E570*D570</f>
        <v>0</v>
      </c>
      <c r="G570" s="520" t="s">
        <v>3942</v>
      </c>
      <c r="H570" s="521"/>
      <c r="I570" s="521"/>
      <c r="J570" s="518"/>
    </row>
    <row r="571" spans="1:10" s="363" customFormat="1" ht="12.75">
      <c r="A571" s="361"/>
      <c r="B571" s="364"/>
      <c r="C571" s="370"/>
      <c r="D571" s="371"/>
      <c r="E571" s="371"/>
      <c r="F571" s="372"/>
      <c r="G571" s="520"/>
      <c r="H571" s="521"/>
      <c r="I571" s="521"/>
      <c r="J571" s="517"/>
    </row>
    <row r="572" spans="1:10" s="363" customFormat="1" ht="12.75">
      <c r="A572" s="361"/>
      <c r="B572" s="364" t="s">
        <v>4441</v>
      </c>
      <c r="C572" s="370"/>
      <c r="D572" s="371"/>
      <c r="E572" s="371"/>
      <c r="F572" s="372"/>
      <c r="G572" s="520"/>
      <c r="H572" s="521"/>
      <c r="I572" s="521"/>
      <c r="J572" s="517"/>
    </row>
    <row r="573" spans="1:10" s="363" customFormat="1" ht="12.75">
      <c r="A573" s="361"/>
      <c r="B573" s="364" t="s">
        <v>3102</v>
      </c>
      <c r="C573" s="370"/>
      <c r="D573" s="371"/>
      <c r="E573" s="371"/>
      <c r="F573" s="372"/>
      <c r="G573" s="520"/>
      <c r="H573" s="521"/>
      <c r="I573" s="521"/>
      <c r="J573" s="517"/>
    </row>
    <row r="574" spans="1:10" s="363" customFormat="1" ht="12.75">
      <c r="A574" s="361"/>
      <c r="B574" s="364" t="s">
        <v>3093</v>
      </c>
      <c r="C574" s="369" t="s">
        <v>1013</v>
      </c>
      <c r="D574" s="366">
        <v>15</v>
      </c>
      <c r="E574" s="653">
        <v>0</v>
      </c>
      <c r="F574" s="368">
        <f>E574*D574</f>
        <v>0</v>
      </c>
      <c r="G574" s="520" t="s">
        <v>3942</v>
      </c>
      <c r="H574" s="521"/>
      <c r="I574" s="521"/>
      <c r="J574" s="517"/>
    </row>
    <row r="575" spans="1:10" s="363" customFormat="1" ht="12.75">
      <c r="A575" s="361"/>
      <c r="B575" s="364" t="s">
        <v>3095</v>
      </c>
      <c r="C575" s="370"/>
      <c r="D575" s="371"/>
      <c r="E575" s="371"/>
      <c r="F575" s="372"/>
      <c r="G575" s="520"/>
      <c r="H575" s="521"/>
      <c r="I575" s="521"/>
      <c r="J575" s="517"/>
    </row>
    <row r="576" spans="1:10" s="363" customFormat="1" ht="12.75">
      <c r="A576" s="361"/>
      <c r="B576" s="364" t="s">
        <v>3102</v>
      </c>
      <c r="C576" s="370"/>
      <c r="D576" s="371"/>
      <c r="E576" s="371"/>
      <c r="F576" s="372"/>
      <c r="G576" s="520"/>
      <c r="H576" s="521"/>
      <c r="I576" s="521"/>
      <c r="J576" s="517"/>
    </row>
    <row r="577" spans="1:10" s="363" customFormat="1" ht="12.75">
      <c r="A577" s="361"/>
      <c r="B577" s="364" t="s">
        <v>3103</v>
      </c>
      <c r="C577" s="369" t="s">
        <v>1013</v>
      </c>
      <c r="D577" s="366">
        <v>5</v>
      </c>
      <c r="E577" s="653">
        <v>0</v>
      </c>
      <c r="F577" s="368">
        <f>E577*D577</f>
        <v>0</v>
      </c>
      <c r="G577" s="520" t="s">
        <v>3942</v>
      </c>
      <c r="H577" s="521"/>
      <c r="I577" s="521"/>
      <c r="J577" s="517"/>
    </row>
    <row r="578" spans="1:10" s="363" customFormat="1" ht="12.75">
      <c r="A578" s="361"/>
      <c r="B578" s="364" t="s">
        <v>3105</v>
      </c>
      <c r="C578" s="370"/>
      <c r="D578" s="371"/>
      <c r="E578" s="371"/>
      <c r="F578" s="372"/>
      <c r="G578" s="520"/>
      <c r="H578" s="521"/>
      <c r="I578" s="521"/>
      <c r="J578" s="517"/>
    </row>
    <row r="579" spans="1:10" s="363" customFormat="1" ht="12.75">
      <c r="A579" s="361"/>
      <c r="C579" s="370"/>
      <c r="D579" s="371"/>
      <c r="E579" s="371"/>
      <c r="F579" s="372"/>
      <c r="G579" s="520"/>
      <c r="H579" s="521"/>
      <c r="I579" s="521"/>
      <c r="J579" s="517"/>
    </row>
    <row r="580" spans="1:10" s="363" customFormat="1" ht="12.75">
      <c r="A580" s="361"/>
      <c r="B580" s="364" t="s">
        <v>3106</v>
      </c>
      <c r="C580" s="369" t="s">
        <v>1013</v>
      </c>
      <c r="D580" s="366">
        <v>12</v>
      </c>
      <c r="E580" s="653">
        <v>0</v>
      </c>
      <c r="F580" s="368">
        <f>E580*D580</f>
        <v>0</v>
      </c>
      <c r="G580" s="520" t="s">
        <v>3942</v>
      </c>
      <c r="H580" s="521"/>
      <c r="I580" s="521"/>
      <c r="J580" s="517"/>
    </row>
    <row r="581" spans="1:10" s="363" customFormat="1" ht="12.75">
      <c r="A581" s="361"/>
      <c r="B581" s="364" t="s">
        <v>3108</v>
      </c>
      <c r="C581" s="370"/>
      <c r="D581" s="371"/>
      <c r="E581" s="371"/>
      <c r="F581" s="372"/>
      <c r="G581" s="520"/>
      <c r="H581" s="521"/>
      <c r="I581" s="521"/>
      <c r="J581" s="517"/>
    </row>
    <row r="582" spans="1:10" s="363" customFormat="1" ht="12.75">
      <c r="A582" s="361"/>
      <c r="B582" s="370"/>
      <c r="C582" s="370"/>
      <c r="D582" s="371"/>
      <c r="E582" s="371"/>
      <c r="F582" s="372"/>
      <c r="G582" s="520"/>
      <c r="H582" s="521"/>
      <c r="I582" s="521"/>
      <c r="J582" s="517"/>
    </row>
    <row r="583" spans="1:10" s="363" customFormat="1" ht="12.75">
      <c r="A583" s="361"/>
      <c r="B583" s="364" t="s">
        <v>3112</v>
      </c>
      <c r="C583" s="369" t="s">
        <v>1013</v>
      </c>
      <c r="D583" s="366">
        <v>4</v>
      </c>
      <c r="E583" s="653">
        <v>0</v>
      </c>
      <c r="F583" s="368">
        <f>E583*D583</f>
        <v>0</v>
      </c>
      <c r="G583" s="520" t="s">
        <v>3942</v>
      </c>
      <c r="H583" s="521"/>
      <c r="I583" s="521"/>
      <c r="J583" s="517"/>
    </row>
    <row r="584" spans="1:10" s="363" customFormat="1" ht="12.75">
      <c r="A584" s="361"/>
      <c r="B584" s="364" t="s">
        <v>3114</v>
      </c>
      <c r="C584" s="370"/>
      <c r="D584" s="371"/>
      <c r="E584" s="371"/>
      <c r="F584" s="372"/>
      <c r="G584" s="520"/>
      <c r="H584" s="521"/>
      <c r="I584" s="521"/>
      <c r="J584" s="517"/>
    </row>
    <row r="585" spans="1:10" s="363" customFormat="1" ht="12.75">
      <c r="A585" s="361"/>
      <c r="C585" s="370"/>
      <c r="D585" s="371"/>
      <c r="E585" s="371"/>
      <c r="F585" s="372"/>
      <c r="G585" s="520"/>
      <c r="H585" s="521"/>
      <c r="I585" s="521"/>
      <c r="J585" s="517"/>
    </row>
    <row r="586" spans="1:10" s="363" customFormat="1" ht="12.75">
      <c r="A586" s="361"/>
      <c r="B586" s="364" t="s">
        <v>3115</v>
      </c>
      <c r="C586" s="369" t="s">
        <v>1013</v>
      </c>
      <c r="D586" s="366">
        <v>11</v>
      </c>
      <c r="E586" s="653">
        <v>0</v>
      </c>
      <c r="F586" s="368">
        <f>E586*D586</f>
        <v>0</v>
      </c>
      <c r="G586" s="520" t="s">
        <v>3942</v>
      </c>
      <c r="H586" s="521"/>
      <c r="I586" s="521"/>
      <c r="J586" s="517"/>
    </row>
    <row r="587" spans="1:10" s="363" customFormat="1" ht="12.75">
      <c r="A587" s="361"/>
      <c r="B587" s="364" t="s">
        <v>3117</v>
      </c>
      <c r="C587" s="370"/>
      <c r="D587" s="371"/>
      <c r="E587" s="371"/>
      <c r="F587" s="372"/>
      <c r="G587" s="520"/>
      <c r="H587" s="521"/>
      <c r="I587" s="521"/>
      <c r="J587" s="517"/>
    </row>
    <row r="588" spans="1:10" s="363" customFormat="1" ht="12.75">
      <c r="A588" s="361"/>
      <c r="B588" s="364" t="s">
        <v>3102</v>
      </c>
      <c r="C588" s="370"/>
      <c r="D588" s="371"/>
      <c r="E588" s="371"/>
      <c r="F588" s="372"/>
      <c r="G588" s="520"/>
      <c r="H588" s="521"/>
      <c r="I588" s="521"/>
      <c r="J588" s="517"/>
    </row>
    <row r="589" spans="1:10" s="363" customFormat="1" ht="12.75">
      <c r="A589" s="361"/>
      <c r="B589" s="364" t="s">
        <v>3118</v>
      </c>
      <c r="C589" s="369" t="s">
        <v>1013</v>
      </c>
      <c r="D589" s="366">
        <v>3</v>
      </c>
      <c r="E589" s="653">
        <v>0</v>
      </c>
      <c r="F589" s="368">
        <f>E589*D589</f>
        <v>0</v>
      </c>
      <c r="G589" s="520" t="s">
        <v>3942</v>
      </c>
      <c r="H589" s="521"/>
      <c r="I589" s="521"/>
      <c r="J589" s="517"/>
    </row>
    <row r="590" spans="1:10" s="363" customFormat="1" ht="12.75">
      <c r="A590" s="361"/>
      <c r="B590" s="364" t="s">
        <v>3120</v>
      </c>
      <c r="C590" s="370"/>
      <c r="D590" s="371"/>
      <c r="E590" s="371"/>
      <c r="F590" s="372"/>
      <c r="G590" s="520"/>
      <c r="H590" s="521"/>
      <c r="I590" s="521"/>
      <c r="J590" s="517"/>
    </row>
    <row r="591" spans="1:10" s="363" customFormat="1" ht="12.75">
      <c r="A591" s="361"/>
      <c r="B591" s="364" t="s">
        <v>3102</v>
      </c>
      <c r="C591" s="370"/>
      <c r="D591" s="371"/>
      <c r="E591" s="371"/>
      <c r="F591" s="372"/>
      <c r="G591" s="520"/>
      <c r="H591" s="521"/>
      <c r="I591" s="521"/>
      <c r="J591" s="517"/>
    </row>
    <row r="592" spans="1:10" s="363" customFormat="1" ht="12.75">
      <c r="A592" s="361"/>
      <c r="B592" s="364" t="s">
        <v>3121</v>
      </c>
      <c r="C592" s="369" t="s">
        <v>1013</v>
      </c>
      <c r="D592" s="366">
        <v>5</v>
      </c>
      <c r="E592" s="653">
        <v>0</v>
      </c>
      <c r="F592" s="368">
        <f>E592*D592</f>
        <v>0</v>
      </c>
      <c r="G592" s="520" t="s">
        <v>3942</v>
      </c>
      <c r="H592" s="521"/>
      <c r="I592" s="521"/>
      <c r="J592" s="517"/>
    </row>
    <row r="593" spans="1:10" s="363" customFormat="1" ht="12.75">
      <c r="A593" s="361"/>
      <c r="B593" s="364" t="s">
        <v>3123</v>
      </c>
      <c r="C593" s="370"/>
      <c r="D593" s="371"/>
      <c r="E593" s="371"/>
      <c r="F593" s="372"/>
      <c r="G593" s="520"/>
      <c r="H593" s="521"/>
      <c r="I593" s="521"/>
      <c r="J593" s="517"/>
    </row>
    <row r="594" spans="1:10" s="363" customFormat="1" ht="12.75">
      <c r="A594" s="361"/>
      <c r="C594" s="370"/>
      <c r="D594" s="371"/>
      <c r="E594" s="371"/>
      <c r="F594" s="372"/>
      <c r="G594" s="520"/>
      <c r="H594" s="521"/>
      <c r="I594" s="521"/>
      <c r="J594" s="517"/>
    </row>
    <row r="595" spans="1:10" s="363" customFormat="1" ht="12.75">
      <c r="A595" s="361"/>
      <c r="B595" s="364" t="s">
        <v>3124</v>
      </c>
      <c r="C595" s="369" t="s">
        <v>1013</v>
      </c>
      <c r="D595" s="366">
        <v>2</v>
      </c>
      <c r="E595" s="653">
        <v>0</v>
      </c>
      <c r="F595" s="368">
        <f>E595*D595</f>
        <v>0</v>
      </c>
      <c r="G595" s="520" t="s">
        <v>3942</v>
      </c>
      <c r="H595" s="521"/>
      <c r="I595" s="521"/>
      <c r="J595" s="517"/>
    </row>
    <row r="596" spans="1:10" s="363" customFormat="1" ht="12.75">
      <c r="A596" s="361"/>
      <c r="B596" s="364" t="s">
        <v>3126</v>
      </c>
      <c r="C596" s="373"/>
      <c r="D596" s="374"/>
      <c r="E596" s="374"/>
      <c r="F596" s="375"/>
      <c r="G596" s="520"/>
      <c r="H596" s="521"/>
      <c r="I596" s="521"/>
      <c r="J596" s="518"/>
    </row>
    <row r="597" spans="1:10" s="363" customFormat="1" ht="12.75">
      <c r="A597" s="361"/>
      <c r="B597" s="370"/>
      <c r="C597" s="370"/>
      <c r="D597" s="371"/>
      <c r="E597" s="371"/>
      <c r="F597" s="372"/>
      <c r="G597" s="520"/>
      <c r="H597" s="521"/>
      <c r="I597" s="521"/>
      <c r="J597" s="517"/>
    </row>
    <row r="598" spans="1:10" s="363" customFormat="1" ht="12.75">
      <c r="A598" s="361"/>
      <c r="B598" s="364" t="s">
        <v>3127</v>
      </c>
      <c r="C598" s="369" t="s">
        <v>1013</v>
      </c>
      <c r="D598" s="366">
        <v>2</v>
      </c>
      <c r="E598" s="653">
        <v>0</v>
      </c>
      <c r="F598" s="368">
        <f>E598*D598</f>
        <v>0</v>
      </c>
      <c r="G598" s="520" t="s">
        <v>3942</v>
      </c>
      <c r="H598" s="521"/>
      <c r="I598" s="521"/>
      <c r="J598" s="517"/>
    </row>
    <row r="599" spans="1:10" s="363" customFormat="1" ht="12.75">
      <c r="A599" s="361"/>
      <c r="B599" s="364" t="s">
        <v>3129</v>
      </c>
      <c r="C599" s="370"/>
      <c r="D599" s="371"/>
      <c r="E599" s="371"/>
      <c r="F599" s="372"/>
      <c r="G599" s="520"/>
      <c r="H599" s="521"/>
      <c r="I599" s="521"/>
      <c r="J599" s="517"/>
    </row>
    <row r="600" spans="1:10" s="363" customFormat="1" ht="12.75">
      <c r="A600" s="361"/>
      <c r="C600" s="370"/>
      <c r="D600" s="371"/>
      <c r="E600" s="371"/>
      <c r="F600" s="372"/>
      <c r="G600" s="520"/>
      <c r="H600" s="521"/>
      <c r="I600" s="521"/>
      <c r="J600" s="517"/>
    </row>
    <row r="601" spans="1:10" s="363" customFormat="1" ht="12.75">
      <c r="A601" s="361"/>
      <c r="B601" s="364" t="s">
        <v>3133</v>
      </c>
      <c r="C601" s="370"/>
      <c r="D601" s="371"/>
      <c r="E601" s="371"/>
      <c r="F601" s="372"/>
      <c r="G601" s="520"/>
      <c r="H601" s="521"/>
      <c r="I601" s="521"/>
      <c r="J601" s="517"/>
    </row>
    <row r="602" spans="1:10" s="363" customFormat="1" ht="12.75">
      <c r="A602" s="361"/>
      <c r="B602" s="364" t="s">
        <v>3134</v>
      </c>
      <c r="C602" s="370"/>
      <c r="D602" s="371"/>
      <c r="E602" s="371"/>
      <c r="F602" s="372"/>
      <c r="G602" s="520"/>
      <c r="H602" s="521"/>
      <c r="I602" s="521"/>
      <c r="J602" s="517"/>
    </row>
    <row r="603" spans="1:10" s="363" customFormat="1" ht="12.75">
      <c r="A603" s="361"/>
      <c r="B603" s="364" t="s">
        <v>3102</v>
      </c>
      <c r="C603" s="370"/>
      <c r="D603" s="371"/>
      <c r="E603" s="371"/>
      <c r="F603" s="372"/>
      <c r="G603" s="520"/>
      <c r="H603" s="521"/>
      <c r="I603" s="521"/>
      <c r="J603" s="517"/>
    </row>
    <row r="604" spans="1:10" s="363" customFormat="1" ht="12.75">
      <c r="A604" s="361"/>
      <c r="B604" s="364" t="s">
        <v>3135</v>
      </c>
      <c r="C604" s="369" t="s">
        <v>1013</v>
      </c>
      <c r="D604" s="366">
        <v>5</v>
      </c>
      <c r="E604" s="653">
        <v>0</v>
      </c>
      <c r="F604" s="368">
        <f>E604*D604</f>
        <v>0</v>
      </c>
      <c r="G604" s="520" t="s">
        <v>3942</v>
      </c>
      <c r="H604" s="521"/>
      <c r="I604" s="521"/>
      <c r="J604" s="517"/>
    </row>
    <row r="605" spans="1:10" s="363" customFormat="1" ht="12.75">
      <c r="A605" s="361"/>
      <c r="B605" s="364" t="s">
        <v>3105</v>
      </c>
      <c r="C605" s="370"/>
      <c r="D605" s="371"/>
      <c r="E605" s="371"/>
      <c r="F605" s="372"/>
      <c r="G605" s="520"/>
      <c r="H605" s="521"/>
      <c r="I605" s="521"/>
      <c r="J605" s="517"/>
    </row>
    <row r="606" spans="1:10" s="363" customFormat="1" ht="12.75">
      <c r="A606" s="361"/>
      <c r="B606" s="364" t="s">
        <v>3102</v>
      </c>
      <c r="C606" s="370"/>
      <c r="D606" s="371"/>
      <c r="E606" s="371"/>
      <c r="F606" s="372"/>
      <c r="G606" s="520"/>
      <c r="H606" s="521"/>
      <c r="I606" s="521"/>
      <c r="J606" s="517"/>
    </row>
    <row r="607" spans="1:10" s="363" customFormat="1" ht="12.75">
      <c r="A607" s="361"/>
      <c r="B607" s="364" t="s">
        <v>3136</v>
      </c>
      <c r="C607" s="369" t="s">
        <v>1013</v>
      </c>
      <c r="D607" s="366">
        <v>4</v>
      </c>
      <c r="E607" s="653">
        <v>0</v>
      </c>
      <c r="F607" s="368">
        <f>E607*D607</f>
        <v>0</v>
      </c>
      <c r="G607" s="520" t="s">
        <v>3942</v>
      </c>
      <c r="H607" s="521"/>
      <c r="I607" s="521"/>
      <c r="J607" s="517"/>
    </row>
    <row r="608" spans="1:10" s="363" customFormat="1" ht="12.75">
      <c r="A608" s="361"/>
      <c r="B608" s="364" t="s">
        <v>3114</v>
      </c>
      <c r="C608" s="370"/>
      <c r="D608" s="371"/>
      <c r="E608" s="371"/>
      <c r="F608" s="372"/>
      <c r="G608" s="520"/>
      <c r="H608" s="521"/>
      <c r="I608" s="521"/>
      <c r="J608" s="517"/>
    </row>
    <row r="609" spans="1:10" s="363" customFormat="1" ht="12.75">
      <c r="A609" s="361"/>
      <c r="C609" s="370"/>
      <c r="D609" s="371"/>
      <c r="E609" s="371"/>
      <c r="F609" s="372"/>
      <c r="G609" s="520"/>
      <c r="H609" s="521"/>
      <c r="I609" s="521"/>
      <c r="J609" s="517"/>
    </row>
    <row r="610" spans="1:10" s="363" customFormat="1" ht="12.75">
      <c r="A610" s="361"/>
      <c r="B610" s="364" t="s">
        <v>3137</v>
      </c>
      <c r="C610" s="369" t="s">
        <v>1013</v>
      </c>
      <c r="D610" s="366">
        <v>3</v>
      </c>
      <c r="E610" s="653">
        <v>0</v>
      </c>
      <c r="F610" s="368">
        <f>E610*D610</f>
        <v>0</v>
      </c>
      <c r="G610" s="520" t="s">
        <v>3942</v>
      </c>
      <c r="H610" s="521"/>
      <c r="I610" s="521"/>
      <c r="J610" s="517"/>
    </row>
    <row r="611" spans="1:10" s="363" customFormat="1" ht="12.75">
      <c r="A611" s="361"/>
      <c r="B611" s="364" t="s">
        <v>3120</v>
      </c>
      <c r="C611" s="370"/>
      <c r="D611" s="371"/>
      <c r="E611" s="371"/>
      <c r="F611" s="372"/>
      <c r="G611" s="520"/>
      <c r="H611" s="521"/>
      <c r="I611" s="521"/>
      <c r="J611" s="517"/>
    </row>
    <row r="612" spans="1:10" s="363" customFormat="1" ht="12.75">
      <c r="A612" s="361"/>
      <c r="C612" s="370"/>
      <c r="D612" s="371"/>
      <c r="E612" s="371"/>
      <c r="F612" s="372"/>
      <c r="G612" s="520"/>
      <c r="H612" s="521"/>
      <c r="I612" s="521"/>
      <c r="J612" s="517"/>
    </row>
    <row r="613" spans="1:10" s="363" customFormat="1" ht="12.75">
      <c r="A613" s="361"/>
      <c r="B613" s="364" t="s">
        <v>3138</v>
      </c>
      <c r="C613" s="369" t="s">
        <v>1013</v>
      </c>
      <c r="D613" s="366">
        <v>2</v>
      </c>
      <c r="E613" s="653">
        <v>0</v>
      </c>
      <c r="F613" s="368">
        <f>E613*D613</f>
        <v>0</v>
      </c>
      <c r="G613" s="520" t="s">
        <v>3942</v>
      </c>
      <c r="H613" s="521"/>
      <c r="I613" s="521"/>
      <c r="J613" s="517"/>
    </row>
    <row r="614" spans="1:10" s="363" customFormat="1" ht="12.75">
      <c r="A614" s="361"/>
      <c r="B614" s="364" t="s">
        <v>3126</v>
      </c>
      <c r="C614" s="370"/>
      <c r="D614" s="371"/>
      <c r="E614" s="371"/>
      <c r="F614" s="372"/>
      <c r="G614" s="520"/>
      <c r="H614" s="521"/>
      <c r="I614" s="521"/>
      <c r="J614" s="517"/>
    </row>
    <row r="615" spans="1:10" s="363" customFormat="1" ht="12.75">
      <c r="A615" s="361"/>
      <c r="C615" s="370"/>
      <c r="D615" s="371"/>
      <c r="E615" s="371"/>
      <c r="F615" s="372"/>
      <c r="G615" s="520"/>
      <c r="H615" s="521"/>
      <c r="I615" s="521"/>
      <c r="J615" s="517"/>
    </row>
    <row r="616" spans="1:10" s="363" customFormat="1" ht="12.75">
      <c r="A616" s="361"/>
      <c r="B616" s="364" t="s">
        <v>3139</v>
      </c>
      <c r="C616" s="370"/>
      <c r="D616" s="371"/>
      <c r="E616" s="371"/>
      <c r="F616" s="372"/>
      <c r="G616" s="520"/>
      <c r="H616" s="521"/>
      <c r="I616" s="521"/>
      <c r="J616" s="517"/>
    </row>
    <row r="617" spans="1:10" s="363" customFormat="1" ht="12.75">
      <c r="A617" s="361"/>
      <c r="B617" s="364" t="s">
        <v>3102</v>
      </c>
      <c r="C617" s="370"/>
      <c r="D617" s="371"/>
      <c r="E617" s="371"/>
      <c r="F617" s="372"/>
      <c r="G617" s="520"/>
      <c r="H617" s="521"/>
      <c r="I617" s="521"/>
      <c r="J617" s="517"/>
    </row>
    <row r="618" spans="1:10" s="363" customFormat="1" ht="12.75">
      <c r="A618" s="361"/>
      <c r="B618" s="364" t="s">
        <v>3140</v>
      </c>
      <c r="C618" s="369" t="s">
        <v>1013</v>
      </c>
      <c r="D618" s="366">
        <v>5</v>
      </c>
      <c r="E618" s="653">
        <v>0</v>
      </c>
      <c r="F618" s="368">
        <f>E618*D618</f>
        <v>0</v>
      </c>
      <c r="G618" s="520" t="s">
        <v>3942</v>
      </c>
      <c r="H618" s="521"/>
      <c r="I618" s="521"/>
      <c r="J618" s="517"/>
    </row>
    <row r="619" spans="1:10" s="363" customFormat="1" ht="12.75">
      <c r="A619" s="361"/>
      <c r="B619" s="364" t="s">
        <v>3141</v>
      </c>
      <c r="C619" s="369" t="s">
        <v>1013</v>
      </c>
      <c r="D619" s="366">
        <v>4</v>
      </c>
      <c r="E619" s="653">
        <v>0</v>
      </c>
      <c r="F619" s="368">
        <f>E619*D619</f>
        <v>0</v>
      </c>
      <c r="G619" s="520" t="s">
        <v>3942</v>
      </c>
      <c r="H619" s="521"/>
      <c r="I619" s="521"/>
      <c r="J619" s="517"/>
    </row>
    <row r="620" spans="1:10" s="363" customFormat="1" ht="12.75">
      <c r="A620" s="361"/>
      <c r="B620" s="364" t="s">
        <v>3142</v>
      </c>
      <c r="C620" s="369" t="s">
        <v>1013</v>
      </c>
      <c r="D620" s="366">
        <v>3</v>
      </c>
      <c r="E620" s="653">
        <v>0</v>
      </c>
      <c r="F620" s="368">
        <f>E620*D620</f>
        <v>0</v>
      </c>
      <c r="G620" s="520" t="s">
        <v>3942</v>
      </c>
      <c r="H620" s="521"/>
      <c r="I620" s="521"/>
      <c r="J620" s="517"/>
    </row>
    <row r="621" spans="1:10" s="363" customFormat="1" ht="12.75">
      <c r="A621" s="361"/>
      <c r="B621" s="364" t="s">
        <v>3143</v>
      </c>
      <c r="C621" s="369" t="s">
        <v>1013</v>
      </c>
      <c r="D621" s="366">
        <v>2</v>
      </c>
      <c r="E621" s="653">
        <v>0</v>
      </c>
      <c r="F621" s="368">
        <f>E621*D621</f>
        <v>0</v>
      </c>
      <c r="G621" s="520" t="s">
        <v>3942</v>
      </c>
      <c r="H621" s="521"/>
      <c r="I621" s="521"/>
      <c r="J621" s="517"/>
    </row>
    <row r="622" spans="1:10" s="363" customFormat="1" ht="12.75">
      <c r="A622" s="361"/>
      <c r="B622" s="364"/>
      <c r="C622" s="370"/>
      <c r="D622" s="371"/>
      <c r="E622" s="371"/>
      <c r="F622" s="372"/>
      <c r="G622" s="520"/>
      <c r="H622" s="521"/>
      <c r="I622" s="521"/>
      <c r="J622" s="517"/>
    </row>
    <row r="623" spans="1:10" s="363" customFormat="1" ht="12.75">
      <c r="A623" s="361"/>
      <c r="B623" s="364" t="s">
        <v>3144</v>
      </c>
      <c r="C623" s="369" t="s">
        <v>403</v>
      </c>
      <c r="D623" s="366">
        <v>1</v>
      </c>
      <c r="E623" s="653">
        <v>0</v>
      </c>
      <c r="F623" s="368">
        <f>E623*D623</f>
        <v>0</v>
      </c>
      <c r="G623" s="520" t="s">
        <v>3941</v>
      </c>
      <c r="H623" s="521"/>
      <c r="I623" s="521"/>
      <c r="J623" s="517"/>
    </row>
    <row r="624" spans="1:10" s="363" customFormat="1" ht="12.75">
      <c r="A624" s="361"/>
      <c r="B624" s="364" t="s">
        <v>3102</v>
      </c>
      <c r="C624" s="370"/>
      <c r="D624" s="371"/>
      <c r="E624" s="371"/>
      <c r="F624" s="372"/>
      <c r="G624" s="520"/>
      <c r="H624" s="521"/>
      <c r="I624" s="521"/>
      <c r="J624" s="517"/>
    </row>
    <row r="625" spans="1:10" s="363" customFormat="1" ht="12.75">
      <c r="A625" s="361"/>
      <c r="B625" s="364" t="s">
        <v>3145</v>
      </c>
      <c r="C625" s="369" t="s">
        <v>403</v>
      </c>
      <c r="D625" s="366">
        <v>1</v>
      </c>
      <c r="E625" s="653">
        <v>0</v>
      </c>
      <c r="F625" s="368">
        <f>E625*D625</f>
        <v>0</v>
      </c>
      <c r="G625" s="520" t="s">
        <v>3941</v>
      </c>
      <c r="H625" s="521"/>
      <c r="I625" s="521"/>
      <c r="J625" s="517"/>
    </row>
    <row r="626" spans="1:10" s="363" customFormat="1" ht="12.75">
      <c r="A626" s="361"/>
      <c r="B626" s="364" t="s">
        <v>3102</v>
      </c>
      <c r="C626" s="370"/>
      <c r="D626" s="371"/>
      <c r="E626" s="371"/>
      <c r="F626" s="372"/>
      <c r="G626" s="520"/>
      <c r="H626" s="521"/>
      <c r="I626" s="521"/>
      <c r="J626" s="517"/>
    </row>
    <row r="627" spans="1:10" s="363" customFormat="1" ht="12.75">
      <c r="A627" s="361"/>
      <c r="B627" s="364" t="s">
        <v>3146</v>
      </c>
      <c r="C627" s="369" t="s">
        <v>1013</v>
      </c>
      <c r="D627" s="366">
        <v>60</v>
      </c>
      <c r="E627" s="653">
        <v>0</v>
      </c>
      <c r="F627" s="368">
        <f>E627*D627</f>
        <v>0</v>
      </c>
      <c r="G627" s="520" t="s">
        <v>3941</v>
      </c>
      <c r="H627" s="521"/>
      <c r="I627" s="521"/>
      <c r="J627" s="517"/>
    </row>
    <row r="628" spans="1:10" s="363" customFormat="1" ht="12.75">
      <c r="A628" s="361"/>
      <c r="B628" s="364" t="s">
        <v>3102</v>
      </c>
      <c r="C628" s="370"/>
      <c r="D628" s="371"/>
      <c r="E628" s="371"/>
      <c r="F628" s="372"/>
      <c r="G628" s="520"/>
      <c r="H628" s="521"/>
      <c r="I628" s="521"/>
      <c r="J628" s="517"/>
    </row>
    <row r="629" spans="1:10" s="363" customFormat="1" ht="12.75">
      <c r="A629" s="361"/>
      <c r="B629" s="370"/>
      <c r="C629" s="370"/>
      <c r="D629" s="371"/>
      <c r="E629" s="371"/>
      <c r="F629" s="372"/>
      <c r="G629" s="520"/>
      <c r="H629" s="521"/>
      <c r="I629" s="521"/>
      <c r="J629" s="517"/>
    </row>
    <row r="630" spans="1:10" s="363" customFormat="1" ht="40.5">
      <c r="A630" s="361" t="s">
        <v>3199</v>
      </c>
      <c r="B630" s="362" t="s">
        <v>4428</v>
      </c>
      <c r="G630" s="520"/>
      <c r="H630" s="521"/>
      <c r="I630" s="521"/>
    </row>
    <row r="631" spans="1:10" s="363" customFormat="1" ht="12.75">
      <c r="A631" s="583"/>
      <c r="B631" s="362"/>
      <c r="G631" s="520"/>
      <c r="H631" s="521"/>
      <c r="I631" s="521"/>
    </row>
    <row r="632" spans="1:10" s="363" customFormat="1" ht="63.75">
      <c r="B632" s="654" t="s">
        <v>4430</v>
      </c>
      <c r="C632" s="365"/>
      <c r="D632" s="366"/>
      <c r="E632" s="367"/>
      <c r="F632" s="368"/>
    </row>
    <row r="633" spans="1:10" s="363" customFormat="1" ht="12.75">
      <c r="A633" s="361"/>
      <c r="B633" s="362"/>
      <c r="C633" s="369"/>
      <c r="D633" s="366"/>
      <c r="E633" s="367"/>
      <c r="F633" s="368"/>
      <c r="G633" s="520"/>
      <c r="H633" s="521"/>
      <c r="I633" s="521"/>
    </row>
    <row r="634" spans="1:10" s="363" customFormat="1" ht="12.75">
      <c r="A634" s="361"/>
      <c r="B634" s="364" t="s">
        <v>4431</v>
      </c>
      <c r="C634" s="369" t="s">
        <v>1013</v>
      </c>
      <c r="D634" s="366">
        <v>12</v>
      </c>
      <c r="E634" s="653">
        <v>0</v>
      </c>
      <c r="F634" s="368">
        <f>E634*D634</f>
        <v>0</v>
      </c>
      <c r="G634" s="520" t="s">
        <v>3942</v>
      </c>
      <c r="H634" s="521"/>
      <c r="I634" s="521"/>
      <c r="J634" s="517"/>
    </row>
    <row r="635" spans="1:10" s="363" customFormat="1" ht="12.75">
      <c r="A635" s="361"/>
      <c r="B635" s="364" t="s">
        <v>3200</v>
      </c>
      <c r="C635" s="370"/>
      <c r="D635" s="371"/>
      <c r="E635" s="371"/>
      <c r="F635" s="372"/>
      <c r="G635" s="520"/>
      <c r="H635" s="521"/>
      <c r="I635" s="521"/>
      <c r="J635" s="517"/>
    </row>
    <row r="636" spans="1:10" s="363" customFormat="1" ht="12.75">
      <c r="A636" s="361"/>
      <c r="B636" s="364" t="s">
        <v>3094</v>
      </c>
      <c r="C636" s="370"/>
      <c r="D636" s="371"/>
      <c r="E636" s="371"/>
      <c r="F636" s="372"/>
      <c r="G636" s="520"/>
      <c r="H636" s="521"/>
      <c r="I636" s="521"/>
      <c r="J636" s="517"/>
    </row>
    <row r="637" spans="1:10" s="363" customFormat="1" ht="12.75">
      <c r="A637" s="361"/>
      <c r="B637" s="364" t="s">
        <v>3095</v>
      </c>
      <c r="C637" s="370"/>
      <c r="D637" s="371"/>
      <c r="E637" s="371"/>
      <c r="F637" s="372"/>
      <c r="G637" s="520"/>
      <c r="H637" s="521"/>
      <c r="I637" s="521"/>
      <c r="J637" s="517"/>
    </row>
    <row r="638" spans="1:10" s="363" customFormat="1" ht="12.75">
      <c r="A638" s="361"/>
      <c r="B638" s="364" t="s">
        <v>3096</v>
      </c>
      <c r="C638" s="370"/>
      <c r="D638" s="371"/>
      <c r="E638" s="371"/>
      <c r="F638" s="372"/>
      <c r="G638" s="520"/>
      <c r="H638" s="521"/>
      <c r="I638" s="521"/>
      <c r="J638" s="517"/>
    </row>
    <row r="639" spans="1:10" s="363" customFormat="1" ht="12.75">
      <c r="A639" s="361"/>
      <c r="B639" s="364" t="s">
        <v>3097</v>
      </c>
      <c r="C639" s="370"/>
      <c r="D639" s="371"/>
      <c r="E639" s="371"/>
      <c r="F639" s="372"/>
      <c r="G639" s="520"/>
      <c r="H639" s="521"/>
      <c r="I639" s="521"/>
      <c r="J639" s="517"/>
    </row>
    <row r="640" spans="1:10" s="363" customFormat="1" ht="12.75">
      <c r="A640" s="361"/>
      <c r="B640" s="364" t="s">
        <v>3098</v>
      </c>
      <c r="C640" s="370"/>
      <c r="D640" s="371"/>
      <c r="E640" s="371"/>
      <c r="F640" s="372"/>
      <c r="G640" s="520"/>
      <c r="H640" s="521"/>
      <c r="I640" s="521"/>
      <c r="J640" s="517"/>
    </row>
    <row r="641" spans="1:10" s="363" customFormat="1" ht="12.75">
      <c r="A641" s="361"/>
      <c r="B641" s="364" t="s">
        <v>3099</v>
      </c>
      <c r="C641" s="370"/>
      <c r="D641" s="371"/>
      <c r="E641" s="371"/>
      <c r="F641" s="372"/>
      <c r="G641" s="520"/>
      <c r="H641" s="521"/>
      <c r="I641" s="521"/>
      <c r="J641" s="517"/>
    </row>
    <row r="642" spans="1:10" s="363" customFormat="1" ht="12.75">
      <c r="A642" s="361"/>
      <c r="B642" s="364" t="s">
        <v>3100</v>
      </c>
      <c r="C642" s="370"/>
      <c r="D642" s="371"/>
      <c r="E642" s="371"/>
      <c r="F642" s="372"/>
      <c r="G642" s="520"/>
      <c r="H642" s="521"/>
      <c r="I642" s="521"/>
      <c r="J642" s="517"/>
    </row>
    <row r="643" spans="1:10" s="363" customFormat="1" ht="12.75">
      <c r="A643" s="361"/>
      <c r="B643" s="364" t="s">
        <v>3101</v>
      </c>
      <c r="C643" s="370"/>
      <c r="D643" s="371"/>
      <c r="E643" s="371"/>
      <c r="F643" s="372"/>
      <c r="G643" s="520"/>
      <c r="H643" s="521"/>
      <c r="I643" s="521"/>
      <c r="J643" s="517"/>
    </row>
    <row r="644" spans="1:10" s="363" customFormat="1" ht="12.75">
      <c r="A644" s="361"/>
      <c r="B644" s="364" t="s">
        <v>3102</v>
      </c>
      <c r="C644" s="370"/>
      <c r="D644" s="371"/>
      <c r="E644" s="371"/>
      <c r="F644" s="372"/>
      <c r="G644" s="520"/>
      <c r="H644" s="521"/>
      <c r="I644" s="521"/>
      <c r="J644" s="517"/>
    </row>
    <row r="645" spans="1:10" s="363" customFormat="1" ht="12.75">
      <c r="A645" s="361"/>
      <c r="B645" s="364" t="s">
        <v>4432</v>
      </c>
      <c r="C645" s="369" t="s">
        <v>1013</v>
      </c>
      <c r="D645" s="366">
        <v>6</v>
      </c>
      <c r="E645" s="653">
        <v>0</v>
      </c>
      <c r="F645" s="368">
        <f>E645*D645</f>
        <v>0</v>
      </c>
      <c r="G645" s="520" t="s">
        <v>3942</v>
      </c>
      <c r="H645" s="521"/>
      <c r="I645" s="521"/>
      <c r="J645" s="517"/>
    </row>
    <row r="646" spans="1:10" s="363" customFormat="1" ht="12.75">
      <c r="A646" s="361"/>
      <c r="B646" s="364" t="s">
        <v>3201</v>
      </c>
      <c r="C646" s="370"/>
      <c r="D646" s="371"/>
      <c r="E646" s="371"/>
      <c r="F646" s="372"/>
      <c r="G646" s="520"/>
      <c r="H646" s="521"/>
      <c r="I646" s="521"/>
      <c r="J646" s="517"/>
    </row>
    <row r="647" spans="1:10" s="363" customFormat="1" ht="12.75">
      <c r="A647" s="361"/>
      <c r="B647" s="364" t="s">
        <v>3104</v>
      </c>
      <c r="C647" s="370"/>
      <c r="D647" s="371"/>
      <c r="E647" s="371"/>
      <c r="F647" s="372"/>
      <c r="G647" s="520"/>
      <c r="H647" s="521"/>
      <c r="I647" s="521"/>
      <c r="J647" s="517"/>
    </row>
    <row r="648" spans="1:10" s="363" customFormat="1" ht="12.75">
      <c r="A648" s="361"/>
      <c r="B648" s="364" t="s">
        <v>3105</v>
      </c>
      <c r="C648" s="370"/>
      <c r="D648" s="371"/>
      <c r="E648" s="371"/>
      <c r="F648" s="372"/>
      <c r="G648" s="520"/>
      <c r="H648" s="521"/>
      <c r="I648" s="521"/>
      <c r="J648" s="517"/>
    </row>
    <row r="649" spans="1:10" s="363" customFormat="1" ht="12.75">
      <c r="A649" s="361"/>
      <c r="B649" s="364" t="s">
        <v>3096</v>
      </c>
      <c r="C649" s="370"/>
      <c r="D649" s="371"/>
      <c r="E649" s="371"/>
      <c r="F649" s="372"/>
      <c r="G649" s="520"/>
      <c r="H649" s="521"/>
      <c r="I649" s="521"/>
      <c r="J649" s="517"/>
    </row>
    <row r="650" spans="1:10" s="363" customFormat="1" ht="12.75">
      <c r="A650" s="361"/>
      <c r="B650" s="364" t="s">
        <v>3097</v>
      </c>
      <c r="C650" s="370"/>
      <c r="D650" s="371"/>
      <c r="E650" s="371"/>
      <c r="F650" s="372"/>
      <c r="G650" s="520"/>
      <c r="H650" s="521"/>
      <c r="I650" s="521"/>
      <c r="J650" s="517"/>
    </row>
    <row r="651" spans="1:10" s="363" customFormat="1" ht="12.75">
      <c r="A651" s="361"/>
      <c r="B651" s="364" t="s">
        <v>3098</v>
      </c>
      <c r="C651" s="370"/>
      <c r="D651" s="371"/>
      <c r="E651" s="371"/>
      <c r="F651" s="372"/>
      <c r="G651" s="520"/>
      <c r="H651" s="521"/>
      <c r="I651" s="521"/>
      <c r="J651" s="517"/>
    </row>
    <row r="652" spans="1:10" s="363" customFormat="1" ht="12.75">
      <c r="A652" s="361"/>
      <c r="B652" s="364" t="s">
        <v>3099</v>
      </c>
      <c r="C652" s="370"/>
      <c r="D652" s="371"/>
      <c r="E652" s="371"/>
      <c r="F652" s="372"/>
      <c r="G652" s="520"/>
      <c r="H652" s="521"/>
      <c r="I652" s="521"/>
      <c r="J652" s="517"/>
    </row>
    <row r="653" spans="1:10" s="363" customFormat="1" ht="12.75">
      <c r="A653" s="361"/>
      <c r="B653" s="364" t="s">
        <v>3100</v>
      </c>
      <c r="C653" s="370"/>
      <c r="D653" s="371"/>
      <c r="E653" s="371"/>
      <c r="F653" s="372"/>
      <c r="G653" s="520"/>
      <c r="H653" s="521"/>
      <c r="I653" s="521"/>
      <c r="J653" s="517"/>
    </row>
    <row r="654" spans="1:10" s="363" customFormat="1" ht="12.75">
      <c r="A654" s="361"/>
      <c r="B654" s="364" t="s">
        <v>3101</v>
      </c>
      <c r="C654" s="370"/>
      <c r="D654" s="371"/>
      <c r="E654" s="371"/>
      <c r="F654" s="372"/>
      <c r="G654" s="520"/>
      <c r="H654" s="521"/>
      <c r="I654" s="521"/>
      <c r="J654" s="517"/>
    </row>
    <row r="655" spans="1:10" s="363" customFormat="1" ht="12.75">
      <c r="A655" s="361"/>
      <c r="B655" s="364" t="s">
        <v>3102</v>
      </c>
      <c r="C655" s="373"/>
      <c r="D655" s="374"/>
      <c r="E655" s="374"/>
      <c r="F655" s="375"/>
      <c r="G655" s="520"/>
      <c r="H655" s="521"/>
      <c r="I655" s="521"/>
      <c r="J655" s="518"/>
    </row>
    <row r="656" spans="1:10" s="363" customFormat="1" ht="12.75">
      <c r="A656" s="361"/>
      <c r="B656" s="364" t="s">
        <v>4433</v>
      </c>
      <c r="C656" s="369" t="s">
        <v>1013</v>
      </c>
      <c r="D656" s="366">
        <v>17</v>
      </c>
      <c r="E656" s="653">
        <v>0</v>
      </c>
      <c r="F656" s="368">
        <f>E656*D656</f>
        <v>0</v>
      </c>
      <c r="G656" s="520" t="s">
        <v>3942</v>
      </c>
      <c r="H656" s="521"/>
      <c r="I656" s="521"/>
      <c r="J656" s="517"/>
    </row>
    <row r="657" spans="1:10" s="363" customFormat="1" ht="12.75">
      <c r="A657" s="361"/>
      <c r="B657" s="364" t="s">
        <v>3202</v>
      </c>
      <c r="C657" s="370"/>
      <c r="D657" s="371"/>
      <c r="E657" s="371"/>
      <c r="F657" s="372"/>
      <c r="G657" s="520"/>
      <c r="H657" s="521"/>
      <c r="I657" s="521"/>
      <c r="J657" s="517"/>
    </row>
    <row r="658" spans="1:10" s="363" customFormat="1" ht="12.75">
      <c r="A658" s="361"/>
      <c r="B658" s="364" t="s">
        <v>3107</v>
      </c>
      <c r="C658" s="370"/>
      <c r="D658" s="371"/>
      <c r="E658" s="371"/>
      <c r="F658" s="372"/>
      <c r="G658" s="520"/>
      <c r="H658" s="521"/>
      <c r="I658" s="521"/>
      <c r="J658" s="517"/>
    </row>
    <row r="659" spans="1:10" s="363" customFormat="1" ht="12.75">
      <c r="A659" s="361"/>
      <c r="B659" s="364" t="s">
        <v>3108</v>
      </c>
      <c r="C659" s="370"/>
      <c r="D659" s="371"/>
      <c r="E659" s="371"/>
      <c r="F659" s="372"/>
      <c r="G659" s="520"/>
      <c r="H659" s="521"/>
      <c r="I659" s="521"/>
      <c r="J659" s="517"/>
    </row>
    <row r="660" spans="1:10" s="363" customFormat="1" ht="12.75">
      <c r="A660" s="361"/>
      <c r="B660" s="364" t="s">
        <v>3096</v>
      </c>
      <c r="C660" s="370"/>
      <c r="D660" s="371"/>
      <c r="E660" s="371"/>
      <c r="F660" s="372"/>
      <c r="G660" s="520"/>
      <c r="H660" s="521"/>
      <c r="I660" s="521"/>
      <c r="J660" s="517"/>
    </row>
    <row r="661" spans="1:10" s="363" customFormat="1" ht="12.75">
      <c r="A661" s="361"/>
      <c r="B661" s="364" t="s">
        <v>3109</v>
      </c>
      <c r="C661" s="370"/>
      <c r="D661" s="371"/>
      <c r="E661" s="371"/>
      <c r="F661" s="372"/>
      <c r="G661" s="520"/>
      <c r="H661" s="521"/>
      <c r="I661" s="521"/>
      <c r="J661" s="517"/>
    </row>
    <row r="662" spans="1:10" s="363" customFormat="1" ht="12.75">
      <c r="A662" s="361"/>
      <c r="B662" s="364" t="s">
        <v>3150</v>
      </c>
      <c r="C662" s="370"/>
      <c r="D662" s="371"/>
      <c r="E662" s="371"/>
      <c r="F662" s="372"/>
      <c r="G662" s="520"/>
      <c r="H662" s="521"/>
      <c r="I662" s="521"/>
      <c r="J662" s="517"/>
    </row>
    <row r="663" spans="1:10" s="363" customFormat="1" ht="12.75">
      <c r="A663" s="361"/>
      <c r="B663" s="364" t="s">
        <v>3151</v>
      </c>
      <c r="C663" s="370"/>
      <c r="D663" s="371"/>
      <c r="E663" s="371"/>
      <c r="F663" s="372"/>
      <c r="G663" s="520"/>
      <c r="H663" s="521"/>
      <c r="I663" s="521"/>
      <c r="J663" s="517"/>
    </row>
    <row r="664" spans="1:10" s="363" customFormat="1" ht="12.75">
      <c r="A664" s="361"/>
      <c r="B664" s="364" t="s">
        <v>3102</v>
      </c>
      <c r="C664" s="370"/>
      <c r="D664" s="371"/>
      <c r="E664" s="371"/>
      <c r="F664" s="372"/>
      <c r="G664" s="520"/>
      <c r="H664" s="521"/>
      <c r="I664" s="521"/>
      <c r="J664" s="517"/>
    </row>
    <row r="665" spans="1:10" s="363" customFormat="1" ht="12.75">
      <c r="A665" s="361"/>
      <c r="B665" s="364" t="s">
        <v>4434</v>
      </c>
      <c r="C665" s="369" t="s">
        <v>1013</v>
      </c>
      <c r="D665" s="366">
        <v>6</v>
      </c>
      <c r="E665" s="653">
        <v>0</v>
      </c>
      <c r="F665" s="368">
        <f>E665*D665</f>
        <v>0</v>
      </c>
      <c r="G665" s="520" t="s">
        <v>3942</v>
      </c>
      <c r="H665" s="521"/>
      <c r="I665" s="521"/>
      <c r="J665" s="517"/>
    </row>
    <row r="666" spans="1:10" s="363" customFormat="1" ht="12.75">
      <c r="A666" s="361"/>
      <c r="B666" s="364" t="s">
        <v>3203</v>
      </c>
      <c r="C666" s="370"/>
      <c r="D666" s="371"/>
      <c r="E666" s="371"/>
      <c r="F666" s="372"/>
      <c r="G666" s="520"/>
      <c r="H666" s="521"/>
      <c r="I666" s="521"/>
      <c r="J666" s="517"/>
    </row>
    <row r="667" spans="1:10" s="363" customFormat="1" ht="12.75">
      <c r="A667" s="361"/>
      <c r="B667" s="364" t="s">
        <v>3113</v>
      </c>
      <c r="C667" s="370"/>
      <c r="D667" s="371"/>
      <c r="E667" s="371"/>
      <c r="F667" s="372"/>
      <c r="G667" s="520"/>
      <c r="H667" s="521"/>
      <c r="I667" s="521"/>
      <c r="J667" s="517"/>
    </row>
    <row r="668" spans="1:10" s="363" customFormat="1" ht="12.75">
      <c r="A668" s="361"/>
      <c r="B668" s="364" t="s">
        <v>3114</v>
      </c>
      <c r="C668" s="370"/>
      <c r="D668" s="371"/>
      <c r="E668" s="371"/>
      <c r="F668" s="372"/>
      <c r="G668" s="520"/>
      <c r="H668" s="521"/>
      <c r="I668" s="521"/>
      <c r="J668" s="517"/>
    </row>
    <row r="669" spans="1:10" s="363" customFormat="1" ht="12.75">
      <c r="A669" s="361"/>
      <c r="B669" s="364" t="s">
        <v>3096</v>
      </c>
      <c r="C669" s="370"/>
      <c r="D669" s="371"/>
      <c r="E669" s="371"/>
      <c r="F669" s="372"/>
      <c r="G669" s="520"/>
      <c r="H669" s="521"/>
      <c r="I669" s="521"/>
      <c r="J669" s="517"/>
    </row>
    <row r="670" spans="1:10" s="363" customFormat="1" ht="12.75">
      <c r="A670" s="361"/>
      <c r="B670" s="364" t="s">
        <v>3109</v>
      </c>
      <c r="C670" s="370"/>
      <c r="D670" s="371"/>
      <c r="E670" s="371"/>
      <c r="F670" s="372"/>
      <c r="G670" s="520"/>
      <c r="H670" s="521"/>
      <c r="I670" s="521"/>
      <c r="J670" s="517"/>
    </row>
    <row r="671" spans="1:10" s="363" customFormat="1" ht="12.75">
      <c r="A671" s="361"/>
      <c r="B671" s="364" t="s">
        <v>3150</v>
      </c>
      <c r="C671" s="370"/>
      <c r="D671" s="371"/>
      <c r="E671" s="371"/>
      <c r="F671" s="372"/>
      <c r="G671" s="520"/>
      <c r="H671" s="521"/>
      <c r="I671" s="521"/>
      <c r="J671" s="517"/>
    </row>
    <row r="672" spans="1:10" s="363" customFormat="1" ht="12.75">
      <c r="A672" s="361"/>
      <c r="B672" s="364" t="s">
        <v>3151</v>
      </c>
      <c r="C672" s="370"/>
      <c r="D672" s="371"/>
      <c r="E672" s="371"/>
      <c r="F672" s="372"/>
      <c r="G672" s="520"/>
      <c r="H672" s="521"/>
      <c r="I672" s="521"/>
      <c r="J672" s="517"/>
    </row>
    <row r="673" spans="1:10" s="363" customFormat="1" ht="12.75">
      <c r="A673" s="361"/>
      <c r="B673" s="364" t="s">
        <v>3102</v>
      </c>
      <c r="C673" s="370"/>
      <c r="D673" s="371"/>
      <c r="E673" s="371"/>
      <c r="F673" s="372"/>
      <c r="G673" s="520"/>
      <c r="H673" s="521"/>
      <c r="I673" s="521"/>
      <c r="J673" s="517"/>
    </row>
    <row r="674" spans="1:10" s="363" customFormat="1" ht="12.75">
      <c r="A674" s="361"/>
      <c r="B674" s="364" t="s">
        <v>4435</v>
      </c>
      <c r="C674" s="369" t="s">
        <v>1013</v>
      </c>
      <c r="D674" s="366">
        <v>3</v>
      </c>
      <c r="E674" s="653">
        <v>0</v>
      </c>
      <c r="F674" s="368">
        <f>E674*D674</f>
        <v>0</v>
      </c>
      <c r="G674" s="520" t="s">
        <v>3942</v>
      </c>
      <c r="H674" s="521"/>
      <c r="I674" s="521"/>
      <c r="J674" s="517"/>
    </row>
    <row r="675" spans="1:10" s="363" customFormat="1" ht="12.75">
      <c r="A675" s="361"/>
      <c r="B675" s="364" t="s">
        <v>3158</v>
      </c>
      <c r="C675" s="370"/>
      <c r="D675" s="371"/>
      <c r="E675" s="371"/>
      <c r="F675" s="372"/>
      <c r="G675" s="520"/>
      <c r="H675" s="521"/>
      <c r="I675" s="521"/>
      <c r="J675" s="517"/>
    </row>
    <row r="676" spans="1:10" s="363" customFormat="1" ht="12.75">
      <c r="A676" s="361"/>
      <c r="B676" s="364" t="s">
        <v>3128</v>
      </c>
      <c r="C676" s="370"/>
      <c r="D676" s="371"/>
      <c r="E676" s="371"/>
      <c r="F676" s="372"/>
      <c r="G676" s="520"/>
      <c r="H676" s="521"/>
      <c r="I676" s="521"/>
      <c r="J676" s="517"/>
    </row>
    <row r="677" spans="1:10" s="363" customFormat="1" ht="12.75">
      <c r="A677" s="361"/>
      <c r="B677" s="364" t="s">
        <v>3117</v>
      </c>
      <c r="C677" s="370"/>
      <c r="D677" s="371"/>
      <c r="E677" s="371"/>
      <c r="F677" s="372"/>
      <c r="G677" s="520"/>
      <c r="H677" s="521"/>
      <c r="I677" s="521"/>
      <c r="J677" s="517"/>
    </row>
    <row r="678" spans="1:10" s="363" customFormat="1" ht="12.75">
      <c r="A678" s="361"/>
      <c r="B678" s="364" t="s">
        <v>3096</v>
      </c>
      <c r="C678" s="370"/>
      <c r="D678" s="371"/>
      <c r="E678" s="371"/>
      <c r="F678" s="372"/>
      <c r="G678" s="520"/>
      <c r="H678" s="521"/>
      <c r="I678" s="521"/>
      <c r="J678" s="517"/>
    </row>
    <row r="679" spans="1:10" s="363" customFormat="1" ht="12.75">
      <c r="A679" s="361"/>
      <c r="B679" s="364" t="s">
        <v>3098</v>
      </c>
      <c r="C679" s="370"/>
      <c r="D679" s="371"/>
      <c r="E679" s="371"/>
      <c r="F679" s="372"/>
      <c r="G679" s="520"/>
      <c r="H679" s="521"/>
      <c r="I679" s="521"/>
      <c r="J679" s="517"/>
    </row>
    <row r="680" spans="1:10" s="363" customFormat="1" ht="12.75">
      <c r="A680" s="361"/>
      <c r="B680" s="364" t="s">
        <v>3099</v>
      </c>
      <c r="C680" s="370"/>
      <c r="D680" s="371"/>
      <c r="E680" s="371"/>
      <c r="F680" s="372"/>
      <c r="G680" s="520"/>
      <c r="H680" s="521"/>
      <c r="I680" s="521"/>
      <c r="J680" s="517"/>
    </row>
    <row r="681" spans="1:10" s="363" customFormat="1" ht="12.75">
      <c r="A681" s="361"/>
      <c r="B681" s="364" t="s">
        <v>3100</v>
      </c>
      <c r="C681" s="370"/>
      <c r="D681" s="371"/>
      <c r="E681" s="371"/>
      <c r="F681" s="372"/>
      <c r="G681" s="520"/>
      <c r="H681" s="521"/>
      <c r="I681" s="521"/>
      <c r="J681" s="517"/>
    </row>
    <row r="682" spans="1:10" s="363" customFormat="1" ht="12.75">
      <c r="A682" s="361"/>
      <c r="B682" s="364" t="s">
        <v>3101</v>
      </c>
      <c r="C682" s="370"/>
      <c r="D682" s="371"/>
      <c r="E682" s="371"/>
      <c r="F682" s="372"/>
      <c r="G682" s="520"/>
      <c r="H682" s="521"/>
      <c r="I682" s="521"/>
      <c r="J682" s="517"/>
    </row>
    <row r="683" spans="1:10" s="363" customFormat="1" ht="12.75">
      <c r="A683" s="361"/>
      <c r="B683" s="364" t="s">
        <v>3102</v>
      </c>
      <c r="C683" s="370"/>
      <c r="D683" s="371"/>
      <c r="E683" s="371"/>
      <c r="F683" s="372"/>
      <c r="G683" s="520"/>
      <c r="H683" s="521"/>
      <c r="I683" s="521"/>
      <c r="J683" s="517"/>
    </row>
    <row r="684" spans="1:10" s="363" customFormat="1" ht="12.75">
      <c r="A684" s="361"/>
      <c r="B684" s="364" t="s">
        <v>3204</v>
      </c>
      <c r="C684" s="369" t="s">
        <v>1013</v>
      </c>
      <c r="D684" s="366">
        <v>23</v>
      </c>
      <c r="E684" s="653">
        <v>0</v>
      </c>
      <c r="F684" s="368">
        <f>E684*D684</f>
        <v>0</v>
      </c>
      <c r="G684" s="520" t="s">
        <v>3942</v>
      </c>
      <c r="H684" s="521"/>
      <c r="I684" s="521"/>
      <c r="J684" s="517"/>
    </row>
    <row r="685" spans="1:10" s="363" customFormat="1" ht="12.75">
      <c r="A685" s="361"/>
      <c r="B685" s="364"/>
      <c r="C685" s="370"/>
      <c r="D685" s="371"/>
      <c r="E685" s="371"/>
      <c r="F685" s="372"/>
      <c r="G685" s="520"/>
      <c r="H685" s="521"/>
      <c r="I685" s="521"/>
      <c r="J685" s="517"/>
    </row>
    <row r="686" spans="1:10" s="363" customFormat="1" ht="12.75">
      <c r="A686" s="361"/>
      <c r="B686" s="364" t="s">
        <v>3205</v>
      </c>
      <c r="C686" s="369" t="s">
        <v>1013</v>
      </c>
      <c r="D686" s="366">
        <v>39</v>
      </c>
      <c r="E686" s="653">
        <v>0</v>
      </c>
      <c r="F686" s="368">
        <f>E686*D686</f>
        <v>0</v>
      </c>
      <c r="G686" s="520" t="s">
        <v>3942</v>
      </c>
      <c r="H686" s="521"/>
      <c r="I686" s="521"/>
      <c r="J686" s="517"/>
    </row>
    <row r="687" spans="1:10" s="363" customFormat="1" ht="12.75">
      <c r="A687" s="361"/>
      <c r="B687" s="364"/>
      <c r="C687" s="370"/>
      <c r="E687" s="371"/>
      <c r="F687" s="372"/>
      <c r="G687" s="520"/>
      <c r="H687" s="521"/>
      <c r="I687" s="521"/>
      <c r="J687" s="517"/>
    </row>
    <row r="688" spans="1:10" s="363" customFormat="1" ht="12.75">
      <c r="A688" s="361"/>
      <c r="B688" s="364" t="s">
        <v>3206</v>
      </c>
      <c r="C688" s="369" t="s">
        <v>1013</v>
      </c>
      <c r="D688" s="366">
        <v>67</v>
      </c>
      <c r="E688" s="653">
        <v>0</v>
      </c>
      <c r="F688" s="368">
        <f>E688*D688</f>
        <v>0</v>
      </c>
      <c r="G688" s="520" t="s">
        <v>3942</v>
      </c>
      <c r="H688" s="521"/>
      <c r="I688" s="521"/>
      <c r="J688" s="517"/>
    </row>
    <row r="689" spans="1:10" s="363" customFormat="1" ht="12.75">
      <c r="A689" s="361"/>
      <c r="B689" s="364"/>
      <c r="C689" s="370"/>
      <c r="D689" s="371"/>
      <c r="E689" s="371"/>
      <c r="F689" s="372"/>
      <c r="G689" s="520"/>
      <c r="H689" s="521"/>
      <c r="I689" s="521"/>
      <c r="J689" s="517"/>
    </row>
    <row r="690" spans="1:10" s="363" customFormat="1" ht="12.75">
      <c r="A690" s="361"/>
      <c r="B690" s="364" t="s">
        <v>4444</v>
      </c>
      <c r="C690" s="370"/>
      <c r="D690" s="371"/>
      <c r="E690" s="371"/>
      <c r="F690" s="372"/>
      <c r="G690" s="520"/>
      <c r="H690" s="521"/>
      <c r="I690" s="521"/>
      <c r="J690" s="517"/>
    </row>
    <row r="691" spans="1:10" s="363" customFormat="1" ht="12.75">
      <c r="A691" s="361"/>
      <c r="B691" s="364" t="s">
        <v>3102</v>
      </c>
      <c r="C691" s="370"/>
      <c r="D691" s="371"/>
      <c r="E691" s="371"/>
      <c r="F691" s="372"/>
      <c r="G691" s="520"/>
      <c r="H691" s="521"/>
      <c r="I691" s="521"/>
      <c r="J691" s="517"/>
    </row>
    <row r="692" spans="1:10" s="363" customFormat="1" ht="12.75">
      <c r="A692" s="361"/>
      <c r="B692" s="364" t="s">
        <v>3200</v>
      </c>
      <c r="C692" s="369" t="s">
        <v>1013</v>
      </c>
      <c r="D692" s="366">
        <v>12</v>
      </c>
      <c r="E692" s="653">
        <v>0</v>
      </c>
      <c r="F692" s="368">
        <f>E692*D692</f>
        <v>0</v>
      </c>
      <c r="G692" s="520" t="s">
        <v>3942</v>
      </c>
      <c r="H692" s="521"/>
      <c r="I692" s="521"/>
      <c r="J692" s="517"/>
    </row>
    <row r="693" spans="1:10" s="363" customFormat="1" ht="12.75">
      <c r="A693" s="361"/>
      <c r="B693" s="364" t="s">
        <v>3095</v>
      </c>
      <c r="C693" s="370"/>
      <c r="D693" s="371"/>
      <c r="E693" s="371"/>
      <c r="F693" s="372"/>
      <c r="G693" s="520"/>
      <c r="H693" s="521"/>
      <c r="I693" s="521"/>
      <c r="J693" s="517"/>
    </row>
    <row r="694" spans="1:10" s="363" customFormat="1" ht="12.75">
      <c r="A694" s="361"/>
      <c r="B694" s="364" t="s">
        <v>3102</v>
      </c>
      <c r="C694" s="373"/>
      <c r="D694" s="374"/>
      <c r="E694" s="374"/>
      <c r="F694" s="375"/>
      <c r="G694" s="520"/>
      <c r="H694" s="521"/>
      <c r="I694" s="521"/>
      <c r="J694" s="518"/>
    </row>
    <row r="695" spans="1:10" s="363" customFormat="1" ht="12.75">
      <c r="A695" s="361"/>
      <c r="B695" s="364" t="s">
        <v>3201</v>
      </c>
      <c r="C695" s="369" t="s">
        <v>1013</v>
      </c>
      <c r="D695" s="366">
        <v>6</v>
      </c>
      <c r="E695" s="653">
        <v>0</v>
      </c>
      <c r="F695" s="368">
        <f>E695*D695</f>
        <v>0</v>
      </c>
      <c r="G695" s="520" t="s">
        <v>3942</v>
      </c>
      <c r="H695" s="521"/>
      <c r="I695" s="521"/>
      <c r="J695" s="517"/>
    </row>
    <row r="696" spans="1:10" s="363" customFormat="1" ht="12.75">
      <c r="A696" s="361"/>
      <c r="B696" s="364" t="s">
        <v>3105</v>
      </c>
      <c r="C696" s="370"/>
      <c r="D696" s="371"/>
      <c r="E696" s="371"/>
      <c r="F696" s="372"/>
      <c r="G696" s="520"/>
      <c r="H696" s="521"/>
      <c r="I696" s="521"/>
      <c r="J696" s="517"/>
    </row>
    <row r="697" spans="1:10" s="363" customFormat="1" ht="12.75">
      <c r="A697" s="361"/>
      <c r="C697" s="370"/>
      <c r="D697" s="371"/>
      <c r="E697" s="371"/>
      <c r="F697" s="372"/>
      <c r="G697" s="520"/>
      <c r="H697" s="521"/>
      <c r="I697" s="521"/>
      <c r="J697" s="517"/>
    </row>
    <row r="698" spans="1:10" s="363" customFormat="1" ht="12.75">
      <c r="A698" s="361"/>
      <c r="B698" s="364" t="s">
        <v>3202</v>
      </c>
      <c r="C698" s="369" t="s">
        <v>1013</v>
      </c>
      <c r="D698" s="366">
        <v>17</v>
      </c>
      <c r="E698" s="653">
        <v>0</v>
      </c>
      <c r="F698" s="368">
        <f>E698*D698</f>
        <v>0</v>
      </c>
      <c r="G698" s="520" t="s">
        <v>3942</v>
      </c>
      <c r="H698" s="521"/>
      <c r="I698" s="521"/>
      <c r="J698" s="517"/>
    </row>
    <row r="699" spans="1:10" s="363" customFormat="1" ht="12.75">
      <c r="A699" s="361"/>
      <c r="B699" s="364" t="s">
        <v>3108</v>
      </c>
      <c r="C699" s="370"/>
      <c r="D699" s="371"/>
      <c r="E699" s="371"/>
      <c r="F699" s="372"/>
      <c r="G699" s="520"/>
      <c r="H699" s="521"/>
      <c r="I699" s="521"/>
      <c r="J699" s="517"/>
    </row>
    <row r="700" spans="1:10" s="363" customFormat="1" ht="12.75">
      <c r="A700" s="361"/>
      <c r="B700" s="370"/>
      <c r="C700" s="370"/>
      <c r="D700" s="371"/>
      <c r="E700" s="371"/>
      <c r="F700" s="372"/>
      <c r="G700" s="520"/>
      <c r="H700" s="521"/>
      <c r="I700" s="521"/>
      <c r="J700" s="517"/>
    </row>
    <row r="701" spans="1:10" s="363" customFormat="1" ht="12.75">
      <c r="A701" s="361"/>
      <c r="B701" s="364" t="s">
        <v>3203</v>
      </c>
      <c r="C701" s="369" t="s">
        <v>1013</v>
      </c>
      <c r="D701" s="366">
        <v>6</v>
      </c>
      <c r="E701" s="653">
        <v>0</v>
      </c>
      <c r="F701" s="368">
        <f>E701*D701</f>
        <v>0</v>
      </c>
      <c r="G701" s="520" t="s">
        <v>3942</v>
      </c>
      <c r="H701" s="521"/>
      <c r="I701" s="521"/>
      <c r="J701" s="517"/>
    </row>
    <row r="702" spans="1:10" s="363" customFormat="1" ht="12.75">
      <c r="A702" s="361"/>
      <c r="B702" s="364" t="s">
        <v>3114</v>
      </c>
      <c r="C702" s="370"/>
      <c r="D702" s="371"/>
      <c r="E702" s="371"/>
      <c r="F702" s="372"/>
      <c r="G702" s="520"/>
      <c r="H702" s="521"/>
      <c r="I702" s="521"/>
      <c r="J702" s="517"/>
    </row>
    <row r="703" spans="1:10" s="363" customFormat="1" ht="12.75">
      <c r="A703" s="361"/>
      <c r="C703" s="370"/>
      <c r="D703" s="371"/>
      <c r="E703" s="371"/>
      <c r="F703" s="372"/>
      <c r="G703" s="520"/>
      <c r="H703" s="521"/>
      <c r="I703" s="521"/>
      <c r="J703" s="517"/>
    </row>
    <row r="704" spans="1:10" s="363" customFormat="1" ht="12.75">
      <c r="A704" s="361"/>
      <c r="B704" s="364" t="s">
        <v>3158</v>
      </c>
      <c r="C704" s="369" t="s">
        <v>1013</v>
      </c>
      <c r="D704" s="366">
        <v>3</v>
      </c>
      <c r="E704" s="653">
        <v>0</v>
      </c>
      <c r="F704" s="368">
        <f>E704*D704</f>
        <v>0</v>
      </c>
      <c r="G704" s="520" t="s">
        <v>3942</v>
      </c>
      <c r="H704" s="521"/>
      <c r="I704" s="521"/>
      <c r="J704" s="517"/>
    </row>
    <row r="705" spans="1:10" s="363" customFormat="1" ht="12.75">
      <c r="A705" s="361"/>
      <c r="B705" s="364" t="s">
        <v>3117</v>
      </c>
      <c r="C705" s="370"/>
      <c r="D705" s="371"/>
      <c r="E705" s="371"/>
      <c r="F705" s="372"/>
      <c r="G705" s="520"/>
      <c r="H705" s="521"/>
      <c r="I705" s="521"/>
      <c r="J705" s="517"/>
    </row>
    <row r="706" spans="1:10" s="363" customFormat="1" ht="12.75">
      <c r="A706" s="361"/>
      <c r="B706" s="364"/>
      <c r="C706" s="370"/>
      <c r="D706" s="371"/>
      <c r="E706" s="371"/>
      <c r="F706" s="372"/>
      <c r="G706" s="520"/>
      <c r="H706" s="521"/>
      <c r="I706" s="521"/>
      <c r="J706" s="517"/>
    </row>
    <row r="707" spans="1:10" s="363" customFormat="1" ht="12.75">
      <c r="A707" s="361"/>
      <c r="B707" s="364" t="s">
        <v>3207</v>
      </c>
      <c r="C707" s="370"/>
      <c r="D707" s="371"/>
      <c r="E707" s="371"/>
      <c r="F707" s="372"/>
      <c r="G707" s="520"/>
      <c r="H707" s="521"/>
      <c r="I707" s="521"/>
      <c r="J707" s="517"/>
    </row>
    <row r="708" spans="1:10" s="363" customFormat="1" ht="12.75">
      <c r="A708" s="361"/>
      <c r="B708" s="364" t="s">
        <v>3134</v>
      </c>
      <c r="C708" s="370"/>
      <c r="D708" s="371"/>
      <c r="E708" s="371"/>
      <c r="F708" s="372"/>
      <c r="G708" s="520"/>
      <c r="H708" s="521"/>
      <c r="I708" s="521"/>
      <c r="J708" s="517"/>
    </row>
    <row r="709" spans="1:10" s="363" customFormat="1" ht="12.75">
      <c r="A709" s="361"/>
      <c r="B709" s="364" t="s">
        <v>3102</v>
      </c>
      <c r="C709" s="370"/>
      <c r="D709" s="371"/>
      <c r="E709" s="371"/>
      <c r="F709" s="372"/>
      <c r="G709" s="520"/>
      <c r="H709" s="521"/>
      <c r="I709" s="521"/>
      <c r="J709" s="517"/>
    </row>
    <row r="710" spans="1:10" s="363" customFormat="1" ht="12.75">
      <c r="A710" s="361"/>
      <c r="B710" s="364" t="s">
        <v>3208</v>
      </c>
      <c r="C710" s="369" t="s">
        <v>1013</v>
      </c>
      <c r="D710" s="366">
        <v>6</v>
      </c>
      <c r="E710" s="653">
        <v>0</v>
      </c>
      <c r="F710" s="368">
        <f>E710*D710</f>
        <v>0</v>
      </c>
      <c r="G710" s="520" t="s">
        <v>3942</v>
      </c>
      <c r="H710" s="521"/>
      <c r="I710" s="521"/>
      <c r="J710" s="517"/>
    </row>
    <row r="711" spans="1:10" s="363" customFormat="1" ht="12.75">
      <c r="A711" s="361"/>
      <c r="B711" s="364" t="s">
        <v>3105</v>
      </c>
      <c r="C711" s="370"/>
      <c r="D711" s="371"/>
      <c r="E711" s="371"/>
      <c r="F711" s="372"/>
      <c r="G711" s="520"/>
      <c r="H711" s="521"/>
      <c r="I711" s="521"/>
      <c r="J711" s="517"/>
    </row>
    <row r="712" spans="1:10" s="363" customFormat="1" ht="12.75">
      <c r="A712" s="361"/>
      <c r="B712" s="364" t="s">
        <v>3102</v>
      </c>
      <c r="C712" s="370"/>
      <c r="D712" s="371"/>
      <c r="E712" s="371"/>
      <c r="F712" s="372"/>
      <c r="G712" s="520"/>
      <c r="H712" s="521"/>
      <c r="I712" s="521"/>
      <c r="J712" s="517"/>
    </row>
    <row r="713" spans="1:10" s="363" customFormat="1" ht="12.75">
      <c r="A713" s="361"/>
      <c r="B713" s="364" t="s">
        <v>3209</v>
      </c>
      <c r="C713" s="369" t="s">
        <v>1013</v>
      </c>
      <c r="D713" s="366">
        <v>6</v>
      </c>
      <c r="E713" s="653">
        <v>0</v>
      </c>
      <c r="F713" s="368">
        <f>E713*D713</f>
        <v>0</v>
      </c>
      <c r="G713" s="520" t="s">
        <v>3942</v>
      </c>
      <c r="H713" s="521"/>
      <c r="I713" s="521"/>
      <c r="J713" s="517"/>
    </row>
    <row r="714" spans="1:10" s="363" customFormat="1" ht="12.75">
      <c r="A714" s="361"/>
      <c r="B714" s="364" t="s">
        <v>3114</v>
      </c>
      <c r="C714" s="370"/>
      <c r="D714" s="371"/>
      <c r="E714" s="371"/>
      <c r="F714" s="372"/>
      <c r="G714" s="520"/>
      <c r="H714" s="521"/>
      <c r="I714" s="521"/>
      <c r="J714" s="517"/>
    </row>
    <row r="715" spans="1:10" s="363" customFormat="1" ht="12.75">
      <c r="A715" s="361"/>
      <c r="C715" s="370"/>
      <c r="D715" s="371"/>
      <c r="E715" s="371"/>
      <c r="F715" s="372"/>
      <c r="G715" s="520"/>
      <c r="H715" s="521"/>
      <c r="I715" s="521"/>
      <c r="J715" s="517"/>
    </row>
    <row r="716" spans="1:10" s="363" customFormat="1" ht="12.75">
      <c r="A716" s="361"/>
      <c r="B716" s="364" t="s">
        <v>3210</v>
      </c>
      <c r="C716" s="370"/>
      <c r="D716" s="371"/>
      <c r="E716" s="371"/>
      <c r="F716" s="372"/>
      <c r="G716" s="520"/>
      <c r="H716" s="521"/>
      <c r="I716" s="521"/>
      <c r="J716" s="517"/>
    </row>
    <row r="717" spans="1:10" s="363" customFormat="1" ht="12.75">
      <c r="A717" s="361"/>
      <c r="B717" s="364"/>
      <c r="C717" s="370"/>
      <c r="D717" s="371"/>
      <c r="E717" s="371"/>
      <c r="F717" s="372"/>
      <c r="G717" s="520"/>
      <c r="H717" s="521"/>
      <c r="I717" s="521"/>
      <c r="J717" s="517"/>
    </row>
    <row r="718" spans="1:10" s="363" customFormat="1" ht="12.75">
      <c r="A718" s="361"/>
      <c r="B718" s="364" t="s">
        <v>3140</v>
      </c>
      <c r="C718" s="369" t="s">
        <v>1013</v>
      </c>
      <c r="D718" s="366">
        <v>6</v>
      </c>
      <c r="E718" s="653">
        <v>0</v>
      </c>
      <c r="F718" s="368">
        <f>E718*D718</f>
        <v>0</v>
      </c>
      <c r="G718" s="520" t="s">
        <v>3942</v>
      </c>
      <c r="H718" s="521"/>
      <c r="I718" s="521"/>
      <c r="J718" s="517"/>
    </row>
    <row r="719" spans="1:10" s="363" customFormat="1" ht="12.75">
      <c r="A719" s="361"/>
      <c r="B719" s="364" t="s">
        <v>3141</v>
      </c>
      <c r="C719" s="369" t="s">
        <v>1013</v>
      </c>
      <c r="D719" s="366">
        <v>6</v>
      </c>
      <c r="E719" s="653">
        <v>0</v>
      </c>
      <c r="F719" s="368">
        <f>E719*D719</f>
        <v>0</v>
      </c>
      <c r="G719" s="520" t="s">
        <v>3942</v>
      </c>
      <c r="H719" s="521"/>
      <c r="I719" s="521"/>
      <c r="J719" s="517"/>
    </row>
    <row r="720" spans="1:10" s="363" customFormat="1" ht="12.75">
      <c r="A720" s="361"/>
      <c r="B720" s="370"/>
      <c r="C720" s="370"/>
      <c r="D720" s="371"/>
      <c r="E720" s="371"/>
      <c r="F720" s="372"/>
      <c r="G720" s="520"/>
      <c r="H720" s="521"/>
      <c r="I720" s="521"/>
      <c r="J720" s="517"/>
    </row>
    <row r="721" spans="1:10" s="363" customFormat="1" ht="12.75">
      <c r="A721" s="361"/>
      <c r="B721" s="364" t="s">
        <v>3211</v>
      </c>
      <c r="C721" s="369" t="s">
        <v>403</v>
      </c>
      <c r="D721" s="366">
        <v>1</v>
      </c>
      <c r="E721" s="653">
        <v>0</v>
      </c>
      <c r="F721" s="368">
        <f>E721*D721</f>
        <v>0</v>
      </c>
      <c r="G721" s="520" t="s">
        <v>3941</v>
      </c>
      <c r="H721" s="521"/>
      <c r="I721" s="521"/>
      <c r="J721" s="517"/>
    </row>
    <row r="722" spans="1:10" s="363" customFormat="1" ht="12.75">
      <c r="A722" s="361"/>
      <c r="B722" s="364" t="s">
        <v>3102</v>
      </c>
      <c r="C722" s="370"/>
      <c r="D722" s="371"/>
      <c r="E722" s="371"/>
      <c r="F722" s="372"/>
      <c r="G722" s="520"/>
      <c r="H722" s="521"/>
      <c r="I722" s="521"/>
      <c r="J722" s="517"/>
    </row>
    <row r="723" spans="1:10" s="363" customFormat="1" ht="12.75">
      <c r="A723" s="361"/>
      <c r="B723" s="364" t="s">
        <v>3212</v>
      </c>
      <c r="C723" s="369" t="s">
        <v>403</v>
      </c>
      <c r="D723" s="366">
        <v>1</v>
      </c>
      <c r="E723" s="653">
        <v>0</v>
      </c>
      <c r="F723" s="368">
        <f>E723*D723</f>
        <v>0</v>
      </c>
      <c r="G723" s="520" t="s">
        <v>3941</v>
      </c>
      <c r="H723" s="521"/>
      <c r="I723" s="521"/>
      <c r="J723" s="517"/>
    </row>
    <row r="724" spans="1:10" s="363" customFormat="1" ht="12.75">
      <c r="A724" s="361"/>
      <c r="B724" s="364" t="s">
        <v>3102</v>
      </c>
      <c r="C724" s="370"/>
      <c r="D724" s="371"/>
      <c r="E724" s="371"/>
      <c r="F724" s="372"/>
      <c r="G724" s="520"/>
      <c r="H724" s="521"/>
      <c r="I724" s="521"/>
      <c r="J724" s="517"/>
    </row>
    <row r="725" spans="1:10" s="363" customFormat="1" ht="12.75">
      <c r="A725" s="361"/>
      <c r="B725" s="364" t="s">
        <v>3213</v>
      </c>
      <c r="C725" s="369" t="s">
        <v>1013</v>
      </c>
      <c r="D725" s="366">
        <v>44</v>
      </c>
      <c r="E725" s="653">
        <v>0</v>
      </c>
      <c r="F725" s="368">
        <f>E725*D725</f>
        <v>0</v>
      </c>
      <c r="G725" s="520" t="s">
        <v>3941</v>
      </c>
      <c r="H725" s="521"/>
      <c r="I725" s="521"/>
      <c r="J725" s="517"/>
    </row>
    <row r="726" spans="1:10" s="363" customFormat="1" ht="12.75">
      <c r="A726" s="361"/>
      <c r="B726" s="364" t="s">
        <v>3102</v>
      </c>
      <c r="C726" s="370"/>
      <c r="D726" s="371"/>
      <c r="E726" s="371"/>
      <c r="F726" s="372"/>
      <c r="G726" s="520"/>
      <c r="H726" s="521"/>
      <c r="I726" s="521"/>
      <c r="J726" s="517"/>
    </row>
    <row r="727" spans="1:10" s="363" customFormat="1" ht="12.75">
      <c r="A727" s="361"/>
      <c r="B727" s="370"/>
      <c r="C727" s="370"/>
      <c r="D727" s="371"/>
      <c r="E727" s="371"/>
      <c r="F727" s="372"/>
      <c r="G727" s="520"/>
      <c r="H727" s="521"/>
      <c r="I727" s="521"/>
      <c r="J727" s="517"/>
    </row>
    <row r="728" spans="1:10" s="363" customFormat="1" ht="40.5">
      <c r="A728" s="361" t="s">
        <v>3214</v>
      </c>
      <c r="B728" s="362" t="s">
        <v>4429</v>
      </c>
      <c r="G728" s="520"/>
      <c r="H728" s="521"/>
      <c r="I728" s="521"/>
    </row>
    <row r="729" spans="1:10" s="363" customFormat="1" ht="12.75">
      <c r="A729" s="583"/>
      <c r="B729" s="362"/>
      <c r="G729" s="520"/>
      <c r="H729" s="521"/>
      <c r="I729" s="521"/>
    </row>
    <row r="730" spans="1:10" s="363" customFormat="1" ht="63.75">
      <c r="B730" s="654" t="s">
        <v>4430</v>
      </c>
      <c r="C730" s="365"/>
      <c r="D730" s="366"/>
      <c r="E730" s="367"/>
      <c r="F730" s="368"/>
    </row>
    <row r="731" spans="1:10" s="363" customFormat="1" ht="12.75">
      <c r="A731" s="361"/>
      <c r="B731" s="364"/>
      <c r="C731" s="369"/>
      <c r="D731" s="366"/>
      <c r="E731" s="367"/>
      <c r="F731" s="368"/>
      <c r="G731" s="520"/>
      <c r="H731" s="521"/>
      <c r="I731" s="521"/>
    </row>
    <row r="732" spans="1:10" s="363" customFormat="1" ht="12.75">
      <c r="A732" s="361"/>
      <c r="B732" s="364" t="s">
        <v>4431</v>
      </c>
      <c r="C732" s="369" t="s">
        <v>1013</v>
      </c>
      <c r="D732" s="366">
        <v>25</v>
      </c>
      <c r="E732" s="653">
        <v>0</v>
      </c>
      <c r="F732" s="368">
        <f>E732*D732</f>
        <v>0</v>
      </c>
      <c r="G732" s="520" t="s">
        <v>3942</v>
      </c>
      <c r="H732" s="521"/>
      <c r="I732" s="521"/>
      <c r="J732" s="517"/>
    </row>
    <row r="733" spans="1:10" s="363" customFormat="1" ht="12.75">
      <c r="A733" s="361"/>
      <c r="B733" s="364" t="s">
        <v>3148</v>
      </c>
      <c r="C733" s="370"/>
      <c r="D733" s="371"/>
      <c r="E733" s="371"/>
      <c r="F733" s="372"/>
      <c r="G733" s="520"/>
      <c r="H733" s="521"/>
      <c r="I733" s="521"/>
      <c r="J733" s="517"/>
    </row>
    <row r="734" spans="1:10" s="363" customFormat="1" ht="12.75">
      <c r="A734" s="361"/>
      <c r="B734" s="364" t="s">
        <v>3149</v>
      </c>
      <c r="C734" s="370"/>
      <c r="D734" s="371"/>
      <c r="E734" s="371"/>
      <c r="F734" s="372"/>
      <c r="G734" s="520"/>
      <c r="H734" s="521"/>
      <c r="I734" s="521"/>
      <c r="J734" s="517"/>
    </row>
    <row r="735" spans="1:10" s="363" customFormat="1" ht="12.75">
      <c r="A735" s="361"/>
      <c r="B735" s="364" t="s">
        <v>3095</v>
      </c>
      <c r="C735" s="370"/>
      <c r="D735" s="371"/>
      <c r="E735" s="371"/>
      <c r="F735" s="372"/>
      <c r="G735" s="520"/>
      <c r="H735" s="521"/>
      <c r="I735" s="521"/>
      <c r="J735" s="517"/>
    </row>
    <row r="736" spans="1:10" s="363" customFormat="1" ht="12.75">
      <c r="A736" s="361"/>
      <c r="B736" s="364" t="s">
        <v>3096</v>
      </c>
      <c r="C736" s="370"/>
      <c r="D736" s="371"/>
      <c r="E736" s="371"/>
      <c r="F736" s="372"/>
      <c r="G736" s="520"/>
      <c r="H736" s="521"/>
      <c r="I736" s="521"/>
      <c r="J736" s="517"/>
    </row>
    <row r="737" spans="1:10" s="363" customFormat="1" ht="12.75">
      <c r="A737" s="361"/>
      <c r="B737" s="364" t="s">
        <v>3109</v>
      </c>
      <c r="C737" s="370"/>
      <c r="D737" s="371"/>
      <c r="E737" s="371"/>
      <c r="F737" s="372"/>
      <c r="G737" s="520"/>
      <c r="H737" s="521"/>
      <c r="I737" s="521"/>
      <c r="J737" s="517"/>
    </row>
    <row r="738" spans="1:10" s="363" customFormat="1" ht="12.75">
      <c r="A738" s="361"/>
      <c r="B738" s="364" t="s">
        <v>3150</v>
      </c>
      <c r="C738" s="370"/>
      <c r="D738" s="371"/>
      <c r="E738" s="371"/>
      <c r="F738" s="372"/>
      <c r="G738" s="520"/>
      <c r="H738" s="521"/>
      <c r="I738" s="521"/>
      <c r="J738" s="517"/>
    </row>
    <row r="739" spans="1:10" s="363" customFormat="1" ht="12.75">
      <c r="A739" s="361"/>
      <c r="B739" s="364" t="s">
        <v>3151</v>
      </c>
      <c r="C739" s="370"/>
      <c r="D739" s="371"/>
      <c r="E739" s="371"/>
      <c r="F739" s="372"/>
      <c r="G739" s="520"/>
      <c r="H739" s="521"/>
      <c r="I739" s="521"/>
      <c r="J739" s="517"/>
    </row>
    <row r="740" spans="1:10" s="363" customFormat="1" ht="12.75">
      <c r="A740" s="361"/>
      <c r="B740" s="364" t="s">
        <v>3102</v>
      </c>
      <c r="C740" s="370"/>
      <c r="D740" s="371"/>
      <c r="E740" s="371"/>
      <c r="F740" s="372"/>
      <c r="G740" s="520"/>
      <c r="H740" s="521"/>
      <c r="I740" s="521"/>
      <c r="J740" s="517"/>
    </row>
    <row r="741" spans="1:10" s="363" customFormat="1" ht="12.75">
      <c r="A741" s="361"/>
      <c r="B741" s="364" t="s">
        <v>4432</v>
      </c>
      <c r="C741" s="369" t="s">
        <v>1013</v>
      </c>
      <c r="D741" s="366">
        <v>5</v>
      </c>
      <c r="E741" s="653">
        <v>0</v>
      </c>
      <c r="F741" s="368">
        <f>E741*D741</f>
        <v>0</v>
      </c>
      <c r="G741" s="520" t="s">
        <v>3942</v>
      </c>
      <c r="H741" s="521"/>
      <c r="I741" s="521"/>
      <c r="J741" s="517"/>
    </row>
    <row r="742" spans="1:10" s="363" customFormat="1" ht="13.15">
      <c r="A742" s="376"/>
      <c r="B742" s="364" t="s">
        <v>3152</v>
      </c>
      <c r="C742" s="370"/>
      <c r="D742" s="371"/>
      <c r="E742" s="371"/>
      <c r="F742" s="372"/>
      <c r="G742" s="520"/>
      <c r="H742" s="521"/>
      <c r="I742" s="521"/>
      <c r="J742" s="517"/>
    </row>
    <row r="743" spans="1:10" s="363" customFormat="1" ht="13.15">
      <c r="A743" s="376"/>
      <c r="B743" s="364" t="s">
        <v>3153</v>
      </c>
      <c r="C743" s="370"/>
      <c r="D743" s="371"/>
      <c r="E743" s="371"/>
      <c r="F743" s="372"/>
      <c r="G743" s="520"/>
      <c r="H743" s="521"/>
      <c r="I743" s="521"/>
      <c r="J743" s="517"/>
    </row>
    <row r="744" spans="1:10" s="363" customFormat="1" ht="12.75">
      <c r="A744" s="361"/>
      <c r="B744" s="364" t="s">
        <v>3105</v>
      </c>
      <c r="C744" s="370"/>
      <c r="D744" s="371"/>
      <c r="E744" s="371"/>
      <c r="F744" s="372"/>
      <c r="G744" s="520"/>
      <c r="H744" s="521"/>
      <c r="I744" s="521"/>
      <c r="J744" s="517"/>
    </row>
    <row r="745" spans="1:10" s="363" customFormat="1" ht="13.15">
      <c r="A745" s="376"/>
      <c r="B745" s="364" t="s">
        <v>3096</v>
      </c>
      <c r="C745" s="370"/>
      <c r="D745" s="371"/>
      <c r="E745" s="371"/>
      <c r="F745" s="372"/>
      <c r="G745" s="520"/>
      <c r="H745" s="521"/>
      <c r="I745" s="521"/>
      <c r="J745" s="517"/>
    </row>
    <row r="746" spans="1:10" s="363" customFormat="1" ht="13.15">
      <c r="A746" s="376"/>
      <c r="B746" s="364" t="s">
        <v>3109</v>
      </c>
      <c r="C746" s="370"/>
      <c r="D746" s="371"/>
      <c r="E746" s="371"/>
      <c r="F746" s="372"/>
      <c r="G746" s="520"/>
      <c r="H746" s="521"/>
      <c r="I746" s="521"/>
      <c r="J746" s="517"/>
    </row>
    <row r="747" spans="1:10" s="363" customFormat="1" ht="13.15">
      <c r="A747" s="376"/>
      <c r="B747" s="364" t="s">
        <v>3150</v>
      </c>
      <c r="C747" s="370"/>
      <c r="D747" s="371"/>
      <c r="E747" s="371"/>
      <c r="F747" s="372"/>
      <c r="G747" s="520"/>
      <c r="H747" s="521"/>
      <c r="I747" s="521"/>
      <c r="J747" s="517"/>
    </row>
    <row r="748" spans="1:10" s="363" customFormat="1" ht="12.75">
      <c r="A748" s="361"/>
      <c r="B748" s="364" t="s">
        <v>3151</v>
      </c>
      <c r="C748" s="370"/>
      <c r="D748" s="371"/>
      <c r="E748" s="371"/>
      <c r="F748" s="372"/>
      <c r="G748" s="520"/>
      <c r="H748" s="521"/>
      <c r="I748" s="521"/>
      <c r="J748" s="517"/>
    </row>
    <row r="749" spans="1:10" s="363" customFormat="1" ht="12.75">
      <c r="A749" s="361"/>
      <c r="B749" s="364" t="s">
        <v>3102</v>
      </c>
      <c r="C749" s="370"/>
      <c r="D749" s="371"/>
      <c r="E749" s="371"/>
      <c r="F749" s="372"/>
      <c r="G749" s="520"/>
      <c r="H749" s="521"/>
      <c r="I749" s="521"/>
      <c r="J749" s="517"/>
    </row>
    <row r="750" spans="1:10" s="363" customFormat="1" ht="12.75">
      <c r="A750" s="361"/>
      <c r="B750" s="364" t="s">
        <v>4433</v>
      </c>
      <c r="C750" s="369" t="s">
        <v>1013</v>
      </c>
      <c r="D750" s="366">
        <v>4</v>
      </c>
      <c r="E750" s="653">
        <v>0</v>
      </c>
      <c r="F750" s="368">
        <f>E750*D750</f>
        <v>0</v>
      </c>
      <c r="G750" s="520" t="s">
        <v>3942</v>
      </c>
      <c r="H750" s="521"/>
      <c r="I750" s="521"/>
      <c r="J750" s="517"/>
    </row>
    <row r="751" spans="1:10" s="363" customFormat="1" ht="12.75">
      <c r="A751" s="361"/>
      <c r="B751" s="364" t="s">
        <v>3154</v>
      </c>
      <c r="C751" s="370"/>
      <c r="D751" s="371"/>
      <c r="E751" s="371"/>
      <c r="F751" s="372"/>
      <c r="G751" s="520"/>
      <c r="H751" s="521"/>
      <c r="I751" s="521"/>
      <c r="J751" s="517"/>
    </row>
    <row r="752" spans="1:10" s="363" customFormat="1" ht="12.75">
      <c r="A752" s="361"/>
      <c r="B752" s="364" t="s">
        <v>3116</v>
      </c>
      <c r="C752" s="370"/>
      <c r="D752" s="371"/>
      <c r="E752" s="371"/>
      <c r="F752" s="372"/>
      <c r="G752" s="520"/>
      <c r="H752" s="521"/>
      <c r="I752" s="521"/>
      <c r="J752" s="517"/>
    </row>
    <row r="753" spans="1:10" s="363" customFormat="1" ht="12.75">
      <c r="A753" s="361"/>
      <c r="B753" s="364" t="s">
        <v>3108</v>
      </c>
      <c r="C753" s="370"/>
      <c r="D753" s="371"/>
      <c r="E753" s="371"/>
      <c r="F753" s="372"/>
      <c r="G753" s="520"/>
      <c r="H753" s="521"/>
      <c r="I753" s="521"/>
      <c r="J753" s="517"/>
    </row>
    <row r="754" spans="1:10" s="363" customFormat="1" ht="13.15">
      <c r="A754" s="376"/>
      <c r="B754" s="364" t="s">
        <v>3096</v>
      </c>
      <c r="C754" s="370"/>
      <c r="D754" s="371"/>
      <c r="E754" s="371"/>
      <c r="F754" s="372"/>
      <c r="G754" s="520"/>
      <c r="H754" s="521"/>
      <c r="I754" s="521"/>
      <c r="J754" s="517"/>
    </row>
    <row r="755" spans="1:10" s="363" customFormat="1" ht="13.15">
      <c r="A755" s="376"/>
      <c r="B755" s="364" t="s">
        <v>3109</v>
      </c>
      <c r="C755" s="370"/>
      <c r="D755" s="371"/>
      <c r="E755" s="371"/>
      <c r="F755" s="372"/>
      <c r="G755" s="520"/>
      <c r="H755" s="521"/>
      <c r="I755" s="521"/>
      <c r="J755" s="517"/>
    </row>
    <row r="756" spans="1:10" s="363" customFormat="1" ht="12.75">
      <c r="A756" s="361"/>
      <c r="B756" s="364" t="s">
        <v>3150</v>
      </c>
      <c r="C756" s="370"/>
      <c r="D756" s="371"/>
      <c r="E756" s="371"/>
      <c r="F756" s="372"/>
      <c r="G756" s="520"/>
      <c r="H756" s="521"/>
      <c r="I756" s="521"/>
      <c r="J756" s="517"/>
    </row>
    <row r="757" spans="1:10" s="363" customFormat="1" ht="12.75">
      <c r="A757" s="361"/>
      <c r="B757" s="364" t="s">
        <v>3151</v>
      </c>
      <c r="C757" s="370"/>
      <c r="D757" s="371"/>
      <c r="E757" s="371"/>
      <c r="F757" s="372"/>
      <c r="G757" s="520"/>
      <c r="H757" s="521"/>
      <c r="I757" s="521"/>
      <c r="J757" s="517"/>
    </row>
    <row r="758" spans="1:10" s="363" customFormat="1" ht="12.75">
      <c r="A758" s="361"/>
      <c r="B758" s="364" t="s">
        <v>3102</v>
      </c>
      <c r="C758" s="370"/>
      <c r="D758" s="371"/>
      <c r="E758" s="371"/>
      <c r="F758" s="372"/>
      <c r="G758" s="520"/>
      <c r="H758" s="521"/>
      <c r="I758" s="521"/>
      <c r="J758" s="517"/>
    </row>
    <row r="759" spans="1:10" s="363" customFormat="1" ht="12.75">
      <c r="A759" s="361"/>
      <c r="B759" s="364" t="s">
        <v>4434</v>
      </c>
      <c r="C759" s="369" t="s">
        <v>1013</v>
      </c>
      <c r="D759" s="366">
        <v>1</v>
      </c>
      <c r="E759" s="653">
        <v>0</v>
      </c>
      <c r="F759" s="368">
        <f>E759*D759</f>
        <v>0</v>
      </c>
      <c r="G759" s="520" t="s">
        <v>3942</v>
      </c>
      <c r="H759" s="521"/>
      <c r="I759" s="521"/>
      <c r="J759" s="517"/>
    </row>
    <row r="760" spans="1:10" s="363" customFormat="1" ht="12.75">
      <c r="A760" s="361"/>
      <c r="B760" s="364" t="s">
        <v>3155</v>
      </c>
      <c r="C760" s="370"/>
      <c r="D760" s="371"/>
      <c r="E760" s="371"/>
      <c r="F760" s="372"/>
      <c r="G760" s="520"/>
      <c r="H760" s="521"/>
      <c r="I760" s="521"/>
      <c r="J760" s="517"/>
    </row>
    <row r="761" spans="1:10" s="363" customFormat="1" ht="12.75">
      <c r="A761" s="361"/>
      <c r="B761" s="364" t="s">
        <v>3119</v>
      </c>
      <c r="C761" s="370"/>
      <c r="D761" s="371"/>
      <c r="E761" s="371"/>
      <c r="F761" s="372"/>
      <c r="G761" s="520"/>
      <c r="H761" s="521"/>
      <c r="I761" s="521"/>
      <c r="J761" s="517"/>
    </row>
    <row r="762" spans="1:10" s="363" customFormat="1" ht="12.75">
      <c r="A762" s="361"/>
      <c r="B762" s="364" t="s">
        <v>3114</v>
      </c>
      <c r="C762" s="370"/>
      <c r="D762" s="371"/>
      <c r="E762" s="371"/>
      <c r="F762" s="372"/>
      <c r="G762" s="520"/>
      <c r="H762" s="521"/>
      <c r="I762" s="521"/>
      <c r="J762" s="517"/>
    </row>
    <row r="763" spans="1:10" s="363" customFormat="1" ht="13.15">
      <c r="A763" s="376"/>
      <c r="B763" s="364" t="s">
        <v>3096</v>
      </c>
      <c r="C763" s="370"/>
      <c r="D763" s="371"/>
      <c r="E763" s="371"/>
      <c r="F763" s="372"/>
      <c r="G763" s="520"/>
      <c r="H763" s="521"/>
      <c r="I763" s="521"/>
      <c r="J763" s="517"/>
    </row>
    <row r="764" spans="1:10" s="363" customFormat="1" ht="12.75">
      <c r="A764" s="377"/>
      <c r="B764" s="364" t="s">
        <v>3109</v>
      </c>
      <c r="C764" s="370"/>
      <c r="D764" s="371"/>
      <c r="E764" s="371"/>
      <c r="F764" s="372"/>
      <c r="G764" s="520"/>
      <c r="H764" s="521"/>
      <c r="I764" s="521"/>
      <c r="J764" s="517"/>
    </row>
    <row r="765" spans="1:10" s="363" customFormat="1" ht="12.75">
      <c r="A765" s="361"/>
      <c r="B765" s="364" t="s">
        <v>3150</v>
      </c>
      <c r="C765" s="370"/>
      <c r="D765" s="371"/>
      <c r="E765" s="371"/>
      <c r="F765" s="372"/>
      <c r="G765" s="520"/>
      <c r="H765" s="521"/>
      <c r="I765" s="521"/>
      <c r="J765" s="517"/>
    </row>
    <row r="766" spans="1:10" s="363" customFormat="1" ht="12.75">
      <c r="A766" s="361"/>
      <c r="B766" s="364" t="s">
        <v>3151</v>
      </c>
      <c r="C766" s="370"/>
      <c r="D766" s="371"/>
      <c r="E766" s="371"/>
      <c r="F766" s="372"/>
      <c r="G766" s="520"/>
      <c r="H766" s="521"/>
      <c r="I766" s="521"/>
      <c r="J766" s="517"/>
    </row>
    <row r="767" spans="1:10" s="363" customFormat="1" ht="12.75">
      <c r="A767" s="361"/>
      <c r="B767" s="364" t="s">
        <v>3102</v>
      </c>
      <c r="C767" s="370"/>
      <c r="D767" s="371"/>
      <c r="E767" s="371"/>
      <c r="F767" s="372"/>
      <c r="G767" s="520"/>
      <c r="H767" s="521"/>
      <c r="I767" s="521"/>
      <c r="J767" s="517"/>
    </row>
    <row r="768" spans="1:10" s="363" customFormat="1" ht="12.75">
      <c r="A768" s="361"/>
      <c r="B768" s="364" t="s">
        <v>4435</v>
      </c>
      <c r="C768" s="369" t="s">
        <v>1013</v>
      </c>
      <c r="D768" s="366">
        <v>24</v>
      </c>
      <c r="E768" s="653">
        <v>0</v>
      </c>
      <c r="F768" s="368">
        <f>E768*D768</f>
        <v>0</v>
      </c>
      <c r="G768" s="520" t="s">
        <v>3942</v>
      </c>
      <c r="H768" s="521"/>
      <c r="I768" s="521"/>
      <c r="J768" s="517"/>
    </row>
    <row r="769" spans="1:10" s="363" customFormat="1" ht="12.75">
      <c r="A769" s="361"/>
      <c r="B769" s="364" t="s">
        <v>3156</v>
      </c>
      <c r="C769" s="370"/>
      <c r="D769" s="371"/>
      <c r="E769" s="371"/>
      <c r="F769" s="372"/>
      <c r="G769" s="520"/>
      <c r="H769" s="521"/>
      <c r="I769" s="521"/>
      <c r="J769" s="517"/>
    </row>
    <row r="770" spans="1:10" s="363" customFormat="1" ht="12.75">
      <c r="A770" s="361"/>
      <c r="B770" s="364" t="s">
        <v>3122</v>
      </c>
      <c r="C770" s="370"/>
      <c r="D770" s="371"/>
      <c r="E770" s="371"/>
      <c r="F770" s="372"/>
      <c r="G770" s="520"/>
      <c r="H770" s="521"/>
      <c r="I770" s="521"/>
      <c r="J770" s="517"/>
    </row>
    <row r="771" spans="1:10" s="363" customFormat="1" ht="12.75">
      <c r="A771" s="361"/>
      <c r="B771" s="364" t="s">
        <v>3117</v>
      </c>
      <c r="C771" s="370"/>
      <c r="D771" s="371"/>
      <c r="E771" s="371"/>
      <c r="F771" s="372"/>
      <c r="G771" s="520"/>
      <c r="H771" s="521"/>
      <c r="I771" s="521"/>
      <c r="J771" s="517"/>
    </row>
    <row r="772" spans="1:10" s="363" customFormat="1" ht="12.75">
      <c r="A772" s="361"/>
      <c r="B772" s="364" t="s">
        <v>3096</v>
      </c>
      <c r="C772" s="370"/>
      <c r="D772" s="371"/>
      <c r="E772" s="371"/>
      <c r="F772" s="372"/>
      <c r="G772" s="520"/>
      <c r="H772" s="521"/>
      <c r="I772" s="521"/>
      <c r="J772" s="517"/>
    </row>
    <row r="773" spans="1:10" s="363" customFormat="1" ht="12.75">
      <c r="A773" s="377"/>
      <c r="B773" s="364" t="s">
        <v>3097</v>
      </c>
      <c r="C773" s="370"/>
      <c r="D773" s="371"/>
      <c r="E773" s="371"/>
      <c r="F773" s="372"/>
      <c r="G773" s="520"/>
      <c r="H773" s="521"/>
      <c r="I773" s="521"/>
      <c r="J773" s="517"/>
    </row>
    <row r="774" spans="1:10" s="363" customFormat="1" ht="12.75">
      <c r="A774" s="361"/>
      <c r="B774" s="364" t="s">
        <v>3098</v>
      </c>
      <c r="C774" s="370"/>
      <c r="D774" s="371"/>
      <c r="E774" s="371"/>
      <c r="F774" s="372"/>
      <c r="G774" s="520"/>
      <c r="H774" s="521"/>
      <c r="I774" s="521"/>
      <c r="J774" s="517"/>
    </row>
    <row r="775" spans="1:10" s="363" customFormat="1" ht="12.75">
      <c r="A775" s="361"/>
      <c r="B775" s="364" t="s">
        <v>3099</v>
      </c>
      <c r="C775" s="370"/>
      <c r="D775" s="371"/>
      <c r="E775" s="371"/>
      <c r="F775" s="372"/>
      <c r="G775" s="520"/>
      <c r="H775" s="521"/>
      <c r="I775" s="521"/>
      <c r="J775" s="517"/>
    </row>
    <row r="776" spans="1:10" s="363" customFormat="1" ht="13.15">
      <c r="A776" s="376"/>
      <c r="B776" s="364" t="s">
        <v>3100</v>
      </c>
      <c r="C776" s="370"/>
      <c r="D776" s="371"/>
      <c r="E776" s="371"/>
      <c r="F776" s="372"/>
      <c r="G776" s="520"/>
      <c r="H776" s="521"/>
      <c r="I776" s="521"/>
      <c r="J776" s="517"/>
    </row>
    <row r="777" spans="1:10" s="363" customFormat="1" ht="12.75">
      <c r="A777" s="361"/>
      <c r="B777" s="364" t="s">
        <v>3101</v>
      </c>
      <c r="C777" s="370"/>
      <c r="D777" s="371"/>
      <c r="E777" s="371"/>
      <c r="F777" s="372"/>
      <c r="G777" s="520"/>
      <c r="H777" s="521"/>
      <c r="I777" s="521"/>
      <c r="J777" s="517"/>
    </row>
    <row r="778" spans="1:10" s="363" customFormat="1" ht="12.75">
      <c r="A778" s="361"/>
      <c r="B778" s="364" t="s">
        <v>3102</v>
      </c>
      <c r="C778" s="370"/>
      <c r="D778" s="371"/>
      <c r="E778" s="371"/>
      <c r="F778" s="372"/>
      <c r="G778" s="520"/>
      <c r="H778" s="521"/>
      <c r="I778" s="521"/>
      <c r="J778" s="517"/>
    </row>
    <row r="779" spans="1:10" s="363" customFormat="1" ht="12.75">
      <c r="A779" s="361"/>
      <c r="B779" s="364" t="s">
        <v>4436</v>
      </c>
      <c r="C779" s="369" t="s">
        <v>1013</v>
      </c>
      <c r="D779" s="366">
        <v>6</v>
      </c>
      <c r="E779" s="653">
        <v>0</v>
      </c>
      <c r="F779" s="368">
        <f>E779*D779</f>
        <v>0</v>
      </c>
      <c r="G779" s="520" t="s">
        <v>3942</v>
      </c>
      <c r="H779" s="521"/>
      <c r="I779" s="521"/>
      <c r="J779" s="517"/>
    </row>
    <row r="780" spans="1:10" s="363" customFormat="1" ht="12.75">
      <c r="A780" s="361"/>
      <c r="B780" s="364" t="s">
        <v>3157</v>
      </c>
      <c r="C780" s="370"/>
      <c r="D780" s="371"/>
      <c r="E780" s="371"/>
      <c r="F780" s="372"/>
      <c r="G780" s="520"/>
      <c r="H780" s="521"/>
      <c r="I780" s="521"/>
      <c r="J780" s="517"/>
    </row>
    <row r="781" spans="1:10" s="363" customFormat="1" ht="12.75">
      <c r="A781" s="361"/>
      <c r="B781" s="364" t="s">
        <v>3125</v>
      </c>
      <c r="C781" s="370"/>
      <c r="D781" s="371"/>
      <c r="E781" s="371"/>
      <c r="F781" s="372"/>
      <c r="G781" s="520"/>
      <c r="H781" s="521"/>
      <c r="I781" s="521"/>
      <c r="J781" s="517"/>
    </row>
    <row r="782" spans="1:10" s="363" customFormat="1" ht="12.75">
      <c r="A782" s="361"/>
      <c r="B782" s="364" t="s">
        <v>3120</v>
      </c>
      <c r="C782" s="370"/>
      <c r="D782" s="371"/>
      <c r="E782" s="371"/>
      <c r="F782" s="372"/>
      <c r="G782" s="520"/>
      <c r="H782" s="521"/>
      <c r="I782" s="521"/>
      <c r="J782" s="517"/>
    </row>
    <row r="783" spans="1:10" s="363" customFormat="1" ht="12.75">
      <c r="A783" s="361"/>
      <c r="B783" s="364" t="s">
        <v>3096</v>
      </c>
      <c r="C783" s="370"/>
      <c r="D783" s="371"/>
      <c r="E783" s="371"/>
      <c r="F783" s="372"/>
      <c r="G783" s="520"/>
      <c r="H783" s="521"/>
      <c r="I783" s="521"/>
      <c r="J783" s="517"/>
    </row>
    <row r="784" spans="1:10" s="363" customFormat="1" ht="12.75">
      <c r="A784" s="361"/>
      <c r="B784" s="364" t="s">
        <v>3097</v>
      </c>
      <c r="C784" s="370"/>
      <c r="D784" s="371"/>
      <c r="E784" s="371"/>
      <c r="F784" s="372"/>
      <c r="G784" s="520"/>
      <c r="H784" s="521"/>
      <c r="I784" s="521"/>
      <c r="J784" s="517"/>
    </row>
    <row r="785" spans="1:10" s="363" customFormat="1" ht="12.75">
      <c r="A785" s="361"/>
      <c r="B785" s="364" t="s">
        <v>3098</v>
      </c>
      <c r="C785" s="370"/>
      <c r="D785" s="371"/>
      <c r="E785" s="371"/>
      <c r="F785" s="372"/>
      <c r="G785" s="520"/>
      <c r="H785" s="521"/>
      <c r="I785" s="521"/>
      <c r="J785" s="517"/>
    </row>
    <row r="786" spans="1:10" s="363" customFormat="1" ht="12.75">
      <c r="A786" s="361"/>
      <c r="B786" s="364" t="s">
        <v>3099</v>
      </c>
      <c r="C786" s="370"/>
      <c r="D786" s="371"/>
      <c r="E786" s="371"/>
      <c r="F786" s="372"/>
      <c r="G786" s="520"/>
      <c r="H786" s="521"/>
      <c r="I786" s="521"/>
      <c r="J786" s="517"/>
    </row>
    <row r="787" spans="1:10" s="363" customFormat="1" ht="12.75">
      <c r="A787" s="361"/>
      <c r="B787" s="364" t="s">
        <v>3100</v>
      </c>
      <c r="C787" s="370"/>
      <c r="D787" s="371"/>
      <c r="E787" s="371"/>
      <c r="F787" s="372"/>
      <c r="G787" s="520"/>
      <c r="H787" s="521"/>
      <c r="I787" s="521"/>
      <c r="J787" s="517"/>
    </row>
    <row r="788" spans="1:10" s="363" customFormat="1" ht="12.75">
      <c r="A788" s="361"/>
      <c r="B788" s="364" t="s">
        <v>3101</v>
      </c>
      <c r="C788" s="370"/>
      <c r="D788" s="371"/>
      <c r="E788" s="371"/>
      <c r="F788" s="372"/>
      <c r="G788" s="520"/>
      <c r="H788" s="521"/>
      <c r="I788" s="521"/>
      <c r="J788" s="517"/>
    </row>
    <row r="789" spans="1:10" s="363" customFormat="1" ht="12.75">
      <c r="A789" s="361"/>
      <c r="B789" s="364" t="s">
        <v>3102</v>
      </c>
      <c r="C789" s="370"/>
      <c r="D789" s="371"/>
      <c r="E789" s="371"/>
      <c r="F789" s="372"/>
      <c r="G789" s="520"/>
      <c r="H789" s="521"/>
      <c r="I789" s="521"/>
      <c r="J789" s="517"/>
    </row>
    <row r="790" spans="1:10" s="363" customFormat="1" ht="12.75">
      <c r="A790" s="361"/>
      <c r="B790" s="364" t="s">
        <v>4437</v>
      </c>
      <c r="C790" s="369" t="s">
        <v>1013</v>
      </c>
      <c r="D790" s="366">
        <v>3</v>
      </c>
      <c r="E790" s="653">
        <v>0</v>
      </c>
      <c r="F790" s="368">
        <f>E790*D790</f>
        <v>0</v>
      </c>
      <c r="G790" s="520" t="s">
        <v>3942</v>
      </c>
      <c r="H790" s="521"/>
      <c r="I790" s="521"/>
      <c r="J790" s="517"/>
    </row>
    <row r="791" spans="1:10" s="363" customFormat="1" ht="12.75">
      <c r="A791" s="361"/>
      <c r="B791" s="364" t="s">
        <v>3158</v>
      </c>
      <c r="C791" s="370"/>
      <c r="D791" s="371"/>
      <c r="E791" s="371"/>
      <c r="F791" s="372"/>
      <c r="G791" s="520"/>
      <c r="H791" s="521"/>
      <c r="I791" s="521"/>
      <c r="J791" s="517"/>
    </row>
    <row r="792" spans="1:10" s="363" customFormat="1" ht="12.75">
      <c r="A792" s="361"/>
      <c r="B792" s="364" t="s">
        <v>3128</v>
      </c>
      <c r="C792" s="370"/>
      <c r="D792" s="371"/>
      <c r="E792" s="371"/>
      <c r="F792" s="372"/>
      <c r="G792" s="520"/>
      <c r="H792" s="521"/>
      <c r="I792" s="521"/>
      <c r="J792" s="517"/>
    </row>
    <row r="793" spans="1:10" s="363" customFormat="1" ht="12.75">
      <c r="A793" s="361"/>
      <c r="B793" s="364" t="s">
        <v>3123</v>
      </c>
      <c r="C793" s="370"/>
      <c r="D793" s="371"/>
      <c r="E793" s="371"/>
      <c r="F793" s="372"/>
      <c r="G793" s="520"/>
      <c r="H793" s="521"/>
      <c r="I793" s="521"/>
      <c r="J793" s="517"/>
    </row>
    <row r="794" spans="1:10" s="363" customFormat="1" ht="12.75">
      <c r="A794" s="361"/>
      <c r="B794" s="364" t="s">
        <v>3096</v>
      </c>
      <c r="C794" s="373"/>
      <c r="D794" s="374"/>
      <c r="E794" s="374"/>
      <c r="F794" s="375"/>
      <c r="G794" s="520"/>
      <c r="H794" s="521"/>
      <c r="I794" s="521"/>
      <c r="J794" s="518"/>
    </row>
    <row r="795" spans="1:10" s="363" customFormat="1" ht="12.75">
      <c r="A795" s="361"/>
      <c r="B795" s="364" t="s">
        <v>3098</v>
      </c>
      <c r="C795" s="370"/>
      <c r="D795" s="371"/>
      <c r="E795" s="371"/>
      <c r="F795" s="372"/>
      <c r="G795" s="520"/>
      <c r="H795" s="521"/>
      <c r="I795" s="521"/>
      <c r="J795" s="517"/>
    </row>
    <row r="796" spans="1:10" s="363" customFormat="1" ht="12.75">
      <c r="A796" s="361"/>
      <c r="B796" s="364" t="s">
        <v>3099</v>
      </c>
      <c r="C796" s="370"/>
      <c r="D796" s="371"/>
      <c r="E796" s="371"/>
      <c r="F796" s="372"/>
      <c r="G796" s="520"/>
      <c r="H796" s="521"/>
      <c r="I796" s="521"/>
      <c r="J796" s="517"/>
    </row>
    <row r="797" spans="1:10" s="363" customFormat="1" ht="12.75">
      <c r="A797" s="361"/>
      <c r="B797" s="364" t="s">
        <v>3100</v>
      </c>
      <c r="C797" s="370"/>
      <c r="D797" s="371"/>
      <c r="E797" s="371"/>
      <c r="F797" s="372"/>
      <c r="G797" s="520"/>
      <c r="H797" s="521"/>
      <c r="I797" s="521"/>
      <c r="J797" s="517"/>
    </row>
    <row r="798" spans="1:10" s="363" customFormat="1" ht="12.75">
      <c r="A798" s="361"/>
      <c r="B798" s="364" t="s">
        <v>3101</v>
      </c>
      <c r="C798" s="370"/>
      <c r="D798" s="371"/>
      <c r="E798" s="371"/>
      <c r="F798" s="372"/>
      <c r="G798" s="520"/>
      <c r="H798" s="521"/>
      <c r="I798" s="521"/>
      <c r="J798" s="517"/>
    </row>
    <row r="799" spans="1:10" s="363" customFormat="1" ht="13.15">
      <c r="A799" s="376"/>
      <c r="B799" s="364" t="s">
        <v>3102</v>
      </c>
      <c r="C799" s="370"/>
      <c r="D799" s="371"/>
      <c r="E799" s="371"/>
      <c r="F799" s="372"/>
      <c r="G799" s="520"/>
      <c r="H799" s="521"/>
      <c r="I799" s="521"/>
      <c r="J799" s="517"/>
    </row>
    <row r="800" spans="1:10" s="363" customFormat="1" ht="12.75">
      <c r="A800" s="361"/>
      <c r="B800" s="364" t="s">
        <v>3159</v>
      </c>
      <c r="C800" s="369" t="s">
        <v>1013</v>
      </c>
      <c r="D800" s="366">
        <v>33</v>
      </c>
      <c r="E800" s="653">
        <v>0</v>
      </c>
      <c r="F800" s="368">
        <f>E800*D800</f>
        <v>0</v>
      </c>
      <c r="G800" s="520" t="s">
        <v>3942</v>
      </c>
      <c r="H800" s="521"/>
      <c r="I800" s="521"/>
      <c r="J800" s="517"/>
    </row>
    <row r="801" spans="1:10" s="363" customFormat="1" ht="12.75">
      <c r="A801" s="361"/>
      <c r="B801" s="364"/>
      <c r="C801" s="370"/>
      <c r="D801" s="371"/>
      <c r="E801" s="371"/>
      <c r="F801" s="372"/>
      <c r="G801" s="520"/>
      <c r="H801" s="521"/>
      <c r="I801" s="521"/>
      <c r="J801" s="517"/>
    </row>
    <row r="802" spans="1:10" s="363" customFormat="1" ht="12.75">
      <c r="A802" s="361"/>
      <c r="B802" s="364" t="s">
        <v>3160</v>
      </c>
      <c r="C802" s="369" t="s">
        <v>1013</v>
      </c>
      <c r="D802" s="366">
        <v>66</v>
      </c>
      <c r="E802" s="653">
        <v>0</v>
      </c>
      <c r="F802" s="368">
        <f>E802*D802</f>
        <v>0</v>
      </c>
      <c r="G802" s="520" t="s">
        <v>3942</v>
      </c>
      <c r="H802" s="521"/>
      <c r="I802" s="521"/>
      <c r="J802" s="517"/>
    </row>
    <row r="803" spans="1:10" s="363" customFormat="1" ht="12.75">
      <c r="A803" s="361"/>
      <c r="B803" s="364"/>
      <c r="C803" s="370"/>
      <c r="D803" s="371"/>
      <c r="E803" s="371"/>
      <c r="F803" s="372"/>
      <c r="G803" s="520"/>
      <c r="H803" s="521"/>
      <c r="I803" s="521"/>
      <c r="J803" s="517"/>
    </row>
    <row r="804" spans="1:10" s="363" customFormat="1" ht="12.75">
      <c r="A804" s="361"/>
      <c r="B804" s="364" t="s">
        <v>3161</v>
      </c>
      <c r="C804" s="369" t="s">
        <v>1013</v>
      </c>
      <c r="D804" s="366">
        <v>103</v>
      </c>
      <c r="E804" s="653">
        <v>0</v>
      </c>
      <c r="F804" s="368">
        <f>E804*D804</f>
        <v>0</v>
      </c>
      <c r="G804" s="520" t="s">
        <v>3942</v>
      </c>
      <c r="H804" s="521"/>
      <c r="I804" s="521"/>
      <c r="J804" s="517"/>
    </row>
    <row r="805" spans="1:10" s="363" customFormat="1" ht="12.75">
      <c r="A805" s="361"/>
      <c r="B805" s="364"/>
      <c r="C805" s="370"/>
      <c r="D805" s="371"/>
      <c r="E805" s="371"/>
      <c r="F805" s="372"/>
      <c r="G805" s="520"/>
      <c r="H805" s="521"/>
      <c r="I805" s="521"/>
      <c r="J805" s="517"/>
    </row>
    <row r="806" spans="1:10" s="363" customFormat="1" ht="12.75">
      <c r="A806" s="361"/>
      <c r="B806" s="364" t="s">
        <v>4442</v>
      </c>
      <c r="C806" s="370"/>
      <c r="D806" s="371"/>
      <c r="E806" s="371"/>
      <c r="F806" s="372"/>
      <c r="G806" s="520"/>
      <c r="H806" s="521"/>
      <c r="I806" s="521"/>
      <c r="J806" s="517"/>
    </row>
    <row r="807" spans="1:10" s="363" customFormat="1" ht="12.75">
      <c r="A807" s="361"/>
      <c r="B807" s="364" t="s">
        <v>3102</v>
      </c>
      <c r="C807" s="370"/>
      <c r="D807" s="371"/>
      <c r="E807" s="371"/>
      <c r="F807" s="372"/>
      <c r="G807" s="520"/>
      <c r="H807" s="521"/>
      <c r="I807" s="521"/>
      <c r="J807" s="517"/>
    </row>
    <row r="808" spans="1:10" s="363" customFormat="1" ht="12.75">
      <c r="A808" s="361"/>
      <c r="B808" s="364" t="s">
        <v>3148</v>
      </c>
      <c r="C808" s="369" t="s">
        <v>1013</v>
      </c>
      <c r="D808" s="366">
        <v>25</v>
      </c>
      <c r="E808" s="653">
        <v>0</v>
      </c>
      <c r="F808" s="368">
        <f>E808*D808</f>
        <v>0</v>
      </c>
      <c r="G808" s="520" t="s">
        <v>3942</v>
      </c>
      <c r="H808" s="521"/>
      <c r="I808" s="521"/>
      <c r="J808" s="517"/>
    </row>
    <row r="809" spans="1:10" s="363" customFormat="1" ht="12.75">
      <c r="A809" s="361"/>
      <c r="B809" s="364" t="s">
        <v>3095</v>
      </c>
      <c r="C809" s="370"/>
      <c r="D809" s="371"/>
      <c r="E809" s="371"/>
      <c r="F809" s="372"/>
      <c r="G809" s="520"/>
      <c r="H809" s="521"/>
      <c r="I809" s="521"/>
      <c r="J809" s="517"/>
    </row>
    <row r="810" spans="1:10" s="363" customFormat="1" ht="12.75">
      <c r="A810" s="361"/>
      <c r="B810" s="364" t="s">
        <v>3102</v>
      </c>
      <c r="C810" s="370"/>
      <c r="D810" s="371"/>
      <c r="E810" s="371"/>
      <c r="F810" s="372"/>
      <c r="G810" s="520"/>
      <c r="H810" s="521"/>
      <c r="I810" s="521"/>
      <c r="J810" s="517"/>
    </row>
    <row r="811" spans="1:10" s="363" customFormat="1" ht="12.75">
      <c r="A811" s="361"/>
      <c r="B811" s="364" t="s">
        <v>3152</v>
      </c>
      <c r="C811" s="369" t="s">
        <v>1013</v>
      </c>
      <c r="D811" s="366">
        <v>5</v>
      </c>
      <c r="E811" s="653">
        <v>0</v>
      </c>
      <c r="F811" s="368">
        <f>E811*D811</f>
        <v>0</v>
      </c>
      <c r="G811" s="520" t="s">
        <v>3942</v>
      </c>
      <c r="H811" s="521"/>
      <c r="I811" s="521"/>
      <c r="J811" s="517"/>
    </row>
    <row r="812" spans="1:10" s="363" customFormat="1" ht="12.75">
      <c r="A812" s="361"/>
      <c r="B812" s="364" t="s">
        <v>3105</v>
      </c>
      <c r="C812" s="370"/>
      <c r="D812" s="371"/>
      <c r="E812" s="371"/>
      <c r="F812" s="372"/>
      <c r="G812" s="520"/>
      <c r="H812" s="521"/>
      <c r="I812" s="521"/>
      <c r="J812" s="517"/>
    </row>
    <row r="813" spans="1:10" s="363" customFormat="1" ht="12.75">
      <c r="A813" s="361"/>
      <c r="C813" s="370"/>
      <c r="D813" s="371"/>
      <c r="E813" s="371"/>
      <c r="F813" s="372"/>
      <c r="G813" s="520"/>
      <c r="H813" s="521"/>
      <c r="I813" s="521"/>
      <c r="J813" s="517"/>
    </row>
    <row r="814" spans="1:10" s="363" customFormat="1" ht="12.75">
      <c r="A814" s="361"/>
      <c r="B814" s="364" t="s">
        <v>3154</v>
      </c>
      <c r="C814" s="369" t="s">
        <v>1013</v>
      </c>
      <c r="D814" s="366">
        <v>4</v>
      </c>
      <c r="E814" s="653">
        <v>0</v>
      </c>
      <c r="F814" s="368">
        <f>E814*D814</f>
        <v>0</v>
      </c>
      <c r="G814" s="520" t="s">
        <v>3942</v>
      </c>
      <c r="H814" s="521"/>
      <c r="I814" s="521"/>
      <c r="J814" s="517"/>
    </row>
    <row r="815" spans="1:10" s="363" customFormat="1" ht="12.75">
      <c r="A815" s="361"/>
      <c r="B815" s="364" t="s">
        <v>3108</v>
      </c>
      <c r="C815" s="370"/>
      <c r="D815" s="371"/>
      <c r="E815" s="371"/>
      <c r="F815" s="372"/>
      <c r="G815" s="520"/>
      <c r="H815" s="521"/>
      <c r="I815" s="521"/>
      <c r="J815" s="517"/>
    </row>
    <row r="816" spans="1:10" s="363" customFormat="1" ht="12.75">
      <c r="A816" s="361"/>
      <c r="B816" s="370"/>
      <c r="C816" s="370"/>
      <c r="D816" s="371"/>
      <c r="E816" s="371"/>
      <c r="F816" s="372"/>
      <c r="G816" s="520"/>
      <c r="H816" s="521"/>
      <c r="I816" s="521"/>
      <c r="J816" s="517"/>
    </row>
    <row r="817" spans="1:10" s="363" customFormat="1" ht="12.75">
      <c r="A817" s="361"/>
      <c r="B817" s="364" t="s">
        <v>3155</v>
      </c>
      <c r="C817" s="369" t="s">
        <v>1013</v>
      </c>
      <c r="D817" s="366">
        <v>1</v>
      </c>
      <c r="E817" s="653">
        <v>0</v>
      </c>
      <c r="F817" s="368">
        <f>E817*D817</f>
        <v>0</v>
      </c>
      <c r="G817" s="520" t="s">
        <v>3942</v>
      </c>
      <c r="H817" s="521"/>
      <c r="I817" s="521"/>
      <c r="J817" s="517"/>
    </row>
    <row r="818" spans="1:10" s="363" customFormat="1" ht="13.15">
      <c r="A818" s="376"/>
      <c r="B818" s="364" t="s">
        <v>3114</v>
      </c>
      <c r="C818" s="370"/>
      <c r="D818" s="371"/>
      <c r="E818" s="371"/>
      <c r="F818" s="372"/>
      <c r="G818" s="520"/>
      <c r="H818" s="521"/>
      <c r="I818" s="521"/>
      <c r="J818" s="517"/>
    </row>
    <row r="819" spans="1:10" s="363" customFormat="1" ht="12.75">
      <c r="A819" s="361"/>
      <c r="C819" s="370"/>
      <c r="D819" s="371"/>
      <c r="E819" s="371"/>
      <c r="F819" s="372"/>
      <c r="G819" s="520"/>
      <c r="H819" s="521"/>
      <c r="I819" s="521"/>
      <c r="J819" s="517"/>
    </row>
    <row r="820" spans="1:10" s="363" customFormat="1" ht="12.75">
      <c r="A820" s="361"/>
      <c r="B820" s="364" t="s">
        <v>3156</v>
      </c>
      <c r="C820" s="369" t="s">
        <v>1013</v>
      </c>
      <c r="D820" s="366">
        <v>24</v>
      </c>
      <c r="E820" s="653">
        <v>0</v>
      </c>
      <c r="F820" s="368">
        <f>E820*D820</f>
        <v>0</v>
      </c>
      <c r="G820" s="520" t="s">
        <v>3942</v>
      </c>
      <c r="H820" s="521"/>
      <c r="I820" s="521"/>
      <c r="J820" s="517"/>
    </row>
    <row r="821" spans="1:10" s="363" customFormat="1" ht="12.75">
      <c r="A821" s="361"/>
      <c r="B821" s="364" t="s">
        <v>3117</v>
      </c>
      <c r="C821" s="370"/>
      <c r="D821" s="371"/>
      <c r="E821" s="371"/>
      <c r="F821" s="372"/>
      <c r="G821" s="520"/>
      <c r="H821" s="521"/>
      <c r="I821" s="521"/>
      <c r="J821" s="517"/>
    </row>
    <row r="822" spans="1:10" s="363" customFormat="1" ht="12.75">
      <c r="A822" s="361"/>
      <c r="B822" s="364" t="s">
        <v>3102</v>
      </c>
      <c r="C822" s="370"/>
      <c r="D822" s="371"/>
      <c r="E822" s="371"/>
      <c r="F822" s="372"/>
      <c r="G822" s="520"/>
      <c r="H822" s="521"/>
      <c r="I822" s="521"/>
      <c r="J822" s="517"/>
    </row>
    <row r="823" spans="1:10" s="363" customFormat="1" ht="12.75">
      <c r="A823" s="361"/>
      <c r="B823" s="364" t="s">
        <v>3157</v>
      </c>
      <c r="C823" s="369" t="s">
        <v>1013</v>
      </c>
      <c r="D823" s="366">
        <v>6</v>
      </c>
      <c r="E823" s="653">
        <v>0</v>
      </c>
      <c r="F823" s="368">
        <f>E823*D823</f>
        <v>0</v>
      </c>
      <c r="G823" s="520" t="s">
        <v>3942</v>
      </c>
      <c r="H823" s="521"/>
      <c r="I823" s="521"/>
      <c r="J823" s="517"/>
    </row>
    <row r="824" spans="1:10" s="363" customFormat="1" ht="12.75">
      <c r="A824" s="361"/>
      <c r="B824" s="364" t="s">
        <v>3120</v>
      </c>
      <c r="C824" s="370"/>
      <c r="D824" s="371"/>
      <c r="E824" s="371"/>
      <c r="F824" s="372"/>
      <c r="G824" s="520"/>
      <c r="H824" s="521"/>
      <c r="I824" s="521"/>
      <c r="J824" s="517"/>
    </row>
    <row r="825" spans="1:10" s="363" customFormat="1" ht="12.75">
      <c r="A825" s="361"/>
      <c r="B825" s="364" t="s">
        <v>3102</v>
      </c>
      <c r="C825" s="370"/>
      <c r="D825" s="371"/>
      <c r="E825" s="371"/>
      <c r="F825" s="372"/>
      <c r="G825" s="520"/>
      <c r="H825" s="521"/>
      <c r="I825" s="521"/>
      <c r="J825" s="517"/>
    </row>
    <row r="826" spans="1:10" s="363" customFormat="1" ht="12.75">
      <c r="A826" s="361"/>
      <c r="B826" s="364" t="s">
        <v>3158</v>
      </c>
      <c r="C826" s="369" t="s">
        <v>1013</v>
      </c>
      <c r="D826" s="366">
        <v>3</v>
      </c>
      <c r="E826" s="653">
        <v>0</v>
      </c>
      <c r="F826" s="368">
        <f>E826*D826</f>
        <v>0</v>
      </c>
      <c r="G826" s="520" t="s">
        <v>3942</v>
      </c>
      <c r="H826" s="521"/>
      <c r="I826" s="521"/>
      <c r="J826" s="517"/>
    </row>
    <row r="827" spans="1:10" s="363" customFormat="1" ht="12.75">
      <c r="A827" s="361"/>
      <c r="B827" s="364" t="s">
        <v>3123</v>
      </c>
      <c r="C827" s="370"/>
      <c r="D827" s="371"/>
      <c r="E827" s="371"/>
      <c r="F827" s="372"/>
      <c r="G827" s="520"/>
      <c r="H827" s="521"/>
      <c r="I827" s="521"/>
      <c r="J827" s="517"/>
    </row>
    <row r="828" spans="1:10" s="363" customFormat="1" ht="12.75">
      <c r="A828" s="361"/>
      <c r="C828" s="370"/>
      <c r="D828" s="371"/>
      <c r="E828" s="371"/>
      <c r="F828" s="372"/>
      <c r="G828" s="520"/>
      <c r="H828" s="521"/>
      <c r="I828" s="521"/>
      <c r="J828" s="517"/>
    </row>
    <row r="829" spans="1:10" s="363" customFormat="1" ht="12.75">
      <c r="A829" s="361"/>
      <c r="B829" s="364" t="s">
        <v>3162</v>
      </c>
      <c r="C829" s="370"/>
      <c r="D829" s="371"/>
      <c r="E829" s="371"/>
      <c r="F829" s="372"/>
      <c r="G829" s="520"/>
      <c r="H829" s="521"/>
      <c r="I829" s="521"/>
      <c r="J829" s="517"/>
    </row>
    <row r="830" spans="1:10" s="363" customFormat="1" ht="12.75">
      <c r="A830" s="361"/>
      <c r="B830" s="364" t="s">
        <v>3134</v>
      </c>
      <c r="C830" s="370"/>
      <c r="D830" s="371"/>
      <c r="E830" s="371"/>
      <c r="F830" s="372"/>
      <c r="G830" s="520"/>
      <c r="H830" s="521"/>
      <c r="I830" s="521"/>
      <c r="J830" s="517"/>
    </row>
    <row r="831" spans="1:10" s="363" customFormat="1" ht="12.75">
      <c r="A831" s="361"/>
      <c r="B831" s="364" t="s">
        <v>3102</v>
      </c>
      <c r="C831" s="370"/>
      <c r="D831" s="371"/>
      <c r="E831" s="371"/>
      <c r="F831" s="372"/>
      <c r="G831" s="520"/>
      <c r="H831" s="521"/>
      <c r="I831" s="521"/>
      <c r="J831" s="517"/>
    </row>
    <row r="832" spans="1:10" s="363" customFormat="1" ht="12.75">
      <c r="A832" s="361"/>
      <c r="B832" s="364" t="s">
        <v>3163</v>
      </c>
      <c r="C832" s="369" t="s">
        <v>1013</v>
      </c>
      <c r="D832" s="366">
        <v>5</v>
      </c>
      <c r="E832" s="653">
        <v>0</v>
      </c>
      <c r="F832" s="368">
        <f>E832*D832</f>
        <v>0</v>
      </c>
      <c r="G832" s="520" t="s">
        <v>3942</v>
      </c>
      <c r="H832" s="521"/>
      <c r="I832" s="521"/>
      <c r="J832" s="517"/>
    </row>
    <row r="833" spans="1:10" s="363" customFormat="1" ht="12.75">
      <c r="A833" s="377"/>
      <c r="B833" s="364" t="s">
        <v>3105</v>
      </c>
      <c r="C833" s="370"/>
      <c r="D833" s="371"/>
      <c r="E833" s="371"/>
      <c r="F833" s="372"/>
      <c r="G833" s="520"/>
      <c r="H833" s="521"/>
      <c r="I833" s="521"/>
      <c r="J833" s="517"/>
    </row>
    <row r="834" spans="1:10" s="363" customFormat="1" ht="12.75">
      <c r="A834" s="361"/>
      <c r="B834" s="364" t="s">
        <v>3102</v>
      </c>
      <c r="C834" s="370"/>
      <c r="D834" s="371"/>
      <c r="E834" s="371"/>
      <c r="F834" s="372"/>
      <c r="G834" s="520"/>
      <c r="H834" s="521"/>
      <c r="I834" s="521"/>
      <c r="J834" s="517"/>
    </row>
    <row r="835" spans="1:10" s="363" customFormat="1" ht="12.75">
      <c r="A835" s="361"/>
      <c r="B835" s="364" t="s">
        <v>3164</v>
      </c>
      <c r="C835" s="369" t="s">
        <v>1013</v>
      </c>
      <c r="D835" s="366">
        <v>1</v>
      </c>
      <c r="E835" s="653">
        <v>0</v>
      </c>
      <c r="F835" s="368">
        <f>E835*D835</f>
        <v>0</v>
      </c>
      <c r="G835" s="520" t="s">
        <v>3942</v>
      </c>
      <c r="H835" s="521"/>
      <c r="I835" s="521"/>
      <c r="J835" s="517"/>
    </row>
    <row r="836" spans="1:10" s="363" customFormat="1" ht="12.75">
      <c r="A836" s="361"/>
      <c r="B836" s="364" t="s">
        <v>3114</v>
      </c>
      <c r="C836" s="370"/>
      <c r="D836" s="371"/>
      <c r="E836" s="371"/>
      <c r="F836" s="372"/>
      <c r="G836" s="520"/>
      <c r="H836" s="521"/>
      <c r="I836" s="521"/>
      <c r="J836" s="517"/>
    </row>
    <row r="837" spans="1:10" s="363" customFormat="1" ht="12.75">
      <c r="A837" s="361"/>
      <c r="B837" s="364" t="s">
        <v>3102</v>
      </c>
      <c r="C837" s="370"/>
      <c r="D837" s="371"/>
      <c r="E837" s="371"/>
      <c r="F837" s="372"/>
      <c r="G837" s="520"/>
      <c r="H837" s="521"/>
      <c r="I837" s="521"/>
      <c r="J837" s="517"/>
    </row>
    <row r="838" spans="1:10" s="363" customFormat="1" ht="12.75">
      <c r="A838" s="361"/>
      <c r="B838" s="364" t="s">
        <v>3165</v>
      </c>
      <c r="C838" s="369" t="s">
        <v>1013</v>
      </c>
      <c r="D838" s="366">
        <v>6</v>
      </c>
      <c r="E838" s="653">
        <v>0</v>
      </c>
      <c r="F838" s="368">
        <f>E838*D838</f>
        <v>0</v>
      </c>
      <c r="G838" s="520" t="s">
        <v>3942</v>
      </c>
      <c r="H838" s="521"/>
      <c r="I838" s="521"/>
      <c r="J838" s="517"/>
    </row>
    <row r="839" spans="1:10" s="363" customFormat="1" ht="12.75">
      <c r="A839" s="361"/>
      <c r="B839" s="364" t="s">
        <v>3120</v>
      </c>
      <c r="C839" s="370"/>
      <c r="D839" s="371"/>
      <c r="E839" s="371"/>
      <c r="F839" s="372"/>
      <c r="G839" s="520"/>
      <c r="H839" s="521"/>
      <c r="I839" s="521"/>
      <c r="J839" s="517"/>
    </row>
    <row r="840" spans="1:10" s="363" customFormat="1" ht="12.75">
      <c r="A840" s="361"/>
      <c r="B840" s="364" t="s">
        <v>3102</v>
      </c>
      <c r="C840" s="370"/>
      <c r="D840" s="371"/>
      <c r="E840" s="371"/>
      <c r="F840" s="372"/>
      <c r="G840" s="520"/>
      <c r="H840" s="521"/>
      <c r="I840" s="521"/>
      <c r="J840" s="517"/>
    </row>
    <row r="841" spans="1:10" s="363" customFormat="1" ht="12.75">
      <c r="A841" s="361"/>
      <c r="B841" s="364" t="s">
        <v>3166</v>
      </c>
      <c r="C841" s="370"/>
      <c r="D841" s="371"/>
      <c r="E841" s="371"/>
      <c r="F841" s="372"/>
      <c r="G841" s="520"/>
      <c r="H841" s="521"/>
      <c r="I841" s="521"/>
      <c r="J841" s="517"/>
    </row>
    <row r="842" spans="1:10" s="363" customFormat="1" ht="12.75">
      <c r="A842" s="361"/>
      <c r="B842" s="364" t="s">
        <v>3167</v>
      </c>
      <c r="C842" s="369" t="s">
        <v>1013</v>
      </c>
      <c r="D842" s="366">
        <v>6</v>
      </c>
      <c r="E842" s="653">
        <v>0</v>
      </c>
      <c r="F842" s="368">
        <f>E842*D842</f>
        <v>0</v>
      </c>
      <c r="G842" s="520" t="s">
        <v>3942</v>
      </c>
      <c r="H842" s="521"/>
      <c r="I842" s="521"/>
      <c r="J842" s="518"/>
    </row>
    <row r="843" spans="1:10" s="363" customFormat="1" ht="12.75">
      <c r="A843" s="361"/>
      <c r="B843" s="364" t="s">
        <v>3142</v>
      </c>
      <c r="C843" s="369" t="s">
        <v>1013</v>
      </c>
      <c r="D843" s="366">
        <v>1</v>
      </c>
      <c r="E843" s="653">
        <v>0</v>
      </c>
      <c r="F843" s="368">
        <f>E843*D843</f>
        <v>0</v>
      </c>
      <c r="G843" s="520" t="s">
        <v>3942</v>
      </c>
      <c r="H843" s="521"/>
      <c r="I843" s="521"/>
      <c r="J843" s="517"/>
    </row>
    <row r="844" spans="1:10" s="363" customFormat="1" ht="12.75">
      <c r="A844" s="361"/>
      <c r="B844" s="364" t="s">
        <v>3143</v>
      </c>
      <c r="C844" s="369" t="s">
        <v>1013</v>
      </c>
      <c r="D844" s="366">
        <v>6</v>
      </c>
      <c r="E844" s="653">
        <v>0</v>
      </c>
      <c r="F844" s="368">
        <f>E844*D844</f>
        <v>0</v>
      </c>
      <c r="G844" s="520" t="s">
        <v>3942</v>
      </c>
      <c r="H844" s="521"/>
      <c r="I844" s="521"/>
      <c r="J844" s="517"/>
    </row>
    <row r="845" spans="1:10" s="363" customFormat="1" ht="12.75">
      <c r="A845" s="361"/>
      <c r="B845" s="370"/>
      <c r="C845" s="370"/>
      <c r="D845" s="371"/>
      <c r="E845" s="371"/>
      <c r="F845" s="372"/>
      <c r="G845" s="520"/>
      <c r="H845" s="521"/>
      <c r="I845" s="521"/>
      <c r="J845" s="517"/>
    </row>
    <row r="846" spans="1:10" s="363" customFormat="1" ht="12.75">
      <c r="A846" s="361"/>
      <c r="B846" s="364" t="s">
        <v>3168</v>
      </c>
      <c r="C846" s="369" t="s">
        <v>403</v>
      </c>
      <c r="D846" s="366">
        <v>1</v>
      </c>
      <c r="E846" s="653">
        <v>0</v>
      </c>
      <c r="F846" s="368">
        <f>E846*D846</f>
        <v>0</v>
      </c>
      <c r="G846" s="520" t="s">
        <v>3941</v>
      </c>
      <c r="H846" s="521"/>
      <c r="I846" s="521"/>
      <c r="J846" s="517"/>
    </row>
    <row r="847" spans="1:10" s="363" customFormat="1" ht="12.75">
      <c r="A847" s="361"/>
      <c r="B847" s="364" t="s">
        <v>3102</v>
      </c>
      <c r="C847" s="370"/>
      <c r="D847" s="371"/>
      <c r="E847" s="371"/>
      <c r="F847" s="372"/>
      <c r="G847" s="520"/>
      <c r="H847" s="521"/>
      <c r="I847" s="521"/>
      <c r="J847" s="517"/>
    </row>
    <row r="848" spans="1:10" s="363" customFormat="1" ht="12.75">
      <c r="A848" s="361"/>
      <c r="B848" s="364" t="s">
        <v>3169</v>
      </c>
      <c r="C848" s="369" t="s">
        <v>403</v>
      </c>
      <c r="D848" s="366">
        <v>1</v>
      </c>
      <c r="E848" s="653">
        <v>0</v>
      </c>
      <c r="F848" s="368">
        <f>E848*D848</f>
        <v>0</v>
      </c>
      <c r="G848" s="520" t="s">
        <v>3941</v>
      </c>
      <c r="H848" s="521"/>
      <c r="I848" s="521"/>
      <c r="J848" s="517"/>
    </row>
    <row r="849" spans="1:11" s="363" customFormat="1" ht="12.75">
      <c r="A849" s="361"/>
      <c r="B849" s="364" t="s">
        <v>3102</v>
      </c>
      <c r="C849" s="370"/>
      <c r="D849" s="371"/>
      <c r="E849" s="371"/>
      <c r="F849" s="372"/>
      <c r="G849" s="520"/>
      <c r="H849" s="521"/>
      <c r="I849" s="521"/>
      <c r="J849" s="517"/>
    </row>
    <row r="850" spans="1:11" s="363" customFormat="1" ht="12.75">
      <c r="A850" s="361"/>
      <c r="B850" s="364" t="s">
        <v>3170</v>
      </c>
      <c r="C850" s="369" t="s">
        <v>1013</v>
      </c>
      <c r="D850" s="366">
        <v>68</v>
      </c>
      <c r="E850" s="653">
        <v>0</v>
      </c>
      <c r="F850" s="368">
        <f>E850*D850</f>
        <v>0</v>
      </c>
      <c r="G850" s="520" t="s">
        <v>3941</v>
      </c>
      <c r="H850" s="521"/>
      <c r="I850" s="521"/>
      <c r="J850" s="517"/>
    </row>
    <row r="851" spans="1:11" s="363" customFormat="1" ht="12.75">
      <c r="A851" s="361"/>
      <c r="B851" s="364" t="s">
        <v>3102</v>
      </c>
      <c r="C851" s="370"/>
      <c r="D851" s="371"/>
      <c r="E851" s="371"/>
      <c r="F851" s="372"/>
      <c r="G851" s="520"/>
      <c r="H851" s="521"/>
      <c r="I851" s="521"/>
      <c r="J851" s="517"/>
    </row>
    <row r="852" spans="1:11" ht="13.9" thickBot="1">
      <c r="A852" s="378"/>
      <c r="B852" s="379"/>
      <c r="C852" s="380"/>
      <c r="D852" s="381"/>
      <c r="E852" s="382"/>
      <c r="F852" s="383"/>
    </row>
    <row r="853" spans="1:11" s="352" customFormat="1" ht="13.9" thickBot="1">
      <c r="A853" s="384"/>
      <c r="B853" s="385" t="s">
        <v>4108</v>
      </c>
      <c r="C853" s="386"/>
      <c r="D853" s="387"/>
      <c r="E853" s="388"/>
      <c r="F853" s="389">
        <f>SUM(F13:F852)</f>
        <v>0</v>
      </c>
      <c r="G853" s="520"/>
      <c r="H853" s="521"/>
      <c r="I853" s="521"/>
      <c r="J853" s="514"/>
      <c r="K853" s="514"/>
    </row>
    <row r="854" spans="1:11" ht="13.9" thickTop="1"/>
  </sheetData>
  <sheetProtection algorithmName="SHA-512" hashValue="CIG7tOSBikP+gAwExqPKA/3z+cxVpHETTe9uP7rXm7YlTYvKzS2WfMMj9swho27+Z7n87ZtGfxNsF3EQMawqyQ==" saltValue="rT1/vHnNSfzQbSDx1J3DGQ==" spinCount="100000" sheet="1"/>
  <mergeCells count="3">
    <mergeCell ref="G3:I3"/>
    <mergeCell ref="B4:F4"/>
    <mergeCell ref="B5:F5"/>
  </mergeCells>
  <conditionalFormatting sqref="G1:I5 G7:I12 G18:I170 G172:I299 G301:I473 G475:I631 G633:I729 G731:I1048576">
    <cfRule type="expression" dxfId="74" priority="5">
      <formula>$G1&lt;&gt;""</formula>
    </cfRule>
  </conditionalFormatting>
  <conditionalFormatting sqref="G15:I16">
    <cfRule type="expression" dxfId="73" priority="1">
      <formula>$G15&lt;&gt;""</formula>
    </cfRule>
  </conditionalFormatting>
  <pageMargins left="0.78740157480314965" right="0.39370078740157483" top="0.98425196850393704" bottom="0.82677165354330717" header="0.51181102362204722" footer="0.51181102362204722"/>
  <pageSetup paperSize="9" scale="93" firstPageNumber="0" orientation="portrait" horizontalDpi="300" verticalDpi="300" r:id="rId1"/>
  <headerFooter alignWithMargins="0">
    <oddHeader xml:space="preserve">&amp;L&amp;"Calibri,Krepko"&amp;9&amp;USTANOVANJSKA SOSESKA NOVO POBREŽJE MARIBOR - FAZA 1&amp;R&amp;9POPIS GRADBENIH DEL
A/7.0 PREFABRICIRANI JAŠKI
</oddHeader>
    <oddFooter>&amp;R&amp;P</oddFooter>
  </headerFooter>
  <rowBreaks count="12" manualBreakCount="12">
    <brk id="6" max="5" man="1"/>
    <brk id="54" max="5" man="1"/>
    <brk id="110" max="5" man="1"/>
    <brk id="219" max="5" man="1"/>
    <brk id="329" max="5" man="1"/>
    <brk id="382" max="5" man="1"/>
    <brk id="439" max="5" man="1"/>
    <brk id="486" max="5" man="1"/>
    <brk id="600" max="5" man="1"/>
    <brk id="644" max="5" man="1"/>
    <brk id="749" max="5" man="1"/>
    <brk id="805"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D1930CFF-7513-4E28-B08B-2AA30E190EF8}">
          <x14:formula1>
            <xm:f>viri!$A$1:$A$10</xm:f>
          </x14:formula1>
          <xm:sqref>G1:G5 G7:G12 G15:G16 G18:G170 G172:G299 G301:G473 G475:G631 G633:G729 G731:G1048576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FF8A0-1C01-49F9-B382-6E50D152644C}">
  <sheetPr codeName="List11">
    <tabColor rgb="FF0070C0"/>
  </sheetPr>
  <dimension ref="A1:R260"/>
  <sheetViews>
    <sheetView view="pageBreakPreview" zoomScale="110" zoomScaleNormal="110" zoomScaleSheetLayoutView="110" workbookViewId="0"/>
  </sheetViews>
  <sheetFormatPr defaultColWidth="9.1328125" defaultRowHeight="13.5"/>
  <cols>
    <col min="1" max="1" width="9.265625" style="188" customWidth="1"/>
    <col min="2" max="2" width="43.33203125" style="394" customWidth="1"/>
    <col min="3" max="3" width="8.796875" style="188" customWidth="1"/>
    <col min="4" max="4" width="10.46484375" style="188" customWidth="1"/>
    <col min="5" max="5" width="12" style="188" customWidth="1"/>
    <col min="6" max="6" width="14.86328125" style="395" customWidth="1"/>
    <col min="7" max="7" width="13.6640625" style="520" hidden="1" customWidth="1"/>
    <col min="8" max="8" width="35.6640625" style="521" hidden="1" customWidth="1"/>
    <col min="9" max="9" width="18.6640625" style="521" hidden="1" customWidth="1"/>
    <col min="10" max="10" width="35.6640625" style="420" customWidth="1"/>
    <col min="11" max="11" width="18.6640625" style="309" customWidth="1"/>
    <col min="12" max="223" width="9.1328125" style="188"/>
    <col min="224" max="224" width="7.1328125" style="188" customWidth="1"/>
    <col min="225" max="225" width="39.33203125" style="188" customWidth="1"/>
    <col min="226" max="226" width="8.33203125" style="188" customWidth="1"/>
    <col min="227" max="227" width="9.6640625" style="188" customWidth="1"/>
    <col min="228" max="228" width="12.33203125" style="188" customWidth="1"/>
    <col min="229" max="229" width="13.33203125" style="188" customWidth="1"/>
    <col min="230" max="234" width="9.1328125" style="188"/>
    <col min="235" max="235" width="7.1328125" style="188" customWidth="1"/>
    <col min="236" max="16384" width="9.1328125" style="188"/>
  </cols>
  <sheetData>
    <row r="1" spans="1:11" s="393" customFormat="1" ht="18" thickBot="1">
      <c r="A1" s="174" t="s">
        <v>3215</v>
      </c>
      <c r="B1" s="390" t="s">
        <v>2644</v>
      </c>
      <c r="C1" s="391"/>
      <c r="D1" s="391"/>
      <c r="E1" s="391"/>
      <c r="F1" s="392"/>
      <c r="G1" s="520"/>
      <c r="H1" s="521"/>
      <c r="I1" s="521"/>
      <c r="J1" s="420"/>
      <c r="K1" s="309"/>
    </row>
    <row r="2" spans="1:11" ht="13.9" thickTop="1"/>
    <row r="5" spans="1:11" ht="17.649999999999999">
      <c r="A5" s="179" t="s">
        <v>4403</v>
      </c>
      <c r="B5" s="179" t="s">
        <v>3216</v>
      </c>
    </row>
    <row r="6" spans="1:11">
      <c r="A6" s="182"/>
      <c r="B6" s="396"/>
    </row>
    <row r="7" spans="1:11" s="402" customFormat="1" ht="14.25">
      <c r="A7" s="397" t="s">
        <v>3217</v>
      </c>
      <c r="B7" s="398"/>
      <c r="C7" s="399"/>
      <c r="D7" s="400"/>
      <c r="E7" s="399"/>
      <c r="F7" s="401"/>
      <c r="G7" s="1662" t="s">
        <v>3937</v>
      </c>
      <c r="H7" s="1662"/>
      <c r="I7" s="1662"/>
      <c r="J7" s="420"/>
      <c r="K7" s="309"/>
    </row>
    <row r="8" spans="1:11" s="403" customFormat="1" ht="16.5" customHeight="1">
      <c r="A8" s="1646" t="s">
        <v>3218</v>
      </c>
      <c r="B8" s="1712"/>
      <c r="C8" s="1712"/>
      <c r="D8" s="1712"/>
      <c r="E8" s="1712"/>
      <c r="F8" s="1713"/>
      <c r="G8" s="520"/>
      <c r="H8" s="521"/>
      <c r="I8" s="521"/>
      <c r="J8" s="510"/>
      <c r="K8" s="511"/>
    </row>
    <row r="9" spans="1:11" s="403" customFormat="1" ht="28.5" customHeight="1">
      <c r="A9" s="1714" t="s">
        <v>3219</v>
      </c>
      <c r="B9" s="1715"/>
      <c r="C9" s="1715"/>
      <c r="D9" s="1715"/>
      <c r="E9" s="1715"/>
      <c r="F9" s="1716"/>
      <c r="J9" s="510"/>
      <c r="K9" s="511"/>
    </row>
    <row r="10" spans="1:11" s="403" customFormat="1" ht="16.25" customHeight="1">
      <c r="A10" s="1714" t="s">
        <v>3220</v>
      </c>
      <c r="B10" s="1715"/>
      <c r="C10" s="1715"/>
      <c r="D10" s="1715"/>
      <c r="E10" s="1715"/>
      <c r="F10" s="1716"/>
      <c r="G10" s="1697"/>
      <c r="H10" s="1697"/>
      <c r="I10" s="1697"/>
      <c r="J10" s="510"/>
      <c r="K10" s="511"/>
    </row>
    <row r="11" spans="1:11" s="403" customFormat="1" ht="16.25" customHeight="1">
      <c r="A11" s="1717" t="s">
        <v>3221</v>
      </c>
      <c r="B11" s="1718"/>
      <c r="C11" s="1718"/>
      <c r="D11" s="1718"/>
      <c r="E11" s="1718"/>
      <c r="F11" s="1719"/>
      <c r="G11" s="529"/>
      <c r="H11" s="529"/>
      <c r="I11" s="529"/>
      <c r="J11" s="510"/>
      <c r="K11" s="511"/>
    </row>
    <row r="12" spans="1:11" s="403" customFormat="1" ht="15.75" customHeight="1">
      <c r="A12" s="405" t="s">
        <v>3222</v>
      </c>
      <c r="B12" s="406"/>
      <c r="C12" s="407"/>
      <c r="D12" s="408"/>
      <c r="E12" s="407"/>
      <c r="F12" s="409"/>
      <c r="J12" s="510"/>
      <c r="K12" s="511"/>
    </row>
    <row r="13" spans="1:11" s="403" customFormat="1" ht="18" customHeight="1">
      <c r="A13" s="1646" t="s">
        <v>3223</v>
      </c>
      <c r="B13" s="1712"/>
      <c r="C13" s="1712"/>
      <c r="D13" s="1712"/>
      <c r="E13" s="1712"/>
      <c r="F13" s="1713"/>
      <c r="G13" s="527"/>
      <c r="H13" s="527"/>
      <c r="I13" s="528"/>
      <c r="J13" s="510"/>
      <c r="K13" s="511"/>
    </row>
    <row r="14" spans="1:11" s="403" customFormat="1" ht="41.25" customHeight="1">
      <c r="A14" s="1666" t="s">
        <v>3224</v>
      </c>
      <c r="B14" s="1710"/>
      <c r="C14" s="1710"/>
      <c r="D14" s="1710"/>
      <c r="E14" s="1710"/>
      <c r="F14" s="1711"/>
      <c r="G14" s="520"/>
      <c r="H14" s="521"/>
      <c r="I14" s="521"/>
      <c r="J14" s="510"/>
      <c r="K14" s="511"/>
    </row>
    <row r="15" spans="1:11" s="403" customFormat="1" ht="27" customHeight="1">
      <c r="A15" s="1666" t="s">
        <v>3225</v>
      </c>
      <c r="B15" s="1720"/>
      <c r="C15" s="1720"/>
      <c r="D15" s="1720"/>
      <c r="E15" s="1720"/>
      <c r="F15" s="1721"/>
      <c r="G15" s="527"/>
      <c r="H15" s="527"/>
      <c r="I15" s="528"/>
      <c r="J15" s="510"/>
      <c r="K15" s="511"/>
    </row>
    <row r="16" spans="1:11" s="403" customFormat="1" ht="15.75" customHeight="1">
      <c r="A16" s="1666" t="s">
        <v>3226</v>
      </c>
      <c r="B16" s="1720"/>
      <c r="C16" s="1720"/>
      <c r="D16" s="1720"/>
      <c r="E16" s="1720"/>
      <c r="F16" s="1721"/>
      <c r="G16" s="520"/>
      <c r="H16" s="521"/>
      <c r="I16" s="521"/>
      <c r="J16" s="510"/>
      <c r="K16" s="511"/>
    </row>
    <row r="17" spans="1:18" s="403" customFormat="1" ht="15.75" customHeight="1">
      <c r="A17" s="1678" t="s">
        <v>3227</v>
      </c>
      <c r="B17" s="1722"/>
      <c r="C17" s="1722"/>
      <c r="D17" s="1722"/>
      <c r="E17" s="1722"/>
      <c r="F17" s="1723"/>
      <c r="G17" s="520"/>
      <c r="H17" s="521"/>
      <c r="I17" s="521"/>
      <c r="J17" s="510"/>
      <c r="K17" s="511"/>
    </row>
    <row r="18" spans="1:18" s="403" customFormat="1" ht="15.75" customHeight="1">
      <c r="A18" s="404"/>
      <c r="B18" s="404"/>
      <c r="C18" s="404"/>
      <c r="D18" s="404"/>
      <c r="E18" s="404"/>
      <c r="F18" s="410"/>
      <c r="G18" s="520"/>
      <c r="H18" s="521"/>
      <c r="I18" s="521"/>
      <c r="J18" s="510"/>
      <c r="K18" s="511"/>
    </row>
    <row r="19" spans="1:18" s="178" customFormat="1" ht="87" customHeight="1">
      <c r="A19" s="182"/>
      <c r="B19" s="1724" t="s">
        <v>4445</v>
      </c>
      <c r="C19" s="1724"/>
      <c r="D19" s="1724"/>
      <c r="E19" s="1724"/>
      <c r="F19" s="1724"/>
      <c r="G19" s="520"/>
      <c r="H19" s="521"/>
      <c r="I19" s="521"/>
      <c r="J19" s="290"/>
      <c r="K19" s="273"/>
    </row>
    <row r="20" spans="1:18" s="178" customFormat="1" ht="35.65" customHeight="1">
      <c r="A20" s="182"/>
      <c r="B20" s="1724" t="s">
        <v>3049</v>
      </c>
      <c r="C20" s="1724"/>
      <c r="D20" s="1724"/>
      <c r="E20" s="1724"/>
      <c r="F20" s="1724"/>
      <c r="G20" s="520"/>
      <c r="H20" s="521"/>
      <c r="I20" s="521"/>
      <c r="J20" s="290"/>
      <c r="K20" s="273"/>
    </row>
    <row r="21" spans="1:18">
      <c r="D21" s="411"/>
      <c r="E21" s="411"/>
      <c r="F21" s="411"/>
    </row>
    <row r="22" spans="1:18" s="182" customFormat="1" ht="13.9" thickBot="1">
      <c r="A22" s="184"/>
      <c r="B22" s="412" t="s">
        <v>2592</v>
      </c>
      <c r="C22" s="413" t="s">
        <v>2593</v>
      </c>
      <c r="D22" s="413" t="s">
        <v>16</v>
      </c>
      <c r="E22" s="413" t="s">
        <v>2594</v>
      </c>
      <c r="F22" s="414" t="s">
        <v>2</v>
      </c>
      <c r="G22" s="527" t="s">
        <v>3938</v>
      </c>
      <c r="H22" s="527" t="s">
        <v>3939</v>
      </c>
      <c r="I22" s="528" t="s">
        <v>3940</v>
      </c>
      <c r="J22" s="419"/>
      <c r="K22" s="328"/>
    </row>
    <row r="23" spans="1:18" s="328" customFormat="1" ht="13.15" thickTop="1">
      <c r="A23" s="415"/>
      <c r="B23" s="416"/>
      <c r="C23" s="417"/>
      <c r="D23" s="417"/>
      <c r="E23" s="417"/>
      <c r="F23" s="418"/>
      <c r="G23" s="520"/>
      <c r="H23" s="521"/>
      <c r="I23" s="521"/>
      <c r="J23" s="419"/>
    </row>
    <row r="24" spans="1:18" s="328" customFormat="1" ht="12.75">
      <c r="A24" s="288" t="s">
        <v>3228</v>
      </c>
      <c r="B24" s="423" t="s">
        <v>4180</v>
      </c>
      <c r="C24" s="417"/>
      <c r="D24" s="417"/>
      <c r="E24" s="417"/>
      <c r="F24" s="418"/>
      <c r="G24" s="520"/>
      <c r="H24" s="521"/>
      <c r="I24" s="521"/>
      <c r="J24" s="419"/>
    </row>
    <row r="25" spans="1:18" s="309" customFormat="1" ht="148.5" customHeight="1">
      <c r="A25" s="309" t="s">
        <v>3021</v>
      </c>
      <c r="B25" s="254" t="s">
        <v>3229</v>
      </c>
      <c r="C25" s="204" t="s">
        <v>1015</v>
      </c>
      <c r="D25" s="205">
        <f>SUM(D30:D35)</f>
        <v>2477.7999999999997</v>
      </c>
      <c r="E25" s="613">
        <v>0</v>
      </c>
      <c r="F25" s="289">
        <f>E25*D25</f>
        <v>0</v>
      </c>
      <c r="G25" s="520" t="s">
        <v>3945</v>
      </c>
      <c r="H25" s="521"/>
      <c r="I25" s="521"/>
      <c r="J25" s="420"/>
    </row>
    <row r="26" spans="1:18" s="423" customFormat="1" ht="134.25" customHeight="1">
      <c r="A26" s="258"/>
      <c r="B26" s="198" t="s">
        <v>3230</v>
      </c>
      <c r="C26" s="421"/>
      <c r="D26" s="421"/>
      <c r="E26" s="421"/>
      <c r="F26" s="422"/>
      <c r="G26" s="520"/>
      <c r="H26" s="520"/>
      <c r="I26" s="520"/>
      <c r="J26" s="420"/>
      <c r="K26" s="309"/>
    </row>
    <row r="27" spans="1:18" s="423" customFormat="1" ht="102">
      <c r="A27" s="258"/>
      <c r="B27" s="198" t="s">
        <v>3231</v>
      </c>
      <c r="C27" s="421"/>
      <c r="D27" s="421"/>
      <c r="E27" s="421"/>
      <c r="F27" s="422"/>
      <c r="G27" s="520"/>
      <c r="H27" s="521"/>
      <c r="I27" s="521"/>
      <c r="J27" s="420"/>
      <c r="K27" s="309"/>
    </row>
    <row r="28" spans="1:18" s="423" customFormat="1" ht="102">
      <c r="A28" s="258"/>
      <c r="B28" s="198" t="s">
        <v>3232</v>
      </c>
      <c r="C28" s="421"/>
      <c r="D28" s="421"/>
      <c r="E28" s="421"/>
      <c r="F28" s="422"/>
      <c r="G28" s="527"/>
      <c r="H28" s="527"/>
      <c r="I28" s="528"/>
      <c r="J28" s="420"/>
      <c r="K28" s="309"/>
    </row>
    <row r="29" spans="1:18" s="423" customFormat="1" ht="57" customHeight="1">
      <c r="A29" s="258"/>
      <c r="B29" s="252" t="s">
        <v>3233</v>
      </c>
      <c r="C29" s="421"/>
      <c r="D29" s="421"/>
      <c r="E29" s="421"/>
      <c r="F29" s="422"/>
      <c r="G29" s="520"/>
      <c r="H29" s="521"/>
      <c r="I29" s="521"/>
      <c r="J29" s="420"/>
      <c r="K29" s="309"/>
    </row>
    <row r="30" spans="1:18" s="423" customFormat="1" ht="12.75">
      <c r="A30" s="258"/>
      <c r="B30" s="225" t="s">
        <v>2613</v>
      </c>
      <c r="C30" s="225" t="s">
        <v>1015</v>
      </c>
      <c r="D30" s="225">
        <v>488.24</v>
      </c>
      <c r="E30" s="421"/>
      <c r="F30" s="422"/>
      <c r="G30" s="520"/>
      <c r="H30" s="521"/>
      <c r="I30" s="521"/>
      <c r="J30" s="420"/>
      <c r="K30" s="309"/>
    </row>
    <row r="31" spans="1:18" s="423" customFormat="1" ht="12.75">
      <c r="A31" s="258"/>
      <c r="B31" s="225" t="s">
        <v>2769</v>
      </c>
      <c r="C31" s="225" t="s">
        <v>1015</v>
      </c>
      <c r="D31" s="225">
        <v>348.91</v>
      </c>
      <c r="E31" s="421"/>
      <c r="F31" s="422"/>
      <c r="G31" s="520"/>
      <c r="H31" s="521"/>
      <c r="I31" s="521"/>
      <c r="J31" s="420"/>
      <c r="K31" s="309"/>
      <c r="R31" s="503"/>
    </row>
    <row r="32" spans="1:18" s="423" customFormat="1" ht="12.75">
      <c r="A32" s="258"/>
      <c r="B32" s="225" t="s">
        <v>2770</v>
      </c>
      <c r="C32" s="225" t="s">
        <v>1015</v>
      </c>
      <c r="D32" s="225">
        <v>454.59</v>
      </c>
      <c r="E32" s="421"/>
      <c r="F32" s="422"/>
      <c r="G32" s="520"/>
      <c r="H32" s="521"/>
      <c r="I32" s="521"/>
      <c r="J32" s="420"/>
      <c r="K32" s="309"/>
    </row>
    <row r="33" spans="1:11" s="423" customFormat="1" ht="12.75">
      <c r="A33" s="258"/>
      <c r="B33" s="225" t="s">
        <v>2614</v>
      </c>
      <c r="C33" s="225" t="s">
        <v>1015</v>
      </c>
      <c r="D33" s="225">
        <v>488.24</v>
      </c>
      <c r="E33" s="421"/>
      <c r="F33" s="422"/>
      <c r="G33" s="520"/>
      <c r="H33" s="521"/>
      <c r="I33" s="521"/>
      <c r="J33" s="420"/>
      <c r="K33" s="309"/>
    </row>
    <row r="34" spans="1:11" s="423" customFormat="1" ht="12.75">
      <c r="A34" s="258"/>
      <c r="B34" s="225" t="s">
        <v>2771</v>
      </c>
      <c r="C34" s="225" t="s">
        <v>1015</v>
      </c>
      <c r="D34" s="225">
        <v>348.91</v>
      </c>
      <c r="E34" s="421"/>
      <c r="F34" s="422"/>
      <c r="G34" s="520"/>
      <c r="H34" s="521"/>
      <c r="I34" s="521"/>
      <c r="J34" s="420"/>
      <c r="K34" s="309"/>
    </row>
    <row r="35" spans="1:11" s="423" customFormat="1" ht="12.75">
      <c r="A35" s="258"/>
      <c r="B35" s="225" t="s">
        <v>2772</v>
      </c>
      <c r="C35" s="225" t="s">
        <v>1015</v>
      </c>
      <c r="D35" s="225">
        <v>348.91</v>
      </c>
      <c r="E35" s="421"/>
      <c r="F35" s="422"/>
      <c r="G35" s="520"/>
      <c r="H35" s="521"/>
      <c r="I35" s="521"/>
      <c r="J35" s="420"/>
      <c r="K35" s="309"/>
    </row>
    <row r="36" spans="1:11" s="423" customFormat="1" ht="12.75">
      <c r="A36" s="258"/>
      <c r="B36" s="252"/>
      <c r="C36" s="421"/>
      <c r="D36" s="421"/>
      <c r="E36" s="421"/>
      <c r="F36" s="422"/>
      <c r="G36" s="520"/>
      <c r="H36" s="521"/>
      <c r="I36" s="521"/>
      <c r="J36" s="420"/>
      <c r="K36" s="309"/>
    </row>
    <row r="37" spans="1:11" s="309" customFormat="1" ht="89.25">
      <c r="A37" s="571" t="s">
        <v>3023</v>
      </c>
      <c r="B37" s="254" t="s">
        <v>3892</v>
      </c>
      <c r="C37" s="204" t="s">
        <v>1015</v>
      </c>
      <c r="D37" s="205">
        <f>SUM(D38:D43)</f>
        <v>170.32999999999998</v>
      </c>
      <c r="E37" s="613">
        <v>0</v>
      </c>
      <c r="F37" s="289">
        <f>E37*D37</f>
        <v>0</v>
      </c>
      <c r="G37" s="520" t="s">
        <v>3945</v>
      </c>
      <c r="H37" s="521"/>
      <c r="I37" s="521"/>
      <c r="J37" s="420"/>
    </row>
    <row r="38" spans="1:11" s="423" customFormat="1" ht="12.75">
      <c r="A38" s="587"/>
      <c r="B38" s="225" t="s">
        <v>2613</v>
      </c>
      <c r="C38" s="225" t="s">
        <v>1015</v>
      </c>
      <c r="D38" s="225">
        <v>28.13</v>
      </c>
      <c r="E38" s="421"/>
      <c r="F38" s="422"/>
      <c r="G38" s="520"/>
      <c r="H38" s="521"/>
      <c r="I38" s="521"/>
      <c r="J38" s="420"/>
      <c r="K38" s="309"/>
    </row>
    <row r="39" spans="1:11" s="423" customFormat="1" ht="12.75">
      <c r="A39" s="587"/>
      <c r="B39" s="225" t="s">
        <v>2769</v>
      </c>
      <c r="C39" s="225" t="s">
        <v>1015</v>
      </c>
      <c r="D39" s="225">
        <v>28.89</v>
      </c>
      <c r="E39" s="421"/>
      <c r="F39" s="422"/>
      <c r="G39" s="520"/>
      <c r="H39" s="521"/>
      <c r="I39" s="521"/>
      <c r="J39" s="420"/>
      <c r="K39" s="309"/>
    </row>
    <row r="40" spans="1:11" s="423" customFormat="1" ht="12.75">
      <c r="A40" s="587"/>
      <c r="B40" s="225" t="s">
        <v>2770</v>
      </c>
      <c r="C40" s="225" t="s">
        <v>1015</v>
      </c>
      <c r="D40" s="225">
        <v>27.4</v>
      </c>
      <c r="E40" s="421"/>
      <c r="F40" s="422"/>
      <c r="G40" s="520"/>
      <c r="H40" s="521"/>
      <c r="I40" s="521"/>
      <c r="J40" s="420"/>
      <c r="K40" s="309"/>
    </row>
    <row r="41" spans="1:11" s="423" customFormat="1" ht="12.75">
      <c r="A41" s="587"/>
      <c r="B41" s="225" t="s">
        <v>2614</v>
      </c>
      <c r="C41" s="225" t="s">
        <v>1015</v>
      </c>
      <c r="D41" s="225">
        <v>28.13</v>
      </c>
      <c r="E41" s="421"/>
      <c r="F41" s="422"/>
      <c r="G41" s="520"/>
      <c r="H41" s="521"/>
      <c r="I41" s="521"/>
      <c r="J41" s="420"/>
      <c r="K41" s="309"/>
    </row>
    <row r="42" spans="1:11" s="423" customFormat="1" ht="12.75">
      <c r="A42" s="587"/>
      <c r="B42" s="225" t="s">
        <v>2771</v>
      </c>
      <c r="C42" s="225" t="s">
        <v>1015</v>
      </c>
      <c r="D42" s="225">
        <v>28.89</v>
      </c>
      <c r="E42" s="421"/>
      <c r="F42" s="422"/>
      <c r="G42" s="520"/>
      <c r="H42" s="521"/>
      <c r="I42" s="521"/>
      <c r="J42" s="420"/>
      <c r="K42" s="309"/>
    </row>
    <row r="43" spans="1:11" s="423" customFormat="1" ht="12.75">
      <c r="A43" s="587"/>
      <c r="B43" s="225" t="s">
        <v>2772</v>
      </c>
      <c r="C43" s="225" t="s">
        <v>1015</v>
      </c>
      <c r="D43" s="225">
        <v>28.89</v>
      </c>
      <c r="E43" s="421"/>
      <c r="F43" s="422"/>
      <c r="G43" s="520"/>
      <c r="H43" s="521"/>
      <c r="I43" s="521"/>
      <c r="J43" s="420"/>
      <c r="K43" s="309"/>
    </row>
    <row r="44" spans="1:11" s="423" customFormat="1" ht="12.75">
      <c r="A44" s="587"/>
      <c r="B44" s="252"/>
      <c r="C44" s="421"/>
      <c r="D44" s="421"/>
      <c r="E44" s="421"/>
      <c r="F44" s="422"/>
      <c r="G44" s="520"/>
      <c r="H44" s="521"/>
      <c r="I44" s="521"/>
      <c r="J44" s="420"/>
      <c r="K44" s="309"/>
    </row>
    <row r="45" spans="1:11" s="309" customFormat="1" ht="114.75">
      <c r="A45" s="571" t="s">
        <v>3025</v>
      </c>
      <c r="B45" s="254" t="s">
        <v>3891</v>
      </c>
      <c r="C45" s="204" t="s">
        <v>1015</v>
      </c>
      <c r="D45" s="205">
        <f>SUM(D46:D51)</f>
        <v>274.45000000000005</v>
      </c>
      <c r="E45" s="613">
        <v>0</v>
      </c>
      <c r="F45" s="289">
        <f>E45*D45</f>
        <v>0</v>
      </c>
      <c r="G45" s="520" t="s">
        <v>3945</v>
      </c>
      <c r="H45" s="521"/>
      <c r="I45" s="521"/>
      <c r="J45" s="420"/>
    </row>
    <row r="46" spans="1:11" s="423" customFormat="1" ht="12.75">
      <c r="A46" s="258"/>
      <c r="B46" s="225" t="s">
        <v>2613</v>
      </c>
      <c r="C46" s="225" t="s">
        <v>1015</v>
      </c>
      <c r="D46" s="225">
        <v>45.27</v>
      </c>
      <c r="E46" s="421"/>
      <c r="F46" s="422"/>
      <c r="G46" s="520"/>
      <c r="H46" s="521"/>
      <c r="I46" s="521"/>
      <c r="J46" s="420"/>
      <c r="K46" s="309"/>
    </row>
    <row r="47" spans="1:11" s="423" customFormat="1" ht="12.75">
      <c r="A47" s="258"/>
      <c r="B47" s="225" t="s">
        <v>2769</v>
      </c>
      <c r="C47" s="225" t="s">
        <v>1015</v>
      </c>
      <c r="D47" s="225">
        <v>40.53</v>
      </c>
      <c r="E47" s="421"/>
      <c r="F47" s="422"/>
      <c r="G47" s="520"/>
      <c r="H47" s="521"/>
      <c r="I47" s="521"/>
      <c r="J47" s="420"/>
      <c r="K47" s="309"/>
    </row>
    <row r="48" spans="1:11" s="423" customFormat="1" ht="12.75">
      <c r="A48" s="258"/>
      <c r="B48" s="225" t="s">
        <v>2770</v>
      </c>
      <c r="C48" s="225" t="s">
        <v>1015</v>
      </c>
      <c r="D48" s="225">
        <v>62.32</v>
      </c>
      <c r="E48" s="421"/>
      <c r="F48" s="422"/>
      <c r="G48" s="520"/>
      <c r="H48" s="521"/>
      <c r="I48" s="521"/>
      <c r="J48" s="420"/>
      <c r="K48" s="309"/>
    </row>
    <row r="49" spans="1:11" s="423" customFormat="1" ht="12.75">
      <c r="A49" s="258"/>
      <c r="B49" s="225" t="s">
        <v>2614</v>
      </c>
      <c r="C49" s="225" t="s">
        <v>1015</v>
      </c>
      <c r="D49" s="225">
        <v>45.27</v>
      </c>
      <c r="E49" s="421"/>
      <c r="F49" s="422"/>
      <c r="G49" s="520"/>
      <c r="H49" s="521"/>
      <c r="I49" s="521"/>
      <c r="J49" s="420"/>
      <c r="K49" s="309"/>
    </row>
    <row r="50" spans="1:11" s="423" customFormat="1" ht="12.75">
      <c r="A50" s="258"/>
      <c r="B50" s="225" t="s">
        <v>2771</v>
      </c>
      <c r="C50" s="225" t="s">
        <v>1015</v>
      </c>
      <c r="D50" s="225">
        <v>40.53</v>
      </c>
      <c r="E50" s="421"/>
      <c r="F50" s="422"/>
      <c r="G50" s="520"/>
      <c r="H50" s="521"/>
      <c r="I50" s="521"/>
      <c r="J50" s="420"/>
      <c r="K50" s="309"/>
    </row>
    <row r="51" spans="1:11" s="423" customFormat="1" ht="12.75">
      <c r="A51" s="258"/>
      <c r="B51" s="225" t="s">
        <v>2772</v>
      </c>
      <c r="C51" s="225" t="s">
        <v>1015</v>
      </c>
      <c r="D51" s="225">
        <v>40.53</v>
      </c>
      <c r="E51" s="421"/>
      <c r="F51" s="422"/>
      <c r="G51" s="520"/>
      <c r="H51" s="521"/>
      <c r="I51" s="521"/>
      <c r="J51" s="420"/>
      <c r="K51" s="309"/>
    </row>
    <row r="52" spans="1:11" s="423" customFormat="1" ht="12.75">
      <c r="A52" s="258"/>
      <c r="B52" s="252"/>
      <c r="C52" s="421"/>
      <c r="D52" s="421"/>
      <c r="E52" s="421"/>
      <c r="F52" s="422"/>
      <c r="G52" s="520"/>
      <c r="H52" s="521"/>
      <c r="I52" s="521"/>
      <c r="J52" s="420"/>
      <c r="K52" s="309"/>
    </row>
    <row r="53" spans="1:11" s="423" customFormat="1" ht="12.75">
      <c r="A53" s="258"/>
      <c r="B53" s="252"/>
      <c r="C53" s="421"/>
      <c r="D53" s="421"/>
      <c r="E53" s="421"/>
      <c r="F53" s="422"/>
      <c r="G53" s="520"/>
      <c r="H53" s="521"/>
      <c r="I53" s="521"/>
      <c r="J53" s="420"/>
      <c r="K53" s="309"/>
    </row>
    <row r="54" spans="1:11" s="309" customFormat="1" ht="25.5">
      <c r="A54" s="288" t="s">
        <v>3234</v>
      </c>
      <c r="B54" s="254" t="s">
        <v>3235</v>
      </c>
      <c r="C54" s="204" t="s">
        <v>1015</v>
      </c>
      <c r="D54" s="205">
        <f>SUM(D56:D61)</f>
        <v>597.92000000000007</v>
      </c>
      <c r="E54" s="613">
        <v>0</v>
      </c>
      <c r="F54" s="289">
        <f>E54*D54</f>
        <v>0</v>
      </c>
      <c r="G54" s="520" t="s">
        <v>3942</v>
      </c>
      <c r="H54" s="521"/>
      <c r="I54" s="521"/>
      <c r="J54" s="420"/>
    </row>
    <row r="55" spans="1:11" s="423" customFormat="1" ht="153">
      <c r="A55" s="258"/>
      <c r="B55" s="252" t="s">
        <v>3236</v>
      </c>
      <c r="C55" s="421"/>
      <c r="D55" s="421"/>
      <c r="E55" s="421"/>
      <c r="F55" s="422"/>
      <c r="G55" s="520"/>
      <c r="H55" s="521"/>
      <c r="I55" s="521"/>
      <c r="J55" s="420"/>
      <c r="K55" s="309"/>
    </row>
    <row r="56" spans="1:11" s="423" customFormat="1" ht="12.75">
      <c r="A56" s="258"/>
      <c r="B56" s="225" t="s">
        <v>2613</v>
      </c>
      <c r="C56" s="225" t="s">
        <v>1015</v>
      </c>
      <c r="D56" s="225">
        <v>106.12</v>
      </c>
      <c r="E56" s="421"/>
      <c r="F56" s="422"/>
      <c r="G56" s="520"/>
      <c r="H56" s="521"/>
      <c r="I56" s="521"/>
      <c r="J56" s="420"/>
      <c r="K56" s="309"/>
    </row>
    <row r="57" spans="1:11" s="423" customFormat="1" ht="12.75">
      <c r="A57" s="258"/>
      <c r="B57" s="225" t="s">
        <v>2769</v>
      </c>
      <c r="C57" s="225" t="s">
        <v>1015</v>
      </c>
      <c r="D57" s="225">
        <v>93.92</v>
      </c>
      <c r="E57" s="421"/>
      <c r="F57" s="422"/>
      <c r="G57" s="520"/>
      <c r="H57" s="521"/>
      <c r="I57" s="521"/>
      <c r="J57" s="420"/>
      <c r="K57" s="309"/>
    </row>
    <row r="58" spans="1:11" s="423" customFormat="1" ht="12.75">
      <c r="A58" s="258"/>
      <c r="B58" s="225" t="s">
        <v>2770</v>
      </c>
      <c r="C58" s="225" t="s">
        <v>1015</v>
      </c>
      <c r="D58" s="225">
        <v>103.92</v>
      </c>
      <c r="E58" s="421"/>
      <c r="F58" s="422"/>
      <c r="G58" s="520"/>
      <c r="H58" s="521"/>
      <c r="I58" s="521"/>
      <c r="J58" s="420"/>
      <c r="K58" s="309"/>
    </row>
    <row r="59" spans="1:11" s="423" customFormat="1" ht="12.75">
      <c r="A59" s="258"/>
      <c r="B59" s="225" t="s">
        <v>2614</v>
      </c>
      <c r="C59" s="225" t="s">
        <v>1015</v>
      </c>
      <c r="D59" s="225">
        <v>106.12</v>
      </c>
      <c r="E59" s="421"/>
      <c r="F59" s="422"/>
      <c r="G59" s="520"/>
      <c r="H59" s="521"/>
      <c r="I59" s="521"/>
      <c r="J59" s="420"/>
      <c r="K59" s="309"/>
    </row>
    <row r="60" spans="1:11" s="423" customFormat="1" ht="12.75">
      <c r="A60" s="258"/>
      <c r="B60" s="225" t="s">
        <v>2771</v>
      </c>
      <c r="C60" s="225" t="s">
        <v>1015</v>
      </c>
      <c r="D60" s="225">
        <v>93.92</v>
      </c>
      <c r="E60" s="421"/>
      <c r="F60" s="422"/>
      <c r="G60" s="520"/>
      <c r="H60" s="521"/>
      <c r="I60" s="521"/>
      <c r="J60" s="420"/>
      <c r="K60" s="309"/>
    </row>
    <row r="61" spans="1:11" s="423" customFormat="1" ht="12.75">
      <c r="A61" s="258"/>
      <c r="B61" s="225" t="s">
        <v>2772</v>
      </c>
      <c r="C61" s="225" t="s">
        <v>1015</v>
      </c>
      <c r="D61" s="225">
        <v>93.92</v>
      </c>
      <c r="E61" s="421"/>
      <c r="F61" s="422"/>
      <c r="G61" s="520"/>
      <c r="H61" s="521"/>
      <c r="I61" s="521"/>
      <c r="J61" s="420"/>
      <c r="K61" s="309"/>
    </row>
    <row r="62" spans="1:11" s="423" customFormat="1" ht="12.75">
      <c r="A62" s="258"/>
      <c r="B62" s="252"/>
      <c r="C62" s="421"/>
      <c r="D62" s="421"/>
      <c r="E62" s="421"/>
      <c r="F62" s="422"/>
      <c r="G62" s="520"/>
      <c r="H62" s="521"/>
      <c r="I62" s="521"/>
      <c r="J62" s="420"/>
      <c r="K62" s="309"/>
    </row>
    <row r="63" spans="1:11" s="423" customFormat="1" ht="318.75">
      <c r="A63" s="288" t="s">
        <v>3237</v>
      </c>
      <c r="B63" s="252" t="s">
        <v>3238</v>
      </c>
      <c r="C63" s="204" t="s">
        <v>405</v>
      </c>
      <c r="D63" s="205">
        <f>SUM(D64:D69)</f>
        <v>332.51</v>
      </c>
      <c r="E63" s="613">
        <v>0</v>
      </c>
      <c r="F63" s="289">
        <f>E63*D63</f>
        <v>0</v>
      </c>
      <c r="G63" s="520" t="s">
        <v>3942</v>
      </c>
      <c r="H63" s="521"/>
      <c r="I63" s="521"/>
      <c r="J63" s="420"/>
      <c r="K63" s="309"/>
    </row>
    <row r="64" spans="1:11" s="423" customFormat="1" ht="12.75">
      <c r="A64" s="258"/>
      <c r="B64" s="225" t="s">
        <v>2613</v>
      </c>
      <c r="C64" s="225" t="s">
        <v>405</v>
      </c>
      <c r="D64" s="225">
        <v>58.21</v>
      </c>
      <c r="E64" s="421"/>
      <c r="F64" s="422"/>
      <c r="G64" s="520"/>
      <c r="H64" s="521"/>
      <c r="I64" s="521"/>
      <c r="J64" s="420"/>
      <c r="K64" s="309"/>
    </row>
    <row r="65" spans="1:11" s="423" customFormat="1" ht="12.75">
      <c r="A65" s="258"/>
      <c r="B65" s="225" t="s">
        <v>2769</v>
      </c>
      <c r="C65" s="225" t="s">
        <v>405</v>
      </c>
      <c r="D65" s="225">
        <v>52.75</v>
      </c>
      <c r="E65" s="421"/>
      <c r="F65" s="422"/>
      <c r="G65" s="520"/>
      <c r="H65" s="521"/>
      <c r="I65" s="521"/>
      <c r="J65" s="420"/>
      <c r="K65" s="309"/>
    </row>
    <row r="66" spans="1:11" s="423" customFormat="1" ht="12.75">
      <c r="A66" s="258"/>
      <c r="B66" s="225" t="s">
        <v>2770</v>
      </c>
      <c r="C66" s="225" t="s">
        <v>405</v>
      </c>
      <c r="D66" s="225">
        <v>57.85</v>
      </c>
      <c r="E66" s="421"/>
      <c r="F66" s="422"/>
      <c r="G66" s="520"/>
      <c r="H66" s="521"/>
      <c r="I66" s="521"/>
      <c r="J66" s="420"/>
      <c r="K66" s="309"/>
    </row>
    <row r="67" spans="1:11" s="423" customFormat="1" ht="12.75">
      <c r="A67" s="258"/>
      <c r="B67" s="225" t="s">
        <v>2614</v>
      </c>
      <c r="C67" s="225" t="s">
        <v>405</v>
      </c>
      <c r="D67" s="225">
        <v>58.21</v>
      </c>
      <c r="E67" s="421"/>
      <c r="F67" s="422"/>
      <c r="G67" s="520"/>
      <c r="H67" s="521"/>
      <c r="I67" s="521"/>
      <c r="J67" s="420"/>
      <c r="K67" s="309"/>
    </row>
    <row r="68" spans="1:11" s="423" customFormat="1" ht="12.75">
      <c r="A68" s="258"/>
      <c r="B68" s="225" t="s">
        <v>2771</v>
      </c>
      <c r="C68" s="225" t="s">
        <v>405</v>
      </c>
      <c r="D68" s="225">
        <v>52.75</v>
      </c>
      <c r="E68" s="421"/>
      <c r="F68" s="422"/>
      <c r="G68" s="520"/>
      <c r="H68" s="521"/>
      <c r="I68" s="521"/>
      <c r="J68" s="420"/>
      <c r="K68" s="309"/>
    </row>
    <row r="69" spans="1:11" s="423" customFormat="1" ht="12.75">
      <c r="A69" s="258"/>
      <c r="B69" s="225" t="s">
        <v>2772</v>
      </c>
      <c r="C69" s="225" t="s">
        <v>405</v>
      </c>
      <c r="D69" s="225">
        <v>52.74</v>
      </c>
      <c r="E69" s="421"/>
      <c r="F69" s="422"/>
      <c r="G69" s="520"/>
      <c r="H69" s="521"/>
      <c r="I69" s="521"/>
      <c r="J69" s="420"/>
      <c r="K69" s="309"/>
    </row>
    <row r="70" spans="1:11" s="423" customFormat="1" ht="12.75">
      <c r="A70" s="258"/>
      <c r="B70" s="252"/>
      <c r="C70" s="421"/>
      <c r="D70" s="421"/>
      <c r="E70" s="421"/>
      <c r="F70" s="422"/>
      <c r="G70" s="520"/>
      <c r="H70" s="521"/>
      <c r="I70" s="521"/>
      <c r="J70" s="420"/>
      <c r="K70" s="309"/>
    </row>
    <row r="71" spans="1:11" s="309" customFormat="1" ht="114.75">
      <c r="A71" s="288" t="s">
        <v>3239</v>
      </c>
      <c r="B71" s="254" t="s">
        <v>3240</v>
      </c>
      <c r="C71" s="204" t="s">
        <v>1015</v>
      </c>
      <c r="D71" s="205">
        <f>SUM(D75:D80)</f>
        <v>132.15</v>
      </c>
      <c r="E71" s="613">
        <v>0</v>
      </c>
      <c r="F71" s="289">
        <f>E71*D71</f>
        <v>0</v>
      </c>
      <c r="G71" s="520" t="s">
        <v>3945</v>
      </c>
      <c r="H71" s="521"/>
      <c r="I71" s="521"/>
      <c r="J71" s="420"/>
    </row>
    <row r="72" spans="1:11" s="423" customFormat="1" ht="114.75">
      <c r="A72" s="258"/>
      <c r="B72" s="252" t="s">
        <v>3241</v>
      </c>
      <c r="C72" s="421"/>
      <c r="D72" s="421"/>
      <c r="E72" s="421"/>
      <c r="F72" s="422"/>
      <c r="G72" s="520"/>
      <c r="H72" s="521"/>
      <c r="I72" s="521"/>
      <c r="J72" s="420"/>
      <c r="K72" s="309"/>
    </row>
    <row r="73" spans="1:11" s="423" customFormat="1" ht="76.5">
      <c r="A73" s="258"/>
      <c r="B73" s="252" t="s">
        <v>3242</v>
      </c>
      <c r="C73" s="421"/>
      <c r="D73" s="421"/>
      <c r="E73" s="421"/>
      <c r="F73" s="422"/>
      <c r="G73" s="520"/>
      <c r="H73" s="521"/>
      <c r="I73" s="521"/>
      <c r="J73" s="420"/>
      <c r="K73" s="309"/>
    </row>
    <row r="74" spans="1:11" s="423" customFormat="1" ht="38.25">
      <c r="A74" s="258"/>
      <c r="B74" s="252" t="s">
        <v>3243</v>
      </c>
      <c r="C74" s="421"/>
      <c r="D74" s="421"/>
      <c r="E74" s="421"/>
      <c r="F74" s="422"/>
      <c r="G74" s="520"/>
      <c r="H74" s="521"/>
      <c r="I74" s="521"/>
      <c r="J74" s="420"/>
      <c r="K74" s="309"/>
    </row>
    <row r="75" spans="1:11" s="423" customFormat="1" ht="12.75">
      <c r="A75" s="258"/>
      <c r="B75" s="225" t="s">
        <v>2613</v>
      </c>
      <c r="C75" s="225" t="s">
        <v>1015</v>
      </c>
      <c r="D75" s="225">
        <v>24.21</v>
      </c>
      <c r="E75" s="421"/>
      <c r="F75" s="422"/>
      <c r="G75" s="524"/>
      <c r="H75" s="525"/>
      <c r="I75" s="525"/>
      <c r="J75" s="420"/>
      <c r="K75" s="309"/>
    </row>
    <row r="76" spans="1:11" s="423" customFormat="1" ht="12.75">
      <c r="A76" s="258"/>
      <c r="B76" s="225" t="s">
        <v>2769</v>
      </c>
      <c r="C76" s="225" t="s">
        <v>1015</v>
      </c>
      <c r="D76" s="225">
        <v>21.81</v>
      </c>
      <c r="E76" s="421"/>
      <c r="F76" s="422"/>
      <c r="G76" s="520"/>
      <c r="H76" s="521"/>
      <c r="I76" s="521"/>
      <c r="J76" s="420"/>
      <c r="K76" s="309"/>
    </row>
    <row r="77" spans="1:11" s="309" customFormat="1" ht="12.75">
      <c r="A77" s="424"/>
      <c r="B77" s="225" t="s">
        <v>2770</v>
      </c>
      <c r="C77" s="225" t="s">
        <v>1015</v>
      </c>
      <c r="D77" s="225">
        <v>18.3</v>
      </c>
      <c r="G77" s="520"/>
      <c r="H77" s="521"/>
      <c r="I77" s="521"/>
      <c r="J77" s="420"/>
    </row>
    <row r="78" spans="1:11" s="423" customFormat="1" ht="12.75">
      <c r="A78" s="344"/>
      <c r="B78" s="225" t="s">
        <v>2614</v>
      </c>
      <c r="C78" s="225" t="s">
        <v>1015</v>
      </c>
      <c r="D78" s="225">
        <v>24.21</v>
      </c>
      <c r="E78" s="206"/>
      <c r="F78" s="289"/>
      <c r="G78" s="520"/>
      <c r="H78" s="521"/>
      <c r="I78" s="521"/>
      <c r="J78" s="420"/>
      <c r="K78" s="309"/>
    </row>
    <row r="79" spans="1:11" s="423" customFormat="1" ht="12.75">
      <c r="A79" s="344"/>
      <c r="B79" s="225" t="s">
        <v>2771</v>
      </c>
      <c r="C79" s="225" t="s">
        <v>1015</v>
      </c>
      <c r="D79" s="225">
        <v>21.81</v>
      </c>
      <c r="E79" s="206"/>
      <c r="F79" s="289"/>
      <c r="G79" s="520"/>
      <c r="H79" s="521"/>
      <c r="I79" s="521"/>
      <c r="J79" s="420"/>
      <c r="K79" s="309"/>
    </row>
    <row r="80" spans="1:11" s="423" customFormat="1" ht="12.75">
      <c r="A80" s="344"/>
      <c r="B80" s="225" t="s">
        <v>2772</v>
      </c>
      <c r="C80" s="225" t="s">
        <v>1015</v>
      </c>
      <c r="D80" s="225">
        <v>21.81</v>
      </c>
      <c r="E80" s="206"/>
      <c r="F80" s="289"/>
      <c r="G80" s="520"/>
      <c r="H80" s="521"/>
      <c r="I80" s="521"/>
      <c r="J80" s="420"/>
      <c r="K80" s="309"/>
    </row>
    <row r="81" spans="1:11" s="423" customFormat="1" ht="12.75">
      <c r="A81" s="344"/>
      <c r="B81" s="198"/>
      <c r="C81" s="204"/>
      <c r="D81" s="205"/>
      <c r="E81" s="206"/>
      <c r="F81" s="289"/>
      <c r="G81" s="520"/>
      <c r="H81" s="521"/>
      <c r="I81" s="521"/>
      <c r="J81" s="420"/>
      <c r="K81" s="309"/>
    </row>
    <row r="82" spans="1:11" s="423" customFormat="1" ht="331.5">
      <c r="A82" s="288" t="s">
        <v>3244</v>
      </c>
      <c r="B82" s="252" t="s">
        <v>3245</v>
      </c>
      <c r="C82" s="204" t="s">
        <v>405</v>
      </c>
      <c r="D82" s="205">
        <f>SUM(D83:D88)</f>
        <v>101.64999999999999</v>
      </c>
      <c r="E82" s="613">
        <v>0</v>
      </c>
      <c r="F82" s="289">
        <f>E82*D82</f>
        <v>0</v>
      </c>
      <c r="G82" s="520" t="s">
        <v>3942</v>
      </c>
      <c r="H82" s="521"/>
      <c r="I82" s="521"/>
      <c r="J82" s="420"/>
      <c r="K82" s="309"/>
    </row>
    <row r="83" spans="1:11" s="423" customFormat="1" ht="12.75">
      <c r="A83" s="344"/>
      <c r="B83" s="225" t="s">
        <v>2613</v>
      </c>
      <c r="C83" s="225" t="s">
        <v>405</v>
      </c>
      <c r="D83" s="225">
        <v>17.11</v>
      </c>
      <c r="E83" s="206"/>
      <c r="F83" s="289"/>
      <c r="G83" s="520"/>
      <c r="H83" s="521"/>
      <c r="I83" s="521"/>
      <c r="J83" s="420"/>
      <c r="K83" s="309"/>
    </row>
    <row r="84" spans="1:11" s="423" customFormat="1" ht="12.75">
      <c r="A84" s="344"/>
      <c r="B84" s="225" t="s">
        <v>2769</v>
      </c>
      <c r="C84" s="225" t="s">
        <v>405</v>
      </c>
      <c r="D84" s="225">
        <v>16.27</v>
      </c>
      <c r="E84" s="206"/>
      <c r="F84" s="289"/>
      <c r="G84" s="520"/>
      <c r="H84" s="521"/>
      <c r="I84" s="521"/>
      <c r="J84" s="420"/>
      <c r="K84" s="309"/>
    </row>
    <row r="85" spans="1:11" s="423" customFormat="1" ht="12.75">
      <c r="A85" s="344"/>
      <c r="B85" s="225" t="s">
        <v>2770</v>
      </c>
      <c r="C85" s="225" t="s">
        <v>405</v>
      </c>
      <c r="D85" s="225">
        <v>18.62</v>
      </c>
      <c r="E85" s="206"/>
      <c r="F85" s="289"/>
      <c r="G85" s="520"/>
      <c r="H85" s="521"/>
      <c r="I85" s="521"/>
      <c r="J85" s="420"/>
      <c r="K85" s="309"/>
    </row>
    <row r="86" spans="1:11" s="423" customFormat="1" ht="12.75">
      <c r="A86" s="344"/>
      <c r="B86" s="225" t="s">
        <v>2614</v>
      </c>
      <c r="C86" s="225" t="s">
        <v>405</v>
      </c>
      <c r="D86" s="225">
        <v>17.11</v>
      </c>
      <c r="E86" s="206"/>
      <c r="F86" s="289"/>
      <c r="G86" s="520"/>
      <c r="H86" s="521"/>
      <c r="I86" s="521"/>
      <c r="J86" s="420"/>
      <c r="K86" s="309"/>
    </row>
    <row r="87" spans="1:11" s="423" customFormat="1" ht="12.75">
      <c r="A87" s="344"/>
      <c r="B87" s="225" t="s">
        <v>2771</v>
      </c>
      <c r="C87" s="225" t="s">
        <v>405</v>
      </c>
      <c r="D87" s="225">
        <v>16.27</v>
      </c>
      <c r="E87" s="206"/>
      <c r="F87" s="289"/>
      <c r="G87" s="520"/>
      <c r="H87" s="521"/>
      <c r="I87" s="521"/>
      <c r="J87" s="420"/>
      <c r="K87" s="309"/>
    </row>
    <row r="88" spans="1:11" s="423" customFormat="1" ht="12.75">
      <c r="A88" s="344"/>
      <c r="B88" s="225" t="s">
        <v>2772</v>
      </c>
      <c r="C88" s="225" t="s">
        <v>405</v>
      </c>
      <c r="D88" s="225">
        <v>16.27</v>
      </c>
      <c r="E88" s="206"/>
      <c r="F88" s="289"/>
      <c r="G88" s="520"/>
      <c r="H88" s="521"/>
      <c r="I88" s="521"/>
      <c r="J88" s="420"/>
      <c r="K88" s="309"/>
    </row>
    <row r="89" spans="1:11" s="423" customFormat="1" ht="12.75">
      <c r="A89" s="344"/>
      <c r="B89" s="198"/>
      <c r="C89" s="204"/>
      <c r="D89" s="205"/>
      <c r="E89" s="206"/>
      <c r="F89" s="289"/>
      <c r="G89" s="520"/>
      <c r="H89" s="521"/>
      <c r="I89" s="521"/>
      <c r="J89" s="420"/>
      <c r="K89" s="309"/>
    </row>
    <row r="90" spans="1:11" s="423" customFormat="1" ht="12.75">
      <c r="A90" s="344"/>
      <c r="B90" s="198"/>
      <c r="C90" s="204"/>
      <c r="D90" s="205"/>
      <c r="E90" s="206"/>
      <c r="F90" s="289"/>
      <c r="G90" s="520"/>
      <c r="H90" s="521"/>
      <c r="I90" s="521"/>
      <c r="J90" s="420"/>
      <c r="K90" s="309"/>
    </row>
    <row r="91" spans="1:11" s="309" customFormat="1" ht="12.75">
      <c r="A91" s="288" t="s">
        <v>3246</v>
      </c>
      <c r="B91" s="254" t="s">
        <v>4184</v>
      </c>
      <c r="C91" s="204" t="s">
        <v>1015</v>
      </c>
      <c r="D91" s="205">
        <f>SUM(D105:D106)</f>
        <v>159.24</v>
      </c>
      <c r="E91" s="613">
        <v>0</v>
      </c>
      <c r="F91" s="289">
        <f>E91*D91</f>
        <v>0</v>
      </c>
      <c r="G91" s="520" t="s">
        <v>3942</v>
      </c>
      <c r="H91" s="521"/>
      <c r="I91" s="521"/>
      <c r="J91" s="420"/>
    </row>
    <row r="92" spans="1:11" s="309" customFormat="1" ht="38.25">
      <c r="A92" s="288"/>
      <c r="B92" s="252" t="s">
        <v>4192</v>
      </c>
      <c r="C92" s="204"/>
      <c r="D92" s="205"/>
      <c r="E92" s="206"/>
      <c r="F92" s="289"/>
      <c r="G92" s="520"/>
      <c r="H92" s="521"/>
      <c r="I92" s="521"/>
      <c r="J92" s="420"/>
    </row>
    <row r="93" spans="1:11" s="309" customFormat="1" ht="51">
      <c r="A93" s="288"/>
      <c r="B93" s="252" t="s">
        <v>4181</v>
      </c>
      <c r="C93" s="204"/>
      <c r="D93" s="205"/>
      <c r="E93" s="206"/>
      <c r="F93" s="289"/>
      <c r="G93" s="520"/>
      <c r="H93" s="521"/>
      <c r="I93" s="521"/>
      <c r="J93" s="420"/>
    </row>
    <row r="94" spans="1:11" s="309" customFormat="1" ht="12.75">
      <c r="A94" s="288"/>
      <c r="B94" s="585" t="s">
        <v>4185</v>
      </c>
      <c r="C94" s="204"/>
      <c r="D94" s="205"/>
      <c r="E94" s="206"/>
      <c r="F94" s="289"/>
      <c r="G94" s="520"/>
      <c r="H94" s="521"/>
      <c r="I94" s="521"/>
      <c r="J94" s="420"/>
    </row>
    <row r="95" spans="1:11" s="309" customFormat="1" ht="12.75">
      <c r="A95" s="288"/>
      <c r="B95" s="585" t="s">
        <v>4186</v>
      </c>
      <c r="C95" s="204"/>
      <c r="D95" s="205"/>
      <c r="E95" s="206"/>
      <c r="F95" s="289"/>
      <c r="G95" s="520"/>
      <c r="H95" s="521"/>
      <c r="I95" s="521"/>
      <c r="J95" s="420"/>
    </row>
    <row r="96" spans="1:11" s="309" customFormat="1" ht="51">
      <c r="A96" s="288"/>
      <c r="B96" s="585" t="s">
        <v>4187</v>
      </c>
      <c r="C96" s="204"/>
      <c r="D96" s="205"/>
      <c r="E96" s="206"/>
      <c r="F96" s="289"/>
      <c r="G96" s="520"/>
      <c r="H96" s="521"/>
      <c r="I96" s="521"/>
      <c r="J96" s="420"/>
    </row>
    <row r="97" spans="1:11" s="309" customFormat="1" ht="38.25">
      <c r="A97" s="288"/>
      <c r="B97" s="585" t="s">
        <v>4188</v>
      </c>
      <c r="C97" s="204"/>
      <c r="D97" s="205"/>
      <c r="E97" s="206"/>
      <c r="F97" s="289"/>
      <c r="G97" s="520"/>
      <c r="H97" s="521"/>
      <c r="I97" s="521"/>
      <c r="J97" s="420"/>
    </row>
    <row r="98" spans="1:11" s="309" customFormat="1" ht="25.5">
      <c r="A98" s="288"/>
      <c r="B98" s="585" t="s">
        <v>4189</v>
      </c>
      <c r="C98" s="204"/>
      <c r="D98" s="205"/>
      <c r="E98" s="206"/>
      <c r="F98" s="289"/>
      <c r="G98" s="520"/>
      <c r="H98" s="521"/>
      <c r="I98" s="521"/>
      <c r="J98" s="420"/>
    </row>
    <row r="99" spans="1:11" s="309" customFormat="1" ht="25.5">
      <c r="A99" s="288"/>
      <c r="B99" s="585" t="s">
        <v>4190</v>
      </c>
      <c r="C99" s="204"/>
      <c r="D99" s="205"/>
      <c r="E99" s="206"/>
      <c r="F99" s="289"/>
      <c r="G99" s="520"/>
      <c r="H99" s="521"/>
      <c r="I99" s="521"/>
      <c r="J99" s="420"/>
    </row>
    <row r="100" spans="1:11" s="309" customFormat="1" ht="12.75">
      <c r="A100" s="288"/>
      <c r="B100" s="252"/>
      <c r="C100" s="204"/>
      <c r="D100" s="205"/>
      <c r="E100" s="206"/>
      <c r="F100" s="289"/>
      <c r="G100" s="520"/>
      <c r="H100" s="521"/>
      <c r="I100" s="521"/>
      <c r="J100" s="420"/>
    </row>
    <row r="101" spans="1:11" s="309" customFormat="1" ht="76.5">
      <c r="A101" s="288"/>
      <c r="B101" s="252" t="s">
        <v>4182</v>
      </c>
      <c r="C101" s="204"/>
      <c r="D101" s="205"/>
      <c r="E101" s="206"/>
      <c r="F101" s="289"/>
      <c r="G101" s="520"/>
      <c r="H101" s="521"/>
      <c r="I101" s="521"/>
      <c r="J101" s="420"/>
    </row>
    <row r="102" spans="1:11" s="309" customFormat="1" ht="27">
      <c r="A102" s="288"/>
      <c r="B102" s="252" t="s">
        <v>4191</v>
      </c>
      <c r="C102" s="204"/>
      <c r="D102" s="205"/>
      <c r="E102" s="206"/>
      <c r="F102" s="289"/>
      <c r="G102" s="520"/>
      <c r="H102" s="521"/>
      <c r="I102" s="521"/>
      <c r="J102" s="420"/>
    </row>
    <row r="103" spans="1:11" s="309" customFormat="1" ht="25.5">
      <c r="A103" s="424"/>
      <c r="B103" s="252" t="s">
        <v>4183</v>
      </c>
      <c r="C103" s="204"/>
      <c r="D103" s="205"/>
      <c r="E103" s="206"/>
      <c r="F103" s="289"/>
      <c r="G103" s="520"/>
      <c r="H103" s="521"/>
      <c r="I103" s="521"/>
      <c r="J103" s="420"/>
    </row>
    <row r="104" spans="1:11" s="423" customFormat="1" ht="12.75">
      <c r="A104" s="258"/>
      <c r="B104" s="252"/>
      <c r="C104" s="421"/>
      <c r="D104" s="421"/>
      <c r="E104" s="421"/>
      <c r="F104" s="422"/>
      <c r="G104" s="520"/>
      <c r="H104" s="521"/>
      <c r="I104" s="521"/>
      <c r="J104" s="420"/>
      <c r="K104" s="309"/>
    </row>
    <row r="105" spans="1:11" s="309" customFormat="1" ht="12.75">
      <c r="A105" s="424"/>
      <c r="B105" s="225" t="s">
        <v>2613</v>
      </c>
      <c r="C105" s="225" t="s">
        <v>1015</v>
      </c>
      <c r="D105" s="225">
        <v>79.62</v>
      </c>
      <c r="E105" s="206"/>
      <c r="F105" s="289"/>
      <c r="G105" s="520"/>
      <c r="H105" s="521"/>
      <c r="I105" s="521"/>
      <c r="J105" s="420"/>
    </row>
    <row r="106" spans="1:11" s="423" customFormat="1" ht="12.75">
      <c r="A106" s="258"/>
      <c r="B106" s="225" t="s">
        <v>2614</v>
      </c>
      <c r="C106" s="225" t="s">
        <v>1015</v>
      </c>
      <c r="D106" s="225">
        <v>79.62</v>
      </c>
      <c r="E106" s="421"/>
      <c r="F106" s="422"/>
      <c r="G106" s="520"/>
      <c r="H106" s="521"/>
      <c r="I106" s="521"/>
      <c r="J106" s="420"/>
      <c r="K106" s="309"/>
    </row>
    <row r="107" spans="1:11" s="309" customFormat="1" ht="12.75">
      <c r="A107" s="288"/>
      <c r="B107" s="254"/>
      <c r="C107" s="204"/>
      <c r="D107" s="205"/>
      <c r="E107" s="206"/>
      <c r="F107" s="289"/>
      <c r="G107" s="520"/>
      <c r="H107" s="521"/>
      <c r="I107" s="521"/>
      <c r="J107" s="420"/>
    </row>
    <row r="108" spans="1:11" s="309" customFormat="1" ht="51">
      <c r="A108" s="288" t="s">
        <v>3247</v>
      </c>
      <c r="B108" s="254" t="s">
        <v>3893</v>
      </c>
      <c r="C108" s="204" t="s">
        <v>1015</v>
      </c>
      <c r="D108" s="205">
        <f>SUM(D110:D111)</f>
        <v>148.6</v>
      </c>
      <c r="E108" s="613">
        <v>0</v>
      </c>
      <c r="F108" s="289">
        <f>E108*D108</f>
        <v>0</v>
      </c>
      <c r="G108" s="520" t="s">
        <v>3942</v>
      </c>
      <c r="H108" s="521"/>
      <c r="I108" s="521"/>
      <c r="J108" s="420"/>
    </row>
    <row r="109" spans="1:11" s="309" customFormat="1" ht="344.25">
      <c r="A109" s="288"/>
      <c r="B109" s="254" t="s">
        <v>3894</v>
      </c>
      <c r="C109" s="204"/>
      <c r="D109" s="205"/>
      <c r="E109" s="206"/>
      <c r="F109" s="289"/>
      <c r="G109" s="520"/>
      <c r="H109" s="521"/>
      <c r="I109" s="521"/>
      <c r="J109" s="420"/>
    </row>
    <row r="110" spans="1:11" s="423" customFormat="1" ht="12.75">
      <c r="A110" s="424"/>
      <c r="B110" s="225" t="s">
        <v>2613</v>
      </c>
      <c r="C110" s="225" t="s">
        <v>1015</v>
      </c>
      <c r="D110" s="225">
        <v>74.3</v>
      </c>
      <c r="E110" s="421"/>
      <c r="F110" s="422"/>
      <c r="G110" s="520"/>
      <c r="H110" s="521"/>
      <c r="I110" s="521"/>
      <c r="J110" s="420"/>
      <c r="K110" s="309"/>
    </row>
    <row r="111" spans="1:11" s="423" customFormat="1" ht="12.75">
      <c r="A111" s="258"/>
      <c r="B111" s="225" t="s">
        <v>2614</v>
      </c>
      <c r="C111" s="225" t="s">
        <v>1015</v>
      </c>
      <c r="D111" s="225">
        <v>74.3</v>
      </c>
      <c r="E111" s="421"/>
      <c r="F111" s="422"/>
      <c r="G111" s="520"/>
      <c r="H111" s="521"/>
      <c r="I111" s="521"/>
      <c r="J111" s="420"/>
      <c r="K111" s="309"/>
    </row>
    <row r="112" spans="1:11" s="423" customFormat="1" ht="12.75">
      <c r="A112" s="288"/>
      <c r="C112" s="421"/>
      <c r="D112" s="421"/>
      <c r="E112" s="421"/>
      <c r="F112" s="422"/>
      <c r="G112" s="520"/>
      <c r="H112" s="521"/>
      <c r="I112" s="521"/>
      <c r="J112" s="420"/>
      <c r="K112" s="309"/>
    </row>
    <row r="113" spans="1:11" s="309" customFormat="1" ht="38.25">
      <c r="A113" s="288" t="s">
        <v>3248</v>
      </c>
      <c r="B113" s="254" t="s">
        <v>3895</v>
      </c>
      <c r="C113" s="204" t="s">
        <v>1015</v>
      </c>
      <c r="D113" s="205">
        <f>SUM(D116:D117)</f>
        <v>53</v>
      </c>
      <c r="E113" s="613">
        <v>0</v>
      </c>
      <c r="F113" s="289">
        <f>E113*D113</f>
        <v>0</v>
      </c>
      <c r="G113" s="520" t="s">
        <v>3942</v>
      </c>
      <c r="H113" s="521"/>
      <c r="I113" s="521"/>
      <c r="J113" s="420"/>
    </row>
    <row r="114" spans="1:11" s="309" customFormat="1" ht="344.25">
      <c r="A114" s="288"/>
      <c r="B114" s="254" t="s">
        <v>4194</v>
      </c>
      <c r="C114" s="204"/>
      <c r="D114" s="205"/>
      <c r="E114" s="206"/>
      <c r="F114" s="289"/>
      <c r="G114" s="520"/>
      <c r="H114" s="521"/>
      <c r="I114" s="521"/>
      <c r="J114" s="420"/>
    </row>
    <row r="115" spans="1:11" s="309" customFormat="1" ht="51">
      <c r="A115" s="288"/>
      <c r="B115" s="254" t="s">
        <v>3896</v>
      </c>
      <c r="C115" s="204"/>
      <c r="D115" s="205"/>
      <c r="E115" s="206"/>
      <c r="F115" s="289"/>
      <c r="G115" s="520"/>
      <c r="H115" s="521"/>
      <c r="I115" s="521"/>
      <c r="J115" s="420"/>
    </row>
    <row r="116" spans="1:11" s="423" customFormat="1" ht="12.75">
      <c r="A116" s="424"/>
      <c r="B116" s="225" t="s">
        <v>2613</v>
      </c>
      <c r="C116" s="225" t="s">
        <v>1015</v>
      </c>
      <c r="D116" s="225">
        <v>26.5</v>
      </c>
      <c r="E116" s="421"/>
      <c r="F116" s="422"/>
      <c r="G116" s="520"/>
      <c r="H116" s="521"/>
      <c r="I116" s="521"/>
      <c r="J116" s="420"/>
      <c r="K116" s="309"/>
    </row>
    <row r="117" spans="1:11" s="423" customFormat="1" ht="12.75">
      <c r="A117" s="258"/>
      <c r="B117" s="225" t="s">
        <v>2614</v>
      </c>
      <c r="C117" s="225" t="s">
        <v>1015</v>
      </c>
      <c r="D117" s="225">
        <v>26.5</v>
      </c>
      <c r="E117" s="421"/>
      <c r="F117" s="422"/>
      <c r="G117" s="520"/>
      <c r="H117" s="521"/>
      <c r="I117" s="521"/>
      <c r="J117" s="420"/>
      <c r="K117" s="309"/>
    </row>
    <row r="118" spans="1:11" s="423" customFormat="1" ht="12.75">
      <c r="A118" s="288"/>
      <c r="B118" s="425"/>
      <c r="C118" s="421"/>
      <c r="D118" s="421"/>
      <c r="E118" s="421"/>
      <c r="F118" s="422"/>
      <c r="G118" s="520"/>
      <c r="H118" s="521"/>
      <c r="I118" s="521"/>
      <c r="J118" s="420"/>
      <c r="K118" s="309"/>
    </row>
    <row r="119" spans="1:11" s="309" customFormat="1" ht="38.25">
      <c r="A119" s="288" t="s">
        <v>3249</v>
      </c>
      <c r="B119" s="254" t="s">
        <v>3897</v>
      </c>
      <c r="C119" s="204" t="s">
        <v>1015</v>
      </c>
      <c r="D119" s="205">
        <f>SUM(D122:D123)</f>
        <v>93.8</v>
      </c>
      <c r="E119" s="613">
        <v>0</v>
      </c>
      <c r="F119" s="289">
        <f>E119*D119</f>
        <v>0</v>
      </c>
      <c r="G119" s="520" t="s">
        <v>3942</v>
      </c>
      <c r="H119" s="521"/>
      <c r="I119" s="521"/>
      <c r="J119" s="420"/>
    </row>
    <row r="120" spans="1:11" s="309" customFormat="1" ht="306">
      <c r="A120" s="288"/>
      <c r="B120" s="254" t="s">
        <v>4193</v>
      </c>
      <c r="C120" s="204"/>
      <c r="D120" s="205"/>
      <c r="E120" s="206"/>
      <c r="F120" s="289"/>
      <c r="G120" s="520"/>
      <c r="H120" s="521"/>
      <c r="I120" s="521"/>
      <c r="J120" s="420"/>
    </row>
    <row r="121" spans="1:11" s="309" customFormat="1" ht="51">
      <c r="A121" s="288"/>
      <c r="B121" s="254" t="s">
        <v>3898</v>
      </c>
      <c r="C121" s="204"/>
      <c r="D121" s="205"/>
      <c r="E121" s="206"/>
      <c r="F121" s="289"/>
      <c r="G121" s="520"/>
      <c r="H121" s="521"/>
      <c r="I121" s="521"/>
      <c r="J121" s="420"/>
    </row>
    <row r="122" spans="1:11" s="309" customFormat="1" ht="12.75">
      <c r="A122" s="424"/>
      <c r="B122" s="225" t="s">
        <v>2613</v>
      </c>
      <c r="C122" s="225" t="s">
        <v>405</v>
      </c>
      <c r="D122" s="225">
        <v>46.9</v>
      </c>
      <c r="E122" s="206"/>
      <c r="F122" s="289"/>
      <c r="G122" s="520"/>
      <c r="H122" s="521"/>
      <c r="I122" s="521"/>
      <c r="J122" s="420"/>
    </row>
    <row r="123" spans="1:11" s="423" customFormat="1" ht="12.75">
      <c r="A123" s="258"/>
      <c r="B123" s="225" t="s">
        <v>2614</v>
      </c>
      <c r="C123" s="225" t="s">
        <v>405</v>
      </c>
      <c r="D123" s="225">
        <v>46.9</v>
      </c>
      <c r="E123" s="421"/>
      <c r="F123" s="422"/>
      <c r="G123" s="520"/>
      <c r="H123" s="521"/>
      <c r="I123" s="521"/>
      <c r="J123" s="420"/>
      <c r="K123" s="309"/>
    </row>
    <row r="124" spans="1:11" s="423" customFormat="1" ht="12.75">
      <c r="A124" s="288"/>
      <c r="B124" s="510"/>
      <c r="C124" s="421"/>
      <c r="D124" s="421"/>
      <c r="E124" s="421"/>
      <c r="F124" s="422"/>
      <c r="G124" s="520"/>
      <c r="H124" s="521"/>
      <c r="I124" s="521"/>
      <c r="J124" s="420"/>
      <c r="K124" s="309"/>
    </row>
    <row r="125" spans="1:11" s="309" customFormat="1" ht="51">
      <c r="A125" s="288" t="s">
        <v>3250</v>
      </c>
      <c r="B125" s="254" t="s">
        <v>3899</v>
      </c>
      <c r="C125" s="204" t="s">
        <v>1015</v>
      </c>
      <c r="D125" s="205">
        <f>SUM(D130:D135)</f>
        <v>56.06</v>
      </c>
      <c r="E125" s="613">
        <v>0</v>
      </c>
      <c r="F125" s="289">
        <f>E125*D125</f>
        <v>0</v>
      </c>
      <c r="G125" s="520" t="s">
        <v>3942</v>
      </c>
      <c r="H125" s="521"/>
      <c r="I125" s="521"/>
      <c r="J125" s="420"/>
    </row>
    <row r="126" spans="1:11" s="309" customFormat="1" ht="12.75">
      <c r="A126" s="288"/>
      <c r="B126" s="586" t="s">
        <v>3900</v>
      </c>
      <c r="C126" s="204"/>
      <c r="D126" s="205"/>
      <c r="E126" s="206"/>
      <c r="F126" s="289"/>
      <c r="G126" s="520"/>
      <c r="H126" s="521"/>
      <c r="I126" s="521"/>
      <c r="J126" s="420"/>
    </row>
    <row r="127" spans="1:11" s="309" customFormat="1" ht="178.5">
      <c r="A127" s="288"/>
      <c r="B127" s="254" t="s">
        <v>3901</v>
      </c>
      <c r="C127" s="204"/>
      <c r="D127" s="205"/>
      <c r="E127" s="206"/>
      <c r="F127" s="289"/>
      <c r="G127" s="520"/>
      <c r="H127" s="521"/>
      <c r="I127" s="521"/>
      <c r="J127" s="420"/>
    </row>
    <row r="128" spans="1:11" s="309" customFormat="1" ht="229.5">
      <c r="A128" s="288"/>
      <c r="B128" s="254" t="s">
        <v>3902</v>
      </c>
      <c r="C128" s="204"/>
      <c r="D128" s="205"/>
      <c r="E128" s="206"/>
      <c r="F128" s="289"/>
      <c r="G128" s="520"/>
      <c r="H128" s="521"/>
      <c r="I128" s="521"/>
      <c r="J128" s="420"/>
    </row>
    <row r="129" spans="1:11" s="309" customFormat="1" ht="63.75">
      <c r="A129" s="288"/>
      <c r="B129" s="254" t="s">
        <v>3903</v>
      </c>
      <c r="C129" s="204"/>
      <c r="D129" s="205"/>
      <c r="E129" s="206"/>
      <c r="F129" s="289"/>
      <c r="G129" s="520"/>
      <c r="H129" s="521"/>
      <c r="I129" s="521"/>
      <c r="J129" s="420"/>
    </row>
    <row r="130" spans="1:11" s="423" customFormat="1" ht="12.75">
      <c r="A130" s="258"/>
      <c r="B130" s="225" t="s">
        <v>2613</v>
      </c>
      <c r="C130" s="225" t="s">
        <v>1015</v>
      </c>
      <c r="D130" s="225">
        <v>8.98</v>
      </c>
      <c r="E130" s="421"/>
      <c r="F130" s="422"/>
      <c r="G130" s="520"/>
      <c r="H130" s="521"/>
      <c r="I130" s="521"/>
      <c r="J130" s="420"/>
      <c r="K130" s="309"/>
    </row>
    <row r="131" spans="1:11" s="309" customFormat="1" ht="12.75">
      <c r="A131" s="424"/>
      <c r="B131" s="225" t="s">
        <v>2769</v>
      </c>
      <c r="C131" s="225" t="s">
        <v>1015</v>
      </c>
      <c r="D131" s="225">
        <v>8.98</v>
      </c>
      <c r="E131" s="206"/>
      <c r="F131" s="289"/>
      <c r="G131" s="520"/>
      <c r="H131" s="521"/>
      <c r="I131" s="521"/>
      <c r="J131" s="420"/>
    </row>
    <row r="132" spans="1:11" s="423" customFormat="1" ht="12.75">
      <c r="A132" s="258"/>
      <c r="B132" s="225" t="s">
        <v>2770</v>
      </c>
      <c r="C132" s="225" t="s">
        <v>1015</v>
      </c>
      <c r="D132" s="225">
        <v>11.16</v>
      </c>
      <c r="E132" s="421"/>
      <c r="F132" s="422"/>
      <c r="G132" s="520"/>
      <c r="H132" s="521"/>
      <c r="I132" s="521"/>
      <c r="J132" s="420"/>
      <c r="K132" s="309"/>
    </row>
    <row r="133" spans="1:11" s="309" customFormat="1" ht="12.75">
      <c r="A133" s="288"/>
      <c r="B133" s="225" t="s">
        <v>2614</v>
      </c>
      <c r="C133" s="225" t="s">
        <v>1015</v>
      </c>
      <c r="D133" s="225">
        <v>8.98</v>
      </c>
      <c r="E133" s="206"/>
      <c r="F133" s="289"/>
      <c r="G133" s="520"/>
      <c r="H133" s="521"/>
      <c r="I133" s="521"/>
      <c r="J133" s="420"/>
    </row>
    <row r="134" spans="1:11" s="423" customFormat="1" ht="12.75">
      <c r="A134" s="258"/>
      <c r="B134" s="225" t="s">
        <v>2771</v>
      </c>
      <c r="C134" s="225" t="s">
        <v>1015</v>
      </c>
      <c r="D134" s="225">
        <v>8.98</v>
      </c>
      <c r="E134" s="421"/>
      <c r="F134" s="422"/>
      <c r="G134" s="520"/>
      <c r="H134" s="521"/>
      <c r="I134" s="521"/>
      <c r="J134" s="420"/>
      <c r="K134" s="309"/>
    </row>
    <row r="135" spans="1:11" s="423" customFormat="1" ht="12.75">
      <c r="A135" s="258"/>
      <c r="B135" s="225" t="s">
        <v>2772</v>
      </c>
      <c r="C135" s="225" t="s">
        <v>1015</v>
      </c>
      <c r="D135" s="225">
        <v>8.98</v>
      </c>
      <c r="E135" s="421"/>
      <c r="F135" s="422"/>
      <c r="G135" s="520"/>
      <c r="H135" s="521"/>
      <c r="I135" s="521"/>
      <c r="J135" s="420"/>
      <c r="K135" s="309"/>
    </row>
    <row r="136" spans="1:11" s="423" customFormat="1" ht="12.75">
      <c r="A136" s="258"/>
      <c r="C136" s="421"/>
      <c r="D136" s="421"/>
      <c r="E136" s="421"/>
      <c r="F136" s="422"/>
      <c r="G136" s="520"/>
      <c r="H136" s="521"/>
      <c r="I136" s="521"/>
      <c r="J136" s="420"/>
      <c r="K136" s="309"/>
    </row>
    <row r="137" spans="1:11" s="309" customFormat="1" ht="242.25">
      <c r="A137" s="288" t="s">
        <v>3251</v>
      </c>
      <c r="B137" s="254" t="s">
        <v>3252</v>
      </c>
      <c r="C137" s="204" t="s">
        <v>1013</v>
      </c>
      <c r="D137" s="205">
        <f>SUM(D138:D143)</f>
        <v>3</v>
      </c>
      <c r="E137" s="613">
        <v>0</v>
      </c>
      <c r="F137" s="289">
        <f>E137*D137</f>
        <v>0</v>
      </c>
      <c r="G137" s="520" t="s">
        <v>3944</v>
      </c>
      <c r="H137" s="521"/>
      <c r="I137" s="521"/>
      <c r="J137" s="420"/>
    </row>
    <row r="138" spans="1:11" s="423" customFormat="1" ht="12.75">
      <c r="A138" s="258"/>
      <c r="B138" s="225" t="s">
        <v>2613</v>
      </c>
      <c r="C138" s="225" t="s">
        <v>1013</v>
      </c>
      <c r="D138" s="225">
        <v>0</v>
      </c>
      <c r="E138" s="421"/>
      <c r="F138" s="422"/>
      <c r="G138" s="520"/>
      <c r="H138" s="521"/>
      <c r="I138" s="521"/>
      <c r="J138" s="420"/>
      <c r="K138" s="309"/>
    </row>
    <row r="139" spans="1:11" s="309" customFormat="1" ht="12.75">
      <c r="A139" s="424"/>
      <c r="B139" s="225" t="s">
        <v>2769</v>
      </c>
      <c r="C139" s="225" t="s">
        <v>1013</v>
      </c>
      <c r="D139" s="225">
        <v>1</v>
      </c>
      <c r="E139" s="206"/>
      <c r="F139" s="289"/>
      <c r="G139" s="520"/>
      <c r="H139" s="521"/>
      <c r="I139" s="521"/>
      <c r="J139" s="420"/>
    </row>
    <row r="140" spans="1:11" s="423" customFormat="1" ht="12.75">
      <c r="A140" s="258"/>
      <c r="B140" s="225" t="s">
        <v>2770</v>
      </c>
      <c r="C140" s="225" t="s">
        <v>1013</v>
      </c>
      <c r="D140" s="225">
        <v>0</v>
      </c>
      <c r="E140" s="421"/>
      <c r="F140" s="422"/>
      <c r="G140" s="520"/>
      <c r="H140" s="521"/>
      <c r="I140" s="521"/>
      <c r="J140" s="420"/>
      <c r="K140" s="309"/>
    </row>
    <row r="141" spans="1:11" s="309" customFormat="1" ht="12.75">
      <c r="A141" s="288"/>
      <c r="B141" s="225" t="s">
        <v>2614</v>
      </c>
      <c r="C141" s="225" t="s">
        <v>1013</v>
      </c>
      <c r="D141" s="225">
        <v>0</v>
      </c>
      <c r="E141" s="206"/>
      <c r="F141" s="289"/>
      <c r="G141" s="520"/>
      <c r="H141" s="521"/>
      <c r="I141" s="521"/>
      <c r="J141" s="420"/>
    </row>
    <row r="142" spans="1:11" s="423" customFormat="1" ht="12.75">
      <c r="A142" s="258"/>
      <c r="B142" s="225" t="s">
        <v>2771</v>
      </c>
      <c r="C142" s="225" t="s">
        <v>1013</v>
      </c>
      <c r="D142" s="225">
        <v>1</v>
      </c>
      <c r="E142" s="421"/>
      <c r="F142" s="422"/>
      <c r="G142" s="520"/>
      <c r="H142" s="521"/>
      <c r="I142" s="521"/>
      <c r="J142" s="420"/>
      <c r="K142" s="309"/>
    </row>
    <row r="143" spans="1:11" s="423" customFormat="1" ht="12.75">
      <c r="A143" s="258"/>
      <c r="B143" s="225" t="s">
        <v>2772</v>
      </c>
      <c r="C143" s="225" t="s">
        <v>1013</v>
      </c>
      <c r="D143" s="225">
        <v>1</v>
      </c>
      <c r="E143" s="421"/>
      <c r="F143" s="422"/>
      <c r="G143" s="520"/>
      <c r="H143" s="521"/>
      <c r="I143" s="521"/>
      <c r="J143" s="420"/>
      <c r="K143" s="309"/>
    </row>
    <row r="144" spans="1:11" s="309" customFormat="1" ht="12.75">
      <c r="A144" s="258"/>
      <c r="B144" s="225"/>
      <c r="C144" s="225"/>
      <c r="D144" s="225"/>
      <c r="E144" s="206"/>
      <c r="F144" s="289"/>
      <c r="G144" s="520"/>
      <c r="H144" s="521"/>
      <c r="I144" s="521"/>
      <c r="J144" s="420"/>
    </row>
    <row r="145" spans="1:11" s="309" customFormat="1" ht="242.25">
      <c r="A145" s="288" t="s">
        <v>3253</v>
      </c>
      <c r="B145" s="254" t="s">
        <v>3254</v>
      </c>
      <c r="C145" s="204" t="s">
        <v>1013</v>
      </c>
      <c r="D145" s="205">
        <f>SUM(D146:D151)</f>
        <v>3</v>
      </c>
      <c r="E145" s="613">
        <v>0</v>
      </c>
      <c r="F145" s="289">
        <f>E145*D145</f>
        <v>0</v>
      </c>
      <c r="G145" s="520" t="s">
        <v>3944</v>
      </c>
      <c r="H145" s="521"/>
      <c r="I145" s="521"/>
      <c r="J145" s="420"/>
    </row>
    <row r="146" spans="1:11" s="423" customFormat="1" ht="12.75">
      <c r="A146" s="258"/>
      <c r="B146" s="225" t="s">
        <v>2613</v>
      </c>
      <c r="C146" s="225" t="s">
        <v>1013</v>
      </c>
      <c r="D146" s="225">
        <v>1</v>
      </c>
      <c r="E146" s="421"/>
      <c r="F146" s="422"/>
      <c r="G146" s="520"/>
      <c r="H146" s="521"/>
      <c r="I146" s="521"/>
      <c r="J146" s="420"/>
      <c r="K146" s="309"/>
    </row>
    <row r="147" spans="1:11" s="309" customFormat="1" ht="12.75">
      <c r="A147" s="424"/>
      <c r="B147" s="225" t="s">
        <v>2769</v>
      </c>
      <c r="C147" s="225" t="s">
        <v>1013</v>
      </c>
      <c r="D147" s="225">
        <v>0</v>
      </c>
      <c r="E147" s="206"/>
      <c r="F147" s="289"/>
      <c r="G147" s="520"/>
      <c r="H147" s="521"/>
      <c r="I147" s="521"/>
      <c r="J147" s="420"/>
    </row>
    <row r="148" spans="1:11" s="423" customFormat="1" ht="12.75">
      <c r="A148" s="258"/>
      <c r="B148" s="225" t="s">
        <v>2770</v>
      </c>
      <c r="C148" s="225" t="s">
        <v>1013</v>
      </c>
      <c r="D148" s="225">
        <v>1</v>
      </c>
      <c r="E148" s="421"/>
      <c r="F148" s="422"/>
      <c r="G148" s="520"/>
      <c r="H148" s="521"/>
      <c r="I148" s="521"/>
      <c r="J148" s="420"/>
      <c r="K148" s="309"/>
    </row>
    <row r="149" spans="1:11" s="309" customFormat="1" ht="12.75">
      <c r="A149" s="288"/>
      <c r="B149" s="225" t="s">
        <v>2614</v>
      </c>
      <c r="C149" s="225" t="s">
        <v>1013</v>
      </c>
      <c r="D149" s="225">
        <v>1</v>
      </c>
      <c r="E149" s="206"/>
      <c r="F149" s="289"/>
      <c r="G149" s="520"/>
      <c r="H149" s="521"/>
      <c r="I149" s="521"/>
      <c r="J149" s="420"/>
    </row>
    <row r="150" spans="1:11" s="423" customFormat="1" ht="12.75">
      <c r="A150" s="258"/>
      <c r="B150" s="225" t="s">
        <v>2771</v>
      </c>
      <c r="C150" s="225" t="s">
        <v>1013</v>
      </c>
      <c r="D150" s="225">
        <v>0</v>
      </c>
      <c r="E150" s="421"/>
      <c r="F150" s="422"/>
      <c r="G150" s="520"/>
      <c r="H150" s="521"/>
      <c r="I150" s="521"/>
      <c r="J150" s="420"/>
      <c r="K150" s="309"/>
    </row>
    <row r="151" spans="1:11" s="423" customFormat="1" ht="12.75">
      <c r="A151" s="258"/>
      <c r="B151" s="225" t="s">
        <v>2772</v>
      </c>
      <c r="C151" s="225" t="s">
        <v>1013</v>
      </c>
      <c r="D151" s="225">
        <v>0</v>
      </c>
      <c r="E151" s="421"/>
      <c r="F151" s="422"/>
      <c r="G151" s="520"/>
      <c r="H151" s="521"/>
      <c r="I151" s="521"/>
      <c r="J151" s="420"/>
      <c r="K151" s="309"/>
    </row>
    <row r="152" spans="1:11" s="423" customFormat="1" ht="12.75">
      <c r="A152" s="258"/>
      <c r="C152" s="421"/>
      <c r="D152" s="421"/>
      <c r="E152" s="421"/>
      <c r="F152" s="422"/>
      <c r="G152" s="520"/>
      <c r="H152" s="521"/>
      <c r="I152" s="521"/>
      <c r="J152" s="420"/>
      <c r="K152" s="309"/>
    </row>
    <row r="153" spans="1:11" s="423" customFormat="1" ht="102">
      <c r="A153" s="288" t="s">
        <v>3255</v>
      </c>
      <c r="B153" s="252" t="s">
        <v>3256</v>
      </c>
      <c r="C153" s="204" t="s">
        <v>1013</v>
      </c>
      <c r="D153" s="205">
        <f>SUM(D155:D160)</f>
        <v>65</v>
      </c>
      <c r="E153" s="613">
        <v>0</v>
      </c>
      <c r="F153" s="289">
        <f>E153*D153</f>
        <v>0</v>
      </c>
      <c r="G153" s="520" t="s">
        <v>3944</v>
      </c>
      <c r="H153" s="521"/>
      <c r="I153" s="521"/>
      <c r="J153" s="420"/>
      <c r="K153" s="309"/>
    </row>
    <row r="154" spans="1:11" s="423" customFormat="1" ht="12.75">
      <c r="A154" s="288" t="s">
        <v>3021</v>
      </c>
      <c r="B154" s="252" t="s">
        <v>3257</v>
      </c>
      <c r="C154" s="204"/>
      <c r="D154" s="205"/>
      <c r="E154" s="206"/>
      <c r="F154" s="289"/>
      <c r="G154" s="520"/>
      <c r="H154" s="521"/>
      <c r="I154" s="521"/>
      <c r="J154" s="420"/>
      <c r="K154" s="309"/>
    </row>
    <row r="155" spans="1:11" s="423" customFormat="1" ht="12.75">
      <c r="A155" s="258"/>
      <c r="B155" s="225" t="s">
        <v>2613</v>
      </c>
      <c r="C155" s="225" t="s">
        <v>1013</v>
      </c>
      <c r="D155" s="225">
        <v>12</v>
      </c>
      <c r="E155" s="421"/>
      <c r="F155" s="422"/>
      <c r="G155" s="520"/>
      <c r="H155" s="521"/>
      <c r="I155" s="521"/>
      <c r="J155" s="420"/>
      <c r="K155" s="309"/>
    </row>
    <row r="156" spans="1:11" s="423" customFormat="1" ht="12.75">
      <c r="A156" s="258"/>
      <c r="B156" s="225" t="s">
        <v>2769</v>
      </c>
      <c r="C156" s="225" t="s">
        <v>1013</v>
      </c>
      <c r="D156" s="225">
        <v>9</v>
      </c>
      <c r="E156" s="421"/>
      <c r="F156" s="422"/>
      <c r="G156" s="520"/>
      <c r="H156" s="521"/>
      <c r="I156" s="521"/>
      <c r="J156" s="420"/>
      <c r="K156" s="309"/>
    </row>
    <row r="157" spans="1:11" s="423" customFormat="1" ht="12.75">
      <c r="A157" s="258"/>
      <c r="B157" s="225" t="s">
        <v>2770</v>
      </c>
      <c r="C157" s="225" t="s">
        <v>1013</v>
      </c>
      <c r="D157" s="225">
        <v>14</v>
      </c>
      <c r="E157" s="421"/>
      <c r="F157" s="422"/>
      <c r="G157" s="520"/>
      <c r="H157" s="521"/>
      <c r="I157" s="521"/>
      <c r="J157" s="420"/>
      <c r="K157" s="309"/>
    </row>
    <row r="158" spans="1:11" s="423" customFormat="1" ht="12.75">
      <c r="A158" s="258"/>
      <c r="B158" s="225" t="s">
        <v>2614</v>
      </c>
      <c r="C158" s="225" t="s">
        <v>1013</v>
      </c>
      <c r="D158" s="225">
        <v>12</v>
      </c>
      <c r="E158" s="421"/>
      <c r="F158" s="422"/>
      <c r="G158" s="520"/>
      <c r="H158" s="521"/>
      <c r="I158" s="521"/>
      <c r="J158" s="420"/>
      <c r="K158" s="309"/>
    </row>
    <row r="159" spans="1:11" s="423" customFormat="1" ht="12.75">
      <c r="A159" s="258"/>
      <c r="B159" s="225" t="s">
        <v>2771</v>
      </c>
      <c r="C159" s="225" t="s">
        <v>1013</v>
      </c>
      <c r="D159" s="225">
        <v>9</v>
      </c>
      <c r="E159" s="421"/>
      <c r="F159" s="422"/>
      <c r="G159" s="520"/>
      <c r="H159" s="521"/>
      <c r="I159" s="521"/>
      <c r="J159" s="420"/>
      <c r="K159" s="309"/>
    </row>
    <row r="160" spans="1:11" s="423" customFormat="1" ht="12.75">
      <c r="A160" s="258"/>
      <c r="B160" s="225" t="s">
        <v>2772</v>
      </c>
      <c r="C160" s="225" t="s">
        <v>1013</v>
      </c>
      <c r="D160" s="225">
        <v>9</v>
      </c>
      <c r="E160" s="421"/>
      <c r="F160" s="422"/>
      <c r="G160" s="520"/>
      <c r="H160" s="521"/>
      <c r="I160" s="521"/>
      <c r="J160" s="420"/>
      <c r="K160" s="309"/>
    </row>
    <row r="161" spans="1:11" s="423" customFormat="1" ht="12.75">
      <c r="A161" s="258"/>
      <c r="C161" s="421"/>
      <c r="D161" s="421"/>
      <c r="E161" s="421"/>
      <c r="F161" s="422"/>
      <c r="G161" s="520"/>
      <c r="H161" s="521"/>
      <c r="I161" s="521"/>
      <c r="J161" s="420"/>
      <c r="K161" s="309"/>
    </row>
    <row r="162" spans="1:11" s="423" customFormat="1" ht="12.75">
      <c r="A162" s="587" t="s">
        <v>3023</v>
      </c>
      <c r="B162" s="423" t="s">
        <v>3258</v>
      </c>
      <c r="C162" s="204" t="s">
        <v>1013</v>
      </c>
      <c r="D162" s="205">
        <f>SUM(D163:D168)</f>
        <v>24</v>
      </c>
      <c r="E162" s="613">
        <v>0</v>
      </c>
      <c r="F162" s="289">
        <f>E162*D162</f>
        <v>0</v>
      </c>
      <c r="G162" s="520" t="s">
        <v>3944</v>
      </c>
      <c r="H162" s="521"/>
      <c r="I162" s="521"/>
      <c r="J162" s="420"/>
      <c r="K162" s="309"/>
    </row>
    <row r="163" spans="1:11" s="423" customFormat="1" ht="12.75">
      <c r="A163" s="258"/>
      <c r="B163" s="225" t="s">
        <v>2613</v>
      </c>
      <c r="C163" s="225" t="s">
        <v>1013</v>
      </c>
      <c r="D163" s="225">
        <v>4</v>
      </c>
      <c r="E163" s="421"/>
      <c r="F163" s="422"/>
      <c r="G163" s="520"/>
      <c r="H163" s="521"/>
      <c r="I163" s="521"/>
      <c r="J163" s="420"/>
      <c r="K163" s="309"/>
    </row>
    <row r="164" spans="1:11" s="423" customFormat="1" ht="12.75">
      <c r="A164" s="258"/>
      <c r="B164" s="225" t="s">
        <v>2769</v>
      </c>
      <c r="C164" s="225" t="s">
        <v>1013</v>
      </c>
      <c r="D164" s="225">
        <v>4</v>
      </c>
      <c r="E164" s="421"/>
      <c r="F164" s="422"/>
      <c r="G164" s="520"/>
      <c r="H164" s="521"/>
      <c r="I164" s="521"/>
      <c r="J164" s="420"/>
      <c r="K164" s="309"/>
    </row>
    <row r="165" spans="1:11" s="423" customFormat="1" ht="12.75">
      <c r="A165" s="258"/>
      <c r="B165" s="225" t="s">
        <v>2770</v>
      </c>
      <c r="C165" s="225" t="s">
        <v>1013</v>
      </c>
      <c r="D165" s="225">
        <v>4</v>
      </c>
      <c r="E165" s="421"/>
      <c r="F165" s="422"/>
      <c r="G165" s="520"/>
      <c r="H165" s="521"/>
      <c r="I165" s="521"/>
      <c r="J165" s="420"/>
      <c r="K165" s="309"/>
    </row>
    <row r="166" spans="1:11" s="423" customFormat="1" ht="12.75">
      <c r="A166" s="258"/>
      <c r="B166" s="225" t="s">
        <v>2614</v>
      </c>
      <c r="C166" s="225" t="s">
        <v>1013</v>
      </c>
      <c r="D166" s="225">
        <v>4</v>
      </c>
      <c r="E166" s="421"/>
      <c r="F166" s="422"/>
      <c r="G166" s="520"/>
      <c r="H166" s="521"/>
      <c r="I166" s="521"/>
      <c r="J166" s="420"/>
      <c r="K166" s="309"/>
    </row>
    <row r="167" spans="1:11" s="423" customFormat="1" ht="12.75">
      <c r="A167" s="258"/>
      <c r="B167" s="225" t="s">
        <v>2771</v>
      </c>
      <c r="C167" s="225" t="s">
        <v>1013</v>
      </c>
      <c r="D167" s="225">
        <v>4</v>
      </c>
      <c r="E167" s="421"/>
      <c r="F167" s="422"/>
      <c r="G167" s="520"/>
      <c r="H167" s="521"/>
      <c r="I167" s="521"/>
      <c r="J167" s="420"/>
      <c r="K167" s="309"/>
    </row>
    <row r="168" spans="1:11" s="423" customFormat="1" ht="12.75">
      <c r="A168" s="258"/>
      <c r="B168" s="225" t="s">
        <v>2772</v>
      </c>
      <c r="C168" s="225" t="s">
        <v>1013</v>
      </c>
      <c r="D168" s="225">
        <v>4</v>
      </c>
      <c r="E168" s="421"/>
      <c r="F168" s="422"/>
      <c r="G168" s="520"/>
      <c r="H168" s="521"/>
      <c r="I168" s="521"/>
      <c r="J168" s="420"/>
      <c r="K168" s="309"/>
    </row>
    <row r="169" spans="1:11" s="423" customFormat="1" ht="12.75">
      <c r="A169" s="258"/>
      <c r="C169" s="421"/>
      <c r="D169" s="421"/>
      <c r="E169" s="421"/>
      <c r="F169" s="422"/>
      <c r="G169" s="520"/>
      <c r="H169" s="521"/>
      <c r="I169" s="521"/>
      <c r="J169" s="420"/>
      <c r="K169" s="309"/>
    </row>
    <row r="170" spans="1:11" s="423" customFormat="1" ht="12.75">
      <c r="A170" s="258"/>
      <c r="C170" s="421"/>
      <c r="D170" s="421"/>
      <c r="E170" s="421"/>
      <c r="F170" s="422"/>
      <c r="G170" s="520"/>
      <c r="H170" s="521"/>
      <c r="I170" s="521"/>
      <c r="J170" s="420"/>
      <c r="K170" s="309"/>
    </row>
    <row r="171" spans="1:11" s="423" customFormat="1" ht="12.75">
      <c r="A171" s="288" t="s">
        <v>3259</v>
      </c>
      <c r="B171" s="252" t="s">
        <v>4382</v>
      </c>
      <c r="C171" s="204" t="s">
        <v>1013</v>
      </c>
      <c r="D171" s="205">
        <f>SUM(D184:D186)</f>
        <v>3</v>
      </c>
      <c r="E171" s="613">
        <v>0</v>
      </c>
      <c r="F171" s="289">
        <f>E171*D171</f>
        <v>0</v>
      </c>
      <c r="G171" s="520" t="s">
        <v>3944</v>
      </c>
      <c r="H171" s="521"/>
      <c r="I171" s="521"/>
      <c r="J171" s="420"/>
      <c r="K171" s="309"/>
    </row>
    <row r="172" spans="1:11" s="423" customFormat="1" ht="317" customHeight="1">
      <c r="A172" s="288"/>
      <c r="B172" s="603" t="s">
        <v>4374</v>
      </c>
      <c r="C172" s="204"/>
      <c r="D172" s="205"/>
      <c r="E172" s="206"/>
      <c r="F172" s="289"/>
      <c r="G172" s="520"/>
      <c r="H172" s="521"/>
      <c r="I172" s="521"/>
      <c r="J172" s="420"/>
      <c r="K172" s="309"/>
    </row>
    <row r="173" spans="1:11" s="423" customFormat="1" ht="38.25">
      <c r="A173" s="288"/>
      <c r="B173" s="603" t="s">
        <v>4377</v>
      </c>
      <c r="C173" s="204"/>
      <c r="D173" s="205"/>
      <c r="E173" s="206"/>
      <c r="F173" s="289"/>
      <c r="G173" s="520"/>
      <c r="H173" s="521"/>
      <c r="I173" s="521"/>
      <c r="J173" s="420"/>
      <c r="K173" s="309"/>
    </row>
    <row r="174" spans="1:11" s="423" customFormat="1" ht="51">
      <c r="A174" s="288"/>
      <c r="B174" s="603" t="s">
        <v>4380</v>
      </c>
      <c r="C174" s="204"/>
      <c r="D174" s="205"/>
      <c r="E174" s="206"/>
      <c r="F174" s="289"/>
      <c r="G174" s="520"/>
      <c r="H174" s="521"/>
      <c r="I174" s="521"/>
      <c r="J174" s="420"/>
      <c r="K174" s="309"/>
    </row>
    <row r="175" spans="1:11" s="423" customFormat="1" ht="38.25">
      <c r="A175" s="288"/>
      <c r="B175" s="603" t="s">
        <v>4378</v>
      </c>
      <c r="C175" s="204"/>
      <c r="D175" s="205"/>
      <c r="E175" s="206"/>
      <c r="F175" s="289"/>
      <c r="G175" s="520"/>
      <c r="H175" s="521"/>
      <c r="I175" s="521"/>
      <c r="J175" s="420"/>
      <c r="K175" s="309"/>
    </row>
    <row r="176" spans="1:11" s="423" customFormat="1" ht="99" customHeight="1">
      <c r="A176" s="288"/>
      <c r="B176" s="603" t="s">
        <v>4375</v>
      </c>
      <c r="C176" s="204"/>
      <c r="D176" s="205"/>
      <c r="E176" s="206"/>
      <c r="F176" s="289"/>
      <c r="G176" s="520"/>
      <c r="H176" s="521"/>
      <c r="I176" s="521"/>
      <c r="J176" s="420"/>
      <c r="K176" s="309"/>
    </row>
    <row r="177" spans="1:11" s="423" customFormat="1" ht="51">
      <c r="A177" s="288"/>
      <c r="B177" s="603" t="s">
        <v>4379</v>
      </c>
      <c r="C177" s="204"/>
      <c r="D177" s="205"/>
      <c r="E177" s="206"/>
      <c r="F177" s="289"/>
      <c r="G177" s="520"/>
      <c r="H177" s="521"/>
      <c r="I177" s="521"/>
      <c r="J177" s="420"/>
      <c r="K177" s="309"/>
    </row>
    <row r="178" spans="1:11" s="423" customFormat="1" ht="63.75">
      <c r="A178" s="288"/>
      <c r="B178" s="603" t="s">
        <v>4376</v>
      </c>
      <c r="C178" s="204"/>
      <c r="D178" s="205"/>
      <c r="E178" s="206"/>
      <c r="F178" s="289"/>
      <c r="G178" s="520"/>
      <c r="H178" s="521"/>
      <c r="I178" s="521"/>
      <c r="J178" s="420"/>
      <c r="K178" s="309"/>
    </row>
    <row r="179" spans="1:11" s="423" customFormat="1" ht="12.75">
      <c r="A179" s="258"/>
      <c r="B179" s="423" t="s">
        <v>3260</v>
      </c>
      <c r="C179" s="421"/>
      <c r="D179" s="421"/>
      <c r="E179" s="421"/>
      <c r="F179" s="422"/>
      <c r="G179" s="520"/>
      <c r="H179" s="521"/>
      <c r="I179" s="521"/>
      <c r="J179" s="420"/>
      <c r="K179" s="309"/>
    </row>
    <row r="180" spans="1:11" s="423" customFormat="1" ht="12.75">
      <c r="A180" s="258"/>
      <c r="B180" s="423" t="s">
        <v>3261</v>
      </c>
      <c r="C180" s="421"/>
      <c r="D180" s="421"/>
      <c r="E180" s="421"/>
      <c r="F180" s="422"/>
      <c r="G180" s="520"/>
      <c r="H180" s="521"/>
      <c r="I180" s="521"/>
      <c r="J180" s="420"/>
      <c r="K180" s="309"/>
    </row>
    <row r="181" spans="1:11" s="423" customFormat="1" ht="12.75">
      <c r="A181" s="258"/>
      <c r="B181" s="423" t="s">
        <v>3262</v>
      </c>
      <c r="C181" s="421"/>
      <c r="D181" s="421"/>
      <c r="E181" s="421"/>
      <c r="F181" s="422"/>
      <c r="G181" s="520"/>
      <c r="H181" s="521"/>
      <c r="I181" s="521"/>
      <c r="J181" s="420"/>
      <c r="K181" s="309"/>
    </row>
    <row r="182" spans="1:11" s="423" customFormat="1" ht="12.75">
      <c r="A182" s="258"/>
      <c r="B182" s="423" t="s">
        <v>3263</v>
      </c>
      <c r="C182" s="421"/>
      <c r="D182" s="421"/>
      <c r="E182" s="421"/>
      <c r="F182" s="422"/>
      <c r="G182" s="520"/>
      <c r="H182" s="521"/>
      <c r="I182" s="521"/>
      <c r="J182" s="420"/>
      <c r="K182" s="309"/>
    </row>
    <row r="183" spans="1:11" s="423" customFormat="1" ht="25.5">
      <c r="A183" s="258"/>
      <c r="B183" s="198" t="s">
        <v>4381</v>
      </c>
      <c r="C183" s="421"/>
      <c r="D183" s="421"/>
      <c r="E183" s="421"/>
      <c r="F183" s="422"/>
      <c r="G183" s="520"/>
      <c r="H183" s="521"/>
      <c r="I183" s="521"/>
      <c r="J183" s="420"/>
      <c r="K183" s="309"/>
    </row>
    <row r="184" spans="1:11" s="423" customFormat="1" ht="12.75">
      <c r="A184" s="258"/>
      <c r="B184" s="225" t="s">
        <v>2769</v>
      </c>
      <c r="C184" s="225" t="s">
        <v>1013</v>
      </c>
      <c r="D184" s="225">
        <v>1</v>
      </c>
      <c r="E184" s="421"/>
      <c r="F184" s="422"/>
      <c r="G184" s="520"/>
      <c r="H184" s="521"/>
      <c r="I184" s="521"/>
      <c r="J184" s="420"/>
      <c r="K184" s="309"/>
    </row>
    <row r="185" spans="1:11" s="423" customFormat="1" ht="12.75">
      <c r="A185" s="258"/>
      <c r="B185" s="225" t="s">
        <v>2771</v>
      </c>
      <c r="C185" s="225" t="s">
        <v>1013</v>
      </c>
      <c r="D185" s="225">
        <v>1</v>
      </c>
      <c r="E185" s="421"/>
      <c r="F185" s="422"/>
      <c r="G185" s="520"/>
      <c r="H185" s="521"/>
      <c r="I185" s="521"/>
      <c r="J185" s="420"/>
      <c r="K185" s="309"/>
    </row>
    <row r="186" spans="1:11" s="423" customFormat="1" ht="12.75">
      <c r="A186" s="258"/>
      <c r="B186" s="225" t="s">
        <v>2772</v>
      </c>
      <c r="C186" s="225" t="s">
        <v>1013</v>
      </c>
      <c r="D186" s="225">
        <v>1</v>
      </c>
      <c r="E186" s="421"/>
      <c r="F186" s="422"/>
      <c r="G186" s="520"/>
      <c r="H186" s="521"/>
      <c r="I186" s="521"/>
      <c r="J186" s="420"/>
      <c r="K186" s="309"/>
    </row>
    <row r="187" spans="1:11" s="423" customFormat="1" ht="12.75">
      <c r="A187" s="258"/>
      <c r="C187" s="421"/>
      <c r="D187" s="421"/>
      <c r="E187" s="421"/>
      <c r="F187" s="422"/>
      <c r="G187" s="520"/>
      <c r="H187" s="521"/>
      <c r="I187" s="521"/>
      <c r="J187" s="420"/>
      <c r="K187" s="309"/>
    </row>
    <row r="188" spans="1:11" s="423" customFormat="1" ht="12.75">
      <c r="A188" s="288" t="s">
        <v>3264</v>
      </c>
      <c r="B188" s="252" t="s">
        <v>3265</v>
      </c>
      <c r="C188" s="204" t="s">
        <v>1013</v>
      </c>
      <c r="D188" s="205">
        <f>SUM(D200:D202)</f>
        <v>3</v>
      </c>
      <c r="E188" s="613">
        <v>0</v>
      </c>
      <c r="F188" s="289">
        <f>E188*D188</f>
        <v>0</v>
      </c>
      <c r="G188" s="520" t="s">
        <v>3944</v>
      </c>
      <c r="H188" s="521"/>
      <c r="I188" s="521"/>
      <c r="J188" s="420"/>
      <c r="K188" s="309"/>
    </row>
    <row r="189" spans="1:11" s="423" customFormat="1" ht="318" customHeight="1">
      <c r="A189" s="288"/>
      <c r="B189" s="603" t="s">
        <v>4374</v>
      </c>
      <c r="C189" s="204"/>
      <c r="D189" s="205"/>
      <c r="E189" s="206"/>
      <c r="F189" s="289"/>
      <c r="G189" s="520"/>
      <c r="H189" s="521"/>
      <c r="I189" s="521"/>
      <c r="J189" s="420"/>
      <c r="K189" s="309"/>
    </row>
    <row r="190" spans="1:11" s="423" customFormat="1" ht="38.25">
      <c r="A190" s="288"/>
      <c r="B190" s="603" t="s">
        <v>4384</v>
      </c>
      <c r="C190" s="204"/>
      <c r="D190" s="205"/>
      <c r="E190" s="206"/>
      <c r="F190" s="289"/>
      <c r="G190" s="520"/>
      <c r="H190" s="521"/>
      <c r="I190" s="521"/>
      <c r="J190" s="420"/>
      <c r="K190" s="309"/>
    </row>
    <row r="191" spans="1:11" s="423" customFormat="1" ht="51">
      <c r="A191" s="288"/>
      <c r="B191" s="603" t="s">
        <v>4380</v>
      </c>
      <c r="C191" s="204"/>
      <c r="D191" s="205"/>
      <c r="E191" s="206"/>
      <c r="F191" s="289"/>
      <c r="G191" s="520"/>
      <c r="H191" s="521"/>
      <c r="I191" s="521"/>
      <c r="J191" s="420"/>
      <c r="K191" s="309"/>
    </row>
    <row r="192" spans="1:11" s="423" customFormat="1" ht="38.25">
      <c r="A192" s="288"/>
      <c r="B192" s="603" t="s">
        <v>4378</v>
      </c>
      <c r="C192" s="204"/>
      <c r="D192" s="205"/>
      <c r="E192" s="206"/>
      <c r="F192" s="289"/>
      <c r="G192" s="520"/>
      <c r="H192" s="521"/>
      <c r="I192" s="521"/>
      <c r="J192" s="420"/>
      <c r="K192" s="309"/>
    </row>
    <row r="193" spans="1:11" s="423" customFormat="1" ht="102">
      <c r="A193" s="288"/>
      <c r="B193" s="603" t="s">
        <v>4375</v>
      </c>
      <c r="C193" s="204"/>
      <c r="D193" s="205"/>
      <c r="E193" s="206"/>
      <c r="F193" s="289"/>
      <c r="G193" s="520"/>
      <c r="H193" s="521"/>
      <c r="I193" s="521"/>
      <c r="J193" s="420"/>
      <c r="K193" s="309"/>
    </row>
    <row r="194" spans="1:11" s="423" customFormat="1" ht="127.5">
      <c r="A194" s="288"/>
      <c r="B194" s="603" t="s">
        <v>4386</v>
      </c>
      <c r="C194" s="204"/>
      <c r="D194" s="205"/>
      <c r="E194" s="206"/>
      <c r="F194" s="289"/>
      <c r="G194" s="520"/>
      <c r="H194" s="521"/>
      <c r="I194" s="521"/>
      <c r="J194" s="420"/>
      <c r="K194" s="309"/>
    </row>
    <row r="195" spans="1:11" s="423" customFormat="1" ht="63.75">
      <c r="A195" s="288"/>
      <c r="B195" s="603" t="s">
        <v>4376</v>
      </c>
      <c r="C195" s="204"/>
      <c r="D195" s="205"/>
      <c r="E195" s="206"/>
      <c r="F195" s="289"/>
      <c r="G195" s="520"/>
      <c r="H195" s="521"/>
      <c r="I195" s="521"/>
      <c r="J195" s="420"/>
      <c r="K195" s="309"/>
    </row>
    <row r="196" spans="1:11" s="423" customFormat="1" ht="12.75">
      <c r="A196" s="288"/>
      <c r="B196" s="423" t="s">
        <v>3260</v>
      </c>
      <c r="C196" s="204"/>
      <c r="D196" s="205"/>
      <c r="E196" s="206"/>
      <c r="F196" s="289"/>
      <c r="G196" s="520"/>
      <c r="H196" s="521"/>
      <c r="I196" s="521"/>
      <c r="J196" s="420"/>
      <c r="K196" s="309"/>
    </row>
    <row r="197" spans="1:11" s="423" customFormat="1" ht="12.75">
      <c r="A197" s="288"/>
      <c r="B197" s="423" t="s">
        <v>3261</v>
      </c>
      <c r="C197" s="204"/>
      <c r="D197" s="205"/>
      <c r="E197" s="206"/>
      <c r="F197" s="289"/>
      <c r="G197" s="520"/>
      <c r="H197" s="521"/>
      <c r="I197" s="521"/>
      <c r="J197" s="420"/>
      <c r="K197" s="309"/>
    </row>
    <row r="198" spans="1:11" s="423" customFormat="1" ht="12.75">
      <c r="A198" s="288"/>
      <c r="B198" s="423" t="s">
        <v>3262</v>
      </c>
      <c r="C198" s="204"/>
      <c r="D198" s="205"/>
      <c r="E198" s="206"/>
      <c r="F198" s="289"/>
      <c r="G198" s="520"/>
      <c r="H198" s="521"/>
      <c r="I198" s="521"/>
      <c r="J198" s="420"/>
      <c r="K198" s="309"/>
    </row>
    <row r="199" spans="1:11" s="423" customFormat="1" ht="22.05" customHeight="1">
      <c r="A199" s="288"/>
      <c r="B199" s="423" t="s">
        <v>3263</v>
      </c>
      <c r="C199" s="204"/>
      <c r="D199" s="205"/>
      <c r="E199" s="206"/>
      <c r="F199" s="289"/>
      <c r="G199" s="520"/>
      <c r="H199" s="521"/>
      <c r="I199" s="521"/>
      <c r="J199" s="420"/>
      <c r="K199" s="309"/>
    </row>
    <row r="200" spans="1:11" s="423" customFormat="1" ht="12.75">
      <c r="A200" s="258"/>
      <c r="B200" s="225" t="s">
        <v>2769</v>
      </c>
      <c r="C200" s="225" t="s">
        <v>1013</v>
      </c>
      <c r="D200" s="225">
        <v>1</v>
      </c>
      <c r="E200" s="421"/>
      <c r="F200" s="422"/>
      <c r="G200" s="520"/>
      <c r="H200" s="521"/>
      <c r="I200" s="521"/>
      <c r="J200" s="420"/>
      <c r="K200" s="309"/>
    </row>
    <row r="201" spans="1:11" s="423" customFormat="1" ht="12.75">
      <c r="A201" s="258"/>
      <c r="B201" s="225" t="s">
        <v>2771</v>
      </c>
      <c r="C201" s="225" t="s">
        <v>1013</v>
      </c>
      <c r="D201" s="225">
        <v>1</v>
      </c>
      <c r="E201" s="421"/>
      <c r="F201" s="422"/>
      <c r="G201" s="520"/>
      <c r="H201" s="521"/>
      <c r="I201" s="521"/>
      <c r="J201" s="420"/>
      <c r="K201" s="309"/>
    </row>
    <row r="202" spans="1:11" s="423" customFormat="1" ht="12.75">
      <c r="A202" s="258"/>
      <c r="B202" s="225" t="s">
        <v>2772</v>
      </c>
      <c r="C202" s="225" t="s">
        <v>1013</v>
      </c>
      <c r="D202" s="225">
        <v>1</v>
      </c>
      <c r="E202" s="421"/>
      <c r="F202" s="422"/>
      <c r="G202" s="520"/>
      <c r="H202" s="521"/>
      <c r="I202" s="521"/>
      <c r="J202" s="420"/>
      <c r="K202" s="309"/>
    </row>
    <row r="203" spans="1:11" s="423" customFormat="1" ht="12.75">
      <c r="A203" s="288"/>
      <c r="B203" s="252"/>
      <c r="C203" s="204"/>
      <c r="D203" s="205"/>
      <c r="E203" s="206"/>
      <c r="F203" s="289"/>
      <c r="G203" s="520"/>
      <c r="H203" s="521"/>
      <c r="I203" s="521"/>
      <c r="J203" s="420"/>
      <c r="K203" s="309"/>
    </row>
    <row r="204" spans="1:11" s="423" customFormat="1" ht="12.75">
      <c r="A204" s="288" t="s">
        <v>3266</v>
      </c>
      <c r="B204" s="252" t="s">
        <v>4382</v>
      </c>
      <c r="C204" s="204" t="s">
        <v>1013</v>
      </c>
      <c r="D204" s="205">
        <f>SUM(D217:D219)</f>
        <v>2</v>
      </c>
      <c r="E204" s="613">
        <v>0</v>
      </c>
      <c r="F204" s="289">
        <f>E204*D204</f>
        <v>0</v>
      </c>
      <c r="G204" s="520" t="s">
        <v>3944</v>
      </c>
      <c r="H204" s="521"/>
      <c r="I204" s="521"/>
      <c r="J204" s="420"/>
      <c r="K204" s="309"/>
    </row>
    <row r="205" spans="1:11" s="423" customFormat="1" ht="325.05" customHeight="1">
      <c r="A205" s="288"/>
      <c r="B205" s="603" t="s">
        <v>4374</v>
      </c>
      <c r="D205" s="204"/>
      <c r="E205" s="206"/>
      <c r="F205" s="289"/>
      <c r="G205" s="520"/>
      <c r="H205" s="521"/>
      <c r="I205" s="521"/>
      <c r="J205" s="420"/>
      <c r="K205" s="309"/>
    </row>
    <row r="206" spans="1:11" s="423" customFormat="1" ht="38.25">
      <c r="A206" s="288"/>
      <c r="B206" s="603" t="s">
        <v>4383</v>
      </c>
      <c r="C206" s="204"/>
      <c r="D206" s="205"/>
      <c r="E206" s="206"/>
      <c r="F206" s="289"/>
      <c r="G206" s="520"/>
      <c r="H206" s="521"/>
      <c r="I206" s="521"/>
      <c r="J206" s="420"/>
      <c r="K206" s="309"/>
    </row>
    <row r="207" spans="1:11" s="423" customFormat="1" ht="51">
      <c r="A207" s="288"/>
      <c r="B207" s="603" t="s">
        <v>4380</v>
      </c>
      <c r="C207" s="204"/>
      <c r="D207" s="205"/>
      <c r="E207" s="206"/>
      <c r="F207" s="289"/>
      <c r="G207" s="520"/>
      <c r="H207" s="521"/>
      <c r="I207" s="521"/>
      <c r="J207" s="420"/>
      <c r="K207" s="309"/>
    </row>
    <row r="208" spans="1:11" s="423" customFormat="1" ht="38.25">
      <c r="A208" s="288"/>
      <c r="B208" s="603" t="s">
        <v>4378</v>
      </c>
      <c r="C208" s="204"/>
      <c r="D208" s="205"/>
      <c r="E208" s="206"/>
      <c r="F208" s="289"/>
      <c r="G208" s="520"/>
      <c r="H208" s="521"/>
      <c r="I208" s="521"/>
      <c r="J208" s="420"/>
      <c r="K208" s="309"/>
    </row>
    <row r="209" spans="1:11" s="423" customFormat="1" ht="102">
      <c r="A209" s="288"/>
      <c r="B209" s="603" t="s">
        <v>4375</v>
      </c>
      <c r="C209" s="204"/>
      <c r="D209" s="205"/>
      <c r="E209" s="206"/>
      <c r="F209" s="289"/>
      <c r="G209" s="520"/>
      <c r="H209" s="521"/>
      <c r="I209" s="521"/>
      <c r="J209" s="420"/>
      <c r="K209" s="309"/>
    </row>
    <row r="210" spans="1:11" s="423" customFormat="1" ht="127.5">
      <c r="A210" s="288"/>
      <c r="B210" s="603" t="s">
        <v>4386</v>
      </c>
      <c r="C210" s="204"/>
      <c r="D210" s="205"/>
      <c r="E210" s="206"/>
      <c r="F210" s="289"/>
      <c r="G210" s="520"/>
      <c r="H210" s="521"/>
      <c r="I210" s="521"/>
      <c r="J210" s="420"/>
      <c r="K210" s="309"/>
    </row>
    <row r="211" spans="1:11" s="423" customFormat="1" ht="63.75">
      <c r="A211" s="288"/>
      <c r="B211" s="603" t="s">
        <v>4376</v>
      </c>
      <c r="C211" s="204"/>
      <c r="D211" s="205"/>
      <c r="E211" s="206"/>
      <c r="F211" s="289"/>
      <c r="G211" s="520"/>
      <c r="H211" s="521"/>
      <c r="I211" s="521"/>
      <c r="J211" s="420"/>
      <c r="K211" s="309"/>
    </row>
    <row r="212" spans="1:11" s="423" customFormat="1" ht="12.75">
      <c r="A212" s="288"/>
      <c r="B212" s="423" t="s">
        <v>3260</v>
      </c>
      <c r="C212" s="204"/>
      <c r="D212" s="205"/>
      <c r="E212" s="206"/>
      <c r="F212" s="289"/>
      <c r="G212" s="520"/>
      <c r="H212" s="521"/>
      <c r="I212" s="521"/>
      <c r="J212" s="420"/>
      <c r="K212" s="309"/>
    </row>
    <row r="213" spans="1:11" s="423" customFormat="1" ht="12.75">
      <c r="A213" s="288"/>
      <c r="B213" s="423" t="s">
        <v>3261</v>
      </c>
      <c r="C213" s="204"/>
      <c r="D213" s="205"/>
      <c r="E213" s="206"/>
      <c r="F213" s="289"/>
      <c r="G213" s="520"/>
      <c r="H213" s="521"/>
      <c r="I213" s="521"/>
      <c r="J213" s="420"/>
      <c r="K213" s="309"/>
    </row>
    <row r="214" spans="1:11" s="423" customFormat="1" ht="12.75">
      <c r="A214" s="288"/>
      <c r="B214" s="423" t="s">
        <v>3262</v>
      </c>
      <c r="C214" s="204"/>
      <c r="D214" s="205"/>
      <c r="E214" s="206"/>
      <c r="F214" s="289"/>
      <c r="G214" s="520"/>
      <c r="H214" s="521"/>
      <c r="I214" s="521"/>
      <c r="J214" s="420"/>
      <c r="K214" s="309"/>
    </row>
    <row r="215" spans="1:11" s="423" customFormat="1" ht="12.75">
      <c r="A215" s="288"/>
      <c r="B215" s="423" t="s">
        <v>3263</v>
      </c>
      <c r="C215" s="204"/>
      <c r="D215" s="205"/>
      <c r="E215" s="206"/>
      <c r="F215" s="289"/>
      <c r="G215" s="520"/>
      <c r="H215" s="521"/>
      <c r="I215" s="521"/>
      <c r="J215" s="420"/>
      <c r="K215" s="309"/>
    </row>
    <row r="216" spans="1:11" s="423" customFormat="1" ht="25.5">
      <c r="A216" s="288"/>
      <c r="B216" s="198" t="s">
        <v>4385</v>
      </c>
      <c r="C216" s="204"/>
      <c r="D216" s="205"/>
      <c r="E216" s="206"/>
      <c r="F216" s="289"/>
      <c r="G216" s="520"/>
      <c r="H216" s="521"/>
      <c r="I216" s="521"/>
      <c r="J216" s="420"/>
      <c r="K216" s="309"/>
    </row>
    <row r="217" spans="1:11" s="423" customFormat="1" ht="12.75">
      <c r="A217" s="258"/>
      <c r="B217" s="225" t="s">
        <v>2613</v>
      </c>
      <c r="C217" s="225" t="s">
        <v>1013</v>
      </c>
      <c r="D217" s="225">
        <v>1</v>
      </c>
      <c r="E217" s="421"/>
      <c r="F217" s="422"/>
      <c r="G217" s="520"/>
      <c r="H217" s="521"/>
      <c r="I217" s="521"/>
      <c r="J217" s="420"/>
      <c r="K217" s="309"/>
    </row>
    <row r="218" spans="1:11" s="423" customFormat="1" ht="12.75">
      <c r="A218" s="258"/>
      <c r="B218" s="225" t="s">
        <v>2614</v>
      </c>
      <c r="C218" s="225" t="s">
        <v>1013</v>
      </c>
      <c r="D218" s="225">
        <v>1</v>
      </c>
      <c r="E218" s="421"/>
      <c r="F218" s="422"/>
      <c r="G218" s="520"/>
      <c r="H218" s="521"/>
      <c r="I218" s="521"/>
      <c r="J218" s="420"/>
      <c r="K218" s="309"/>
    </row>
    <row r="219" spans="1:11" s="423" customFormat="1" ht="12.75">
      <c r="A219" s="288"/>
      <c r="B219" s="252"/>
      <c r="C219" s="204"/>
      <c r="D219" s="205"/>
      <c r="E219" s="206"/>
      <c r="F219" s="289"/>
      <c r="G219" s="520"/>
      <c r="H219" s="521"/>
      <c r="I219" s="521"/>
      <c r="J219" s="420"/>
      <c r="K219" s="309"/>
    </row>
    <row r="220" spans="1:11" s="423" customFormat="1" ht="366.75" customHeight="1">
      <c r="A220" s="288" t="s">
        <v>3267</v>
      </c>
      <c r="B220" s="198" t="s">
        <v>3268</v>
      </c>
      <c r="C220" s="204" t="s">
        <v>1015</v>
      </c>
      <c r="D220" s="205">
        <f>SUM(D221:D226)</f>
        <v>52.769999999999996</v>
      </c>
      <c r="E220" s="613">
        <v>0</v>
      </c>
      <c r="F220" s="289">
        <f>E220*D220</f>
        <v>0</v>
      </c>
      <c r="G220" s="520" t="s">
        <v>3942</v>
      </c>
      <c r="H220" s="521"/>
      <c r="I220" s="521"/>
      <c r="J220" s="420"/>
      <c r="K220" s="309"/>
    </row>
    <row r="221" spans="1:11" s="423" customFormat="1" ht="12.75">
      <c r="A221" s="288"/>
      <c r="B221" s="225" t="s">
        <v>2613</v>
      </c>
      <c r="C221" s="225" t="s">
        <v>405</v>
      </c>
      <c r="D221" s="225">
        <v>11.01</v>
      </c>
      <c r="E221" s="206"/>
      <c r="F221" s="289"/>
      <c r="G221" s="520"/>
      <c r="H221" s="521"/>
      <c r="I221" s="521"/>
      <c r="J221" s="420"/>
      <c r="K221" s="309"/>
    </row>
    <row r="222" spans="1:11" s="423" customFormat="1" ht="12.75">
      <c r="A222" s="288"/>
      <c r="B222" s="225" t="s">
        <v>2769</v>
      </c>
      <c r="C222" s="225" t="s">
        <v>405</v>
      </c>
      <c r="D222" s="225">
        <v>10.62</v>
      </c>
      <c r="E222" s="206"/>
      <c r="F222" s="289"/>
      <c r="G222" s="520"/>
      <c r="H222" s="521"/>
      <c r="I222" s="521"/>
      <c r="J222" s="420"/>
      <c r="K222" s="309"/>
    </row>
    <row r="223" spans="1:11" s="423" customFormat="1" ht="12.75">
      <c r="A223" s="288"/>
      <c r="B223" s="225" t="s">
        <v>2770</v>
      </c>
      <c r="C223" s="225" t="s">
        <v>405</v>
      </c>
      <c r="D223" s="225">
        <v>0</v>
      </c>
      <c r="E223" s="206"/>
      <c r="F223" s="289"/>
      <c r="G223" s="520"/>
      <c r="H223" s="521"/>
      <c r="I223" s="521"/>
      <c r="J223" s="420"/>
      <c r="K223" s="309"/>
    </row>
    <row r="224" spans="1:11" s="423" customFormat="1" ht="12.75">
      <c r="A224" s="288"/>
      <c r="B224" s="225" t="s">
        <v>2614</v>
      </c>
      <c r="C224" s="225" t="s">
        <v>1015</v>
      </c>
      <c r="D224" s="225">
        <v>10.26</v>
      </c>
      <c r="E224" s="206"/>
      <c r="F224" s="289"/>
      <c r="G224" s="520"/>
      <c r="H224" s="521"/>
      <c r="I224" s="521"/>
      <c r="J224" s="420"/>
      <c r="K224" s="309"/>
    </row>
    <row r="225" spans="1:11" s="423" customFormat="1" ht="12.75">
      <c r="A225" s="288"/>
      <c r="B225" s="225" t="s">
        <v>2771</v>
      </c>
      <c r="C225" s="225" t="s">
        <v>404</v>
      </c>
      <c r="D225" s="225">
        <v>10.26</v>
      </c>
      <c r="E225" s="206"/>
      <c r="F225" s="289"/>
      <c r="G225" s="520"/>
      <c r="H225" s="521"/>
      <c r="I225" s="521"/>
      <c r="J225" s="420"/>
      <c r="K225" s="309"/>
    </row>
    <row r="226" spans="1:11" s="423" customFormat="1" ht="12.75">
      <c r="A226" s="288"/>
      <c r="B226" s="225" t="s">
        <v>2772</v>
      </c>
      <c r="C226" s="225" t="s">
        <v>3269</v>
      </c>
      <c r="D226" s="225">
        <v>10.62</v>
      </c>
      <c r="E226" s="206"/>
      <c r="F226" s="289"/>
      <c r="G226" s="520"/>
      <c r="H226" s="521"/>
      <c r="I226" s="521"/>
      <c r="J226" s="420"/>
      <c r="K226" s="309"/>
    </row>
    <row r="227" spans="1:11" s="423" customFormat="1" ht="12.75">
      <c r="A227" s="288"/>
      <c r="B227" s="252"/>
      <c r="C227" s="204"/>
      <c r="D227" s="205"/>
      <c r="E227" s="206"/>
      <c r="F227" s="289"/>
      <c r="G227" s="520"/>
      <c r="H227" s="521"/>
      <c r="I227" s="521"/>
      <c r="J227" s="420"/>
      <c r="K227" s="309"/>
    </row>
    <row r="228" spans="1:11" s="423" customFormat="1" ht="178.5">
      <c r="A228" s="288" t="s">
        <v>3270</v>
      </c>
      <c r="B228" s="255" t="s">
        <v>3271</v>
      </c>
      <c r="C228" s="204" t="s">
        <v>406</v>
      </c>
      <c r="D228" s="205">
        <f>SUM(D229:D234)</f>
        <v>15</v>
      </c>
      <c r="E228" s="613">
        <v>0</v>
      </c>
      <c r="F228" s="289">
        <f>E228*D228</f>
        <v>0</v>
      </c>
      <c r="G228" s="520" t="s">
        <v>3944</v>
      </c>
      <c r="H228" s="521"/>
      <c r="I228" s="521"/>
      <c r="J228" s="420"/>
      <c r="K228" s="309"/>
    </row>
    <row r="229" spans="1:11" s="423" customFormat="1" ht="12.75">
      <c r="A229" s="288"/>
      <c r="B229" s="225" t="s">
        <v>2613</v>
      </c>
      <c r="C229" s="225" t="s">
        <v>406</v>
      </c>
      <c r="D229" s="225">
        <v>3</v>
      </c>
      <c r="E229" s="206"/>
      <c r="F229" s="289"/>
      <c r="G229" s="520"/>
      <c r="H229" s="521"/>
      <c r="I229" s="521"/>
      <c r="J229" s="420"/>
      <c r="K229" s="309"/>
    </row>
    <row r="230" spans="1:11" s="423" customFormat="1" ht="12.75">
      <c r="A230" s="258"/>
      <c r="B230" s="225" t="s">
        <v>2769</v>
      </c>
      <c r="C230" s="225" t="s">
        <v>406</v>
      </c>
      <c r="D230" s="225">
        <v>2</v>
      </c>
      <c r="E230" s="421"/>
      <c r="F230" s="422"/>
      <c r="G230" s="520"/>
      <c r="H230" s="521"/>
      <c r="I230" s="521"/>
      <c r="J230" s="420"/>
      <c r="K230" s="309"/>
    </row>
    <row r="231" spans="1:11" s="423" customFormat="1" ht="12.75">
      <c r="A231" s="258"/>
      <c r="B231" s="225" t="s">
        <v>2770</v>
      </c>
      <c r="C231" s="225" t="s">
        <v>406</v>
      </c>
      <c r="D231" s="225">
        <v>3</v>
      </c>
      <c r="E231" s="421"/>
      <c r="F231" s="422"/>
      <c r="G231" s="520"/>
      <c r="H231" s="521"/>
      <c r="I231" s="521"/>
      <c r="J231" s="420"/>
      <c r="K231" s="309"/>
    </row>
    <row r="232" spans="1:11" s="423" customFormat="1" ht="12.75">
      <c r="A232" s="258"/>
      <c r="B232" s="225" t="s">
        <v>2614</v>
      </c>
      <c r="C232" s="225" t="s">
        <v>406</v>
      </c>
      <c r="D232" s="225">
        <v>3</v>
      </c>
      <c r="E232" s="421"/>
      <c r="F232" s="422"/>
      <c r="G232" s="520"/>
      <c r="H232" s="521"/>
      <c r="I232" s="521"/>
      <c r="J232" s="420"/>
      <c r="K232" s="309"/>
    </row>
    <row r="233" spans="1:11" s="423" customFormat="1" ht="12.75">
      <c r="A233" s="258"/>
      <c r="B233" s="225" t="s">
        <v>2771</v>
      </c>
      <c r="C233" s="225" t="s">
        <v>406</v>
      </c>
      <c r="D233" s="225">
        <v>2</v>
      </c>
      <c r="E233" s="421"/>
      <c r="F233" s="422"/>
      <c r="G233" s="520"/>
      <c r="H233" s="521"/>
      <c r="I233" s="521"/>
      <c r="J233" s="420"/>
      <c r="K233" s="309"/>
    </row>
    <row r="234" spans="1:11" s="423" customFormat="1" ht="12.75">
      <c r="A234" s="258"/>
      <c r="B234" s="225" t="s">
        <v>2772</v>
      </c>
      <c r="C234" s="225" t="s">
        <v>406</v>
      </c>
      <c r="D234" s="225">
        <v>2</v>
      </c>
      <c r="E234" s="421"/>
      <c r="F234" s="422"/>
      <c r="G234" s="520"/>
      <c r="H234" s="521"/>
      <c r="I234" s="521"/>
      <c r="J234" s="420"/>
      <c r="K234" s="309"/>
    </row>
    <row r="235" spans="1:11" s="423" customFormat="1" ht="12.75">
      <c r="A235" s="258"/>
      <c r="C235" s="421"/>
      <c r="D235" s="421"/>
      <c r="E235" s="421"/>
      <c r="F235" s="422"/>
      <c r="G235" s="520"/>
      <c r="H235" s="521"/>
      <c r="I235" s="521"/>
      <c r="J235" s="420"/>
      <c r="K235" s="309"/>
    </row>
    <row r="236" spans="1:11" s="423" customFormat="1" ht="178.5">
      <c r="A236" s="288" t="s">
        <v>3272</v>
      </c>
      <c r="B236" s="255" t="s">
        <v>3273</v>
      </c>
      <c r="C236" s="204" t="s">
        <v>406</v>
      </c>
      <c r="D236" s="205">
        <f>SUM(D237:D242)</f>
        <v>12</v>
      </c>
      <c r="E236" s="613">
        <v>0</v>
      </c>
      <c r="F236" s="289">
        <f>E236*D236</f>
        <v>0</v>
      </c>
      <c r="G236" s="520" t="s">
        <v>3944</v>
      </c>
      <c r="H236" s="521"/>
      <c r="I236" s="521"/>
      <c r="J236" s="420"/>
      <c r="K236" s="309"/>
    </row>
    <row r="237" spans="1:11" s="423" customFormat="1" ht="12.75">
      <c r="A237" s="288"/>
      <c r="B237" s="225" t="s">
        <v>2613</v>
      </c>
      <c r="C237" s="225" t="s">
        <v>406</v>
      </c>
      <c r="D237" s="225">
        <v>2</v>
      </c>
      <c r="E237" s="206"/>
      <c r="F237" s="289"/>
      <c r="G237" s="520"/>
      <c r="H237" s="521"/>
      <c r="I237" s="521"/>
      <c r="J237" s="420"/>
      <c r="K237" s="309"/>
    </row>
    <row r="238" spans="1:11" s="423" customFormat="1" ht="12.75">
      <c r="A238" s="258"/>
      <c r="B238" s="225" t="s">
        <v>2769</v>
      </c>
      <c r="C238" s="225" t="s">
        <v>406</v>
      </c>
      <c r="D238" s="225">
        <v>2</v>
      </c>
      <c r="E238" s="421"/>
      <c r="F238" s="422"/>
      <c r="G238" s="520"/>
      <c r="H238" s="521"/>
      <c r="I238" s="521"/>
      <c r="J238" s="420"/>
      <c r="K238" s="309"/>
    </row>
    <row r="239" spans="1:11" s="423" customFormat="1" ht="12.75">
      <c r="A239" s="258"/>
      <c r="B239" s="225" t="s">
        <v>2770</v>
      </c>
      <c r="C239" s="225" t="s">
        <v>406</v>
      </c>
      <c r="D239" s="225">
        <v>2</v>
      </c>
      <c r="E239" s="421"/>
      <c r="F239" s="422"/>
      <c r="G239" s="520"/>
      <c r="H239" s="521"/>
      <c r="I239" s="521"/>
      <c r="J239" s="420"/>
      <c r="K239" s="309"/>
    </row>
    <row r="240" spans="1:11" s="423" customFormat="1" ht="12.75">
      <c r="A240" s="258"/>
      <c r="B240" s="225" t="s">
        <v>2614</v>
      </c>
      <c r="C240" s="225" t="s">
        <v>406</v>
      </c>
      <c r="D240" s="225">
        <v>2</v>
      </c>
      <c r="E240" s="421"/>
      <c r="F240" s="422"/>
      <c r="G240" s="520"/>
      <c r="H240" s="521"/>
      <c r="I240" s="521"/>
      <c r="J240" s="420"/>
      <c r="K240" s="309"/>
    </row>
    <row r="241" spans="1:11" s="423" customFormat="1" ht="12.75">
      <c r="A241" s="258"/>
      <c r="B241" s="225" t="s">
        <v>2771</v>
      </c>
      <c r="C241" s="225" t="s">
        <v>406</v>
      </c>
      <c r="D241" s="225">
        <v>2</v>
      </c>
      <c r="E241" s="421"/>
      <c r="F241" s="422"/>
      <c r="G241" s="520"/>
      <c r="H241" s="521"/>
      <c r="I241" s="521"/>
      <c r="J241" s="420"/>
      <c r="K241" s="309"/>
    </row>
    <row r="242" spans="1:11" s="423" customFormat="1" ht="12.75">
      <c r="A242" s="258"/>
      <c r="B242" s="225" t="s">
        <v>2772</v>
      </c>
      <c r="C242" s="225" t="s">
        <v>406</v>
      </c>
      <c r="D242" s="225">
        <v>2</v>
      </c>
      <c r="E242" s="421"/>
      <c r="F242" s="422"/>
      <c r="G242" s="520"/>
      <c r="H242" s="521"/>
      <c r="I242" s="521"/>
      <c r="J242" s="420"/>
      <c r="K242" s="309"/>
    </row>
    <row r="243" spans="1:11" s="423" customFormat="1" ht="12.75">
      <c r="A243" s="258"/>
      <c r="C243" s="421"/>
      <c r="D243" s="421"/>
      <c r="E243" s="421"/>
      <c r="F243" s="422"/>
      <c r="G243" s="520"/>
      <c r="H243" s="521"/>
      <c r="I243" s="521"/>
      <c r="J243" s="420"/>
      <c r="K243" s="309"/>
    </row>
    <row r="244" spans="1:11" s="423" customFormat="1" ht="63.75">
      <c r="A244" s="288" t="s">
        <v>3274</v>
      </c>
      <c r="B244" s="254" t="s">
        <v>3905</v>
      </c>
      <c r="C244" s="204" t="s">
        <v>405</v>
      </c>
      <c r="D244" s="205">
        <f>SUM(D247:D252)</f>
        <v>127.5</v>
      </c>
      <c r="E244" s="613">
        <v>0</v>
      </c>
      <c r="F244" s="289">
        <f>E244*D244</f>
        <v>0</v>
      </c>
      <c r="G244" s="520" t="s">
        <v>3942</v>
      </c>
      <c r="H244" s="521"/>
      <c r="I244" s="521"/>
      <c r="J244" s="420"/>
      <c r="K244" s="309"/>
    </row>
    <row r="245" spans="1:11" s="423" customFormat="1" ht="255">
      <c r="A245" s="288"/>
      <c r="B245" s="254" t="s">
        <v>4195</v>
      </c>
      <c r="C245" s="204"/>
      <c r="D245" s="205"/>
      <c r="E245" s="206"/>
      <c r="F245" s="289"/>
      <c r="G245" s="520"/>
      <c r="H245" s="521"/>
      <c r="I245" s="521"/>
      <c r="J245" s="420"/>
      <c r="K245" s="309"/>
    </row>
    <row r="246" spans="1:11" s="423" customFormat="1" ht="51">
      <c r="A246" s="288"/>
      <c r="B246" s="254" t="s">
        <v>3904</v>
      </c>
      <c r="C246" s="204"/>
      <c r="D246" s="205"/>
      <c r="E246" s="206"/>
      <c r="F246" s="289"/>
      <c r="G246" s="520"/>
      <c r="H246" s="521"/>
      <c r="I246" s="521"/>
      <c r="J246" s="420"/>
      <c r="K246" s="309"/>
    </row>
    <row r="247" spans="1:11" s="423" customFormat="1" ht="12.75">
      <c r="A247" s="258"/>
      <c r="B247" s="225" t="s">
        <v>2613</v>
      </c>
      <c r="C247" s="225" t="s">
        <v>405</v>
      </c>
      <c r="D247" s="225">
        <v>32</v>
      </c>
      <c r="E247" s="206"/>
      <c r="F247" s="289"/>
      <c r="G247" s="520"/>
      <c r="H247" s="521"/>
      <c r="I247" s="521"/>
      <c r="J247" s="420"/>
      <c r="K247" s="309"/>
    </row>
    <row r="248" spans="1:11" s="423" customFormat="1" ht="12.75">
      <c r="A248" s="288"/>
      <c r="B248" s="225" t="s">
        <v>2769</v>
      </c>
      <c r="C248" s="225" t="s">
        <v>405</v>
      </c>
      <c r="D248" s="225">
        <v>17.5</v>
      </c>
      <c r="G248" s="520"/>
      <c r="H248" s="521"/>
      <c r="I248" s="521"/>
      <c r="J248" s="420"/>
      <c r="K248" s="309"/>
    </row>
    <row r="249" spans="1:11" s="423" customFormat="1" ht="12.75">
      <c r="A249" s="258"/>
      <c r="B249" s="225" t="s">
        <v>2770</v>
      </c>
      <c r="C249" s="225" t="s">
        <v>405</v>
      </c>
      <c r="D249" s="225">
        <v>18</v>
      </c>
      <c r="E249" s="206"/>
      <c r="F249" s="289"/>
      <c r="G249" s="520"/>
      <c r="H249" s="521"/>
      <c r="I249" s="521"/>
      <c r="J249" s="420"/>
      <c r="K249" s="309"/>
    </row>
    <row r="250" spans="1:11" s="423" customFormat="1" ht="12.75">
      <c r="A250" s="288"/>
      <c r="B250" s="225" t="s">
        <v>2614</v>
      </c>
      <c r="C250" s="225" t="s">
        <v>405</v>
      </c>
      <c r="D250" s="225">
        <v>32</v>
      </c>
      <c r="E250" s="206"/>
      <c r="F250" s="289"/>
      <c r="G250" s="520"/>
      <c r="H250" s="521"/>
      <c r="I250" s="521"/>
      <c r="J250" s="420"/>
      <c r="K250" s="309"/>
    </row>
    <row r="251" spans="1:11" s="423" customFormat="1" ht="12.75">
      <c r="A251" s="258"/>
      <c r="B251" s="225" t="s">
        <v>2771</v>
      </c>
      <c r="C251" s="225" t="s">
        <v>405</v>
      </c>
      <c r="D251" s="225">
        <v>10.5</v>
      </c>
      <c r="E251" s="206"/>
      <c r="F251" s="289"/>
      <c r="G251" s="520"/>
      <c r="H251" s="521"/>
      <c r="I251" s="521"/>
      <c r="J251" s="420"/>
      <c r="K251" s="309"/>
    </row>
    <row r="252" spans="1:11" s="423" customFormat="1" ht="12.75">
      <c r="A252" s="288"/>
      <c r="B252" s="225" t="s">
        <v>2772</v>
      </c>
      <c r="C252" s="225" t="s">
        <v>405</v>
      </c>
      <c r="D252" s="225">
        <v>17.5</v>
      </c>
      <c r="E252" s="206"/>
      <c r="F252" s="289"/>
      <c r="G252" s="520"/>
      <c r="H252" s="521"/>
      <c r="I252" s="521"/>
      <c r="J252" s="420"/>
      <c r="K252" s="309"/>
    </row>
    <row r="253" spans="1:11" s="423" customFormat="1" ht="12.75">
      <c r="C253" s="421"/>
      <c r="D253" s="421"/>
      <c r="E253" s="421"/>
      <c r="F253" s="422"/>
      <c r="G253" s="520"/>
      <c r="H253" s="521"/>
      <c r="I253" s="521"/>
      <c r="J253" s="420"/>
      <c r="K253" s="309"/>
    </row>
    <row r="254" spans="1:11" s="423" customFormat="1" ht="267.75" customHeight="1">
      <c r="A254" s="288" t="s">
        <v>3275</v>
      </c>
      <c r="B254" s="198" t="s">
        <v>3276</v>
      </c>
      <c r="C254" s="204" t="s">
        <v>1013</v>
      </c>
      <c r="D254" s="205">
        <f>SUM(D255:D257)</f>
        <v>36</v>
      </c>
      <c r="E254" s="613">
        <v>0</v>
      </c>
      <c r="F254" s="289">
        <f>E254*D254</f>
        <v>0</v>
      </c>
      <c r="G254" s="520" t="s">
        <v>3944</v>
      </c>
      <c r="H254" s="521"/>
      <c r="I254" s="521"/>
      <c r="J254" s="420"/>
      <c r="K254" s="309"/>
    </row>
    <row r="255" spans="1:11" s="423" customFormat="1" ht="12.75">
      <c r="B255" s="225" t="s">
        <v>3277</v>
      </c>
      <c r="C255" s="225" t="s">
        <v>1013</v>
      </c>
      <c r="D255" s="225">
        <v>14</v>
      </c>
      <c r="E255" s="206"/>
      <c r="F255" s="422"/>
      <c r="G255" s="520"/>
      <c r="H255" s="521"/>
      <c r="I255" s="521"/>
      <c r="J255" s="420"/>
      <c r="K255" s="309"/>
    </row>
    <row r="256" spans="1:11" s="423" customFormat="1" ht="12.75">
      <c r="B256" s="225" t="s">
        <v>3278</v>
      </c>
      <c r="C256" s="225" t="s">
        <v>1013</v>
      </c>
      <c r="D256" s="225">
        <v>16</v>
      </c>
      <c r="F256" s="422"/>
      <c r="G256" s="520"/>
      <c r="H256" s="521"/>
      <c r="I256" s="521"/>
      <c r="J256" s="420"/>
      <c r="K256" s="309"/>
    </row>
    <row r="257" spans="1:11" s="423" customFormat="1" ht="12.75">
      <c r="B257" s="225" t="s">
        <v>3279</v>
      </c>
      <c r="C257" s="225" t="s">
        <v>1013</v>
      </c>
      <c r="D257" s="225">
        <v>6</v>
      </c>
      <c r="E257" s="206"/>
      <c r="F257" s="422"/>
      <c r="G257" s="520"/>
      <c r="H257" s="521"/>
      <c r="I257" s="521"/>
      <c r="J257" s="420"/>
      <c r="K257" s="309"/>
    </row>
    <row r="258" spans="1:11" s="423" customFormat="1" ht="13.15" thickBot="1">
      <c r="C258" s="421"/>
      <c r="D258" s="421"/>
      <c r="E258" s="421"/>
      <c r="F258" s="422"/>
      <c r="G258" s="520"/>
      <c r="H258" s="521"/>
      <c r="I258" s="521"/>
      <c r="J258" s="420"/>
      <c r="K258" s="309"/>
    </row>
    <row r="259" spans="1:11" s="182" customFormat="1" ht="13.9" thickBot="1">
      <c r="A259" s="210"/>
      <c r="B259" s="426" t="s">
        <v>3280</v>
      </c>
      <c r="C259" s="427"/>
      <c r="D259" s="428"/>
      <c r="E259" s="427"/>
      <c r="F259" s="429">
        <f>SUM(F23:F258)</f>
        <v>0</v>
      </c>
      <c r="G259" s="520"/>
      <c r="H259" s="521"/>
      <c r="I259" s="521"/>
      <c r="J259" s="420"/>
      <c r="K259" s="328"/>
    </row>
    <row r="260" spans="1:11" s="309" customFormat="1" ht="13.15" thickTop="1">
      <c r="B260" s="423"/>
      <c r="F260" s="334"/>
      <c r="G260" s="520"/>
      <c r="H260" s="521"/>
      <c r="I260" s="521"/>
      <c r="J260" s="420"/>
    </row>
  </sheetData>
  <sheetProtection algorithmName="SHA-512" hashValue="5gdulKFMV6QpOf7ZZKFYThSGRRjYnLwXhilC8QFSNO1AFUpQMB4JlG6h0lfKoI2cLYHrjuHIBcrRM4t8Yyj8/A==" saltValue="TID/rYiHQflJkV5rjqHmDA==" spinCount="100000" sheet="1"/>
  <mergeCells count="13">
    <mergeCell ref="A15:F15"/>
    <mergeCell ref="A16:F16"/>
    <mergeCell ref="A17:F17"/>
    <mergeCell ref="B19:F19"/>
    <mergeCell ref="B20:F20"/>
    <mergeCell ref="G7:I7"/>
    <mergeCell ref="G10:I10"/>
    <mergeCell ref="A14:F14"/>
    <mergeCell ref="A8:F8"/>
    <mergeCell ref="A9:F9"/>
    <mergeCell ref="A10:F10"/>
    <mergeCell ref="A11:F11"/>
    <mergeCell ref="A13:F13"/>
  </mergeCells>
  <conditionalFormatting sqref="G1:I2 G4:I8 G10:I11 G13:I1048576">
    <cfRule type="expression" dxfId="72" priority="3">
      <formula>$G1&lt;&gt;""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OBRTNIŠKIH DEL
B/1.0 KROVSKO KLEPARSKA DELA</oddHeader>
    <oddFooter>&amp;R&amp;P</oddFooter>
  </headerFooter>
  <rowBreaks count="10" manualBreakCount="10">
    <brk id="21" max="5" man="1"/>
    <brk id="36" max="5" man="1"/>
    <brk id="90" max="5" man="1"/>
    <brk id="107" max="5" man="1"/>
    <brk id="112" max="5" man="1"/>
    <brk id="118" max="5" man="1"/>
    <brk id="124" max="5" man="1"/>
    <brk id="203" max="5" man="1"/>
    <brk id="243" max="5" man="1"/>
    <brk id="253" max="5" man="1"/>
  </rowBreaks>
  <colBreaks count="1" manualBreakCount="1">
    <brk id="6" max="24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469550B4-A169-40B9-A229-4A27A8ECB17A}">
          <x14:formula1>
            <xm:f>viri!$A$1:$A$10</xm:f>
          </x14:formula1>
          <xm:sqref>G10:G11 G1:G2 G4:G8 G13:G1048576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D64CA-DD1F-4E8D-B722-1B4B3531F48A}">
  <sheetPr codeName="List12">
    <tabColor rgb="FF0070C0"/>
    <pageSetUpPr fitToPage="1"/>
  </sheetPr>
  <dimension ref="A1:I435"/>
  <sheetViews>
    <sheetView view="pageBreakPreview" zoomScale="110" zoomScaleNormal="104" zoomScaleSheetLayoutView="110" zoomScalePageLayoutView="52" workbookViewId="0"/>
  </sheetViews>
  <sheetFormatPr defaultColWidth="39.33203125" defaultRowHeight="13.5"/>
  <cols>
    <col min="1" max="1" width="9.265625" style="258" customWidth="1"/>
    <col min="2" max="2" width="43.33203125" style="188" customWidth="1"/>
    <col min="3" max="3" width="6.19921875" style="178" customWidth="1"/>
    <col min="4" max="4" width="10.46484375" style="178" customWidth="1"/>
    <col min="5" max="5" width="12" style="551" customWidth="1"/>
    <col min="6" max="6" width="14.19921875" style="257" customWidth="1"/>
    <col min="7" max="7" width="13.6640625" style="520" hidden="1" customWidth="1"/>
    <col min="8" max="8" width="35.6640625" style="565" hidden="1" customWidth="1"/>
    <col min="9" max="9" width="18.6640625" style="521" hidden="1" customWidth="1"/>
    <col min="10" max="232" width="9.1328125" style="178" customWidth="1"/>
    <col min="233" max="233" width="7.1328125" style="178" customWidth="1"/>
    <col min="234" max="16384" width="39.33203125" style="178"/>
  </cols>
  <sheetData>
    <row r="1" spans="1:9" ht="17.649999999999999">
      <c r="A1" s="179" t="s">
        <v>4404</v>
      </c>
      <c r="B1" s="179" t="s">
        <v>3281</v>
      </c>
    </row>
    <row r="2" spans="1:9">
      <c r="A2" s="415"/>
      <c r="B2" s="182"/>
    </row>
    <row r="3" spans="1:9" s="402" customFormat="1" ht="14.25">
      <c r="A3" s="397" t="s">
        <v>5208</v>
      </c>
      <c r="B3" s="398"/>
      <c r="C3" s="399"/>
      <c r="D3" s="400"/>
      <c r="E3" s="399"/>
      <c r="F3" s="401"/>
      <c r="G3" s="1662" t="s">
        <v>3937</v>
      </c>
      <c r="H3" s="1662"/>
      <c r="I3" s="1662"/>
    </row>
    <row r="4" spans="1:9">
      <c r="A4" s="415"/>
      <c r="B4" s="182"/>
      <c r="G4" s="529"/>
      <c r="H4" s="529"/>
      <c r="I4" s="529"/>
    </row>
    <row r="5" spans="1:9" ht="13.5" customHeight="1">
      <c r="A5" s="1661" t="s">
        <v>3282</v>
      </c>
      <c r="B5" s="1661"/>
      <c r="C5" s="1661"/>
      <c r="D5" s="1661"/>
      <c r="E5" s="1661"/>
      <c r="F5" s="252"/>
    </row>
    <row r="6" spans="1:9">
      <c r="A6" s="415"/>
      <c r="B6" s="252"/>
      <c r="C6" s="252"/>
      <c r="D6" s="252"/>
      <c r="E6" s="468"/>
      <c r="F6" s="252"/>
    </row>
    <row r="7" spans="1:9" ht="130.5" customHeight="1">
      <c r="A7" s="1724" t="s">
        <v>4445</v>
      </c>
      <c r="B7" s="1724"/>
      <c r="C7" s="1724"/>
      <c r="D7" s="1724"/>
      <c r="E7" s="1724"/>
      <c r="F7" s="1498"/>
    </row>
    <row r="8" spans="1:9" ht="49.5" customHeight="1">
      <c r="A8" s="1724" t="s">
        <v>3049</v>
      </c>
      <c r="B8" s="1724"/>
      <c r="C8" s="1724"/>
      <c r="D8" s="1724"/>
      <c r="E8" s="1724"/>
      <c r="F8" s="1498"/>
    </row>
    <row r="9" spans="1:9">
      <c r="A9" s="415"/>
      <c r="B9" s="430"/>
      <c r="C9" s="430"/>
      <c r="D9" s="430"/>
      <c r="E9" s="589"/>
      <c r="F9" s="430"/>
    </row>
    <row r="10" spans="1:9" s="183" customFormat="1" ht="13.9" thickBot="1">
      <c r="A10" s="431"/>
      <c r="B10" s="184" t="s">
        <v>2592</v>
      </c>
      <c r="C10" s="186" t="s">
        <v>2593</v>
      </c>
      <c r="D10" s="186" t="s">
        <v>16</v>
      </c>
      <c r="E10" s="578" t="s">
        <v>2594</v>
      </c>
      <c r="F10" s="259" t="s">
        <v>2</v>
      </c>
      <c r="G10" s="527" t="s">
        <v>3938</v>
      </c>
      <c r="H10" s="566" t="s">
        <v>3939</v>
      </c>
      <c r="I10" s="528" t="s">
        <v>3940</v>
      </c>
    </row>
    <row r="11" spans="1:9" s="273" customFormat="1" ht="13.15" thickTop="1">
      <c r="A11" s="288"/>
      <c r="B11" s="254"/>
      <c r="C11" s="270"/>
      <c r="D11" s="432"/>
      <c r="E11" s="590"/>
      <c r="F11" s="272"/>
      <c r="G11" s="1697"/>
      <c r="H11" s="1697"/>
      <c r="I11" s="1697"/>
    </row>
    <row r="12" spans="1:9" s="273" customFormat="1" ht="12.75">
      <c r="A12" s="288" t="s">
        <v>3283</v>
      </c>
      <c r="B12" s="482" t="s">
        <v>4025</v>
      </c>
      <c r="C12" s="270"/>
      <c r="D12" s="432"/>
      <c r="E12" s="590"/>
      <c r="F12" s="272"/>
      <c r="G12" s="564" t="s">
        <v>2735</v>
      </c>
      <c r="H12" s="588" t="s">
        <v>4015</v>
      </c>
      <c r="I12" s="564"/>
    </row>
    <row r="13" spans="1:9" s="273" customFormat="1" ht="408">
      <c r="B13" s="254" t="s">
        <v>4199</v>
      </c>
      <c r="C13" s="309"/>
      <c r="E13" s="579"/>
      <c r="F13" s="293"/>
      <c r="G13" s="529"/>
      <c r="H13" s="567"/>
      <c r="I13" s="529"/>
    </row>
    <row r="14" spans="1:9" s="273" customFormat="1" ht="25.5">
      <c r="A14" s="288"/>
      <c r="B14" s="255" t="s">
        <v>3284</v>
      </c>
      <c r="C14" s="270"/>
      <c r="D14" s="432"/>
      <c r="E14" s="590"/>
      <c r="F14" s="272"/>
      <c r="H14" s="568"/>
    </row>
    <row r="15" spans="1:9" s="273" customFormat="1" ht="3" customHeight="1">
      <c r="A15" s="288"/>
      <c r="B15" s="255"/>
      <c r="C15" s="270"/>
      <c r="D15" s="432"/>
      <c r="E15" s="590"/>
      <c r="F15" s="272"/>
      <c r="G15" s="527"/>
      <c r="H15" s="566"/>
      <c r="I15" s="528"/>
    </row>
    <row r="16" spans="1:9" s="273" customFormat="1" ht="51">
      <c r="A16" s="571" t="s">
        <v>3021</v>
      </c>
      <c r="B16" s="255" t="s">
        <v>4033</v>
      </c>
      <c r="C16" s="204" t="s">
        <v>1164</v>
      </c>
      <c r="D16" s="205">
        <f>SUM(D17:D18)</f>
        <v>13853.4</v>
      </c>
      <c r="E16" s="648">
        <v>0</v>
      </c>
      <c r="F16" s="289">
        <f>E16*D16</f>
        <v>0</v>
      </c>
      <c r="G16" s="520" t="s">
        <v>2735</v>
      </c>
      <c r="H16" s="565" t="s">
        <v>4023</v>
      </c>
      <c r="I16" s="521"/>
    </row>
    <row r="17" spans="1:9" s="273" customFormat="1" ht="12.75">
      <c r="A17" s="288"/>
      <c r="B17" s="225" t="s">
        <v>2613</v>
      </c>
      <c r="C17" s="225" t="s">
        <v>1164</v>
      </c>
      <c r="D17" s="225">
        <v>6926.7</v>
      </c>
      <c r="E17" s="590"/>
      <c r="F17" s="272"/>
      <c r="G17" s="527"/>
      <c r="H17" s="566"/>
      <c r="I17" s="528"/>
    </row>
    <row r="18" spans="1:9" s="273" customFormat="1" ht="12.75">
      <c r="A18" s="288"/>
      <c r="B18" s="225" t="s">
        <v>2614</v>
      </c>
      <c r="C18" s="225" t="s">
        <v>1164</v>
      </c>
      <c r="D18" s="225">
        <v>6926.7</v>
      </c>
      <c r="E18" s="590"/>
      <c r="F18" s="272"/>
      <c r="G18" s="520"/>
      <c r="H18" s="565"/>
      <c r="I18" s="521"/>
    </row>
    <row r="19" spans="1:9" s="273" customFormat="1" ht="12.75">
      <c r="A19" s="288"/>
      <c r="B19" s="254"/>
      <c r="E19" s="579"/>
      <c r="G19" s="520"/>
      <c r="H19" s="565"/>
      <c r="I19" s="521"/>
    </row>
    <row r="20" spans="1:9" s="273" customFormat="1" ht="38.25">
      <c r="A20" s="288" t="s">
        <v>3023</v>
      </c>
      <c r="B20" s="255" t="s">
        <v>4029</v>
      </c>
      <c r="C20" s="204" t="s">
        <v>1164</v>
      </c>
      <c r="D20" s="205">
        <f>SUM(D21:D26)</f>
        <v>1940.4</v>
      </c>
      <c r="E20" s="648">
        <v>0</v>
      </c>
      <c r="F20" s="289">
        <f>E20*D20</f>
        <v>0</v>
      </c>
      <c r="G20" s="520" t="s">
        <v>2735</v>
      </c>
      <c r="H20" s="565" t="s">
        <v>4023</v>
      </c>
      <c r="I20" s="521"/>
    </row>
    <row r="21" spans="1:9" s="273" customFormat="1" ht="12.75">
      <c r="A21" s="288"/>
      <c r="B21" s="225" t="s">
        <v>2613</v>
      </c>
      <c r="C21" s="225" t="s">
        <v>1164</v>
      </c>
      <c r="D21" s="346">
        <v>323.39999999999998</v>
      </c>
      <c r="E21" s="590"/>
      <c r="F21" s="272"/>
      <c r="G21" s="520"/>
      <c r="H21" s="565"/>
      <c r="I21" s="521"/>
    </row>
    <row r="22" spans="1:9" s="273" customFormat="1" ht="12.75">
      <c r="A22" s="288"/>
      <c r="B22" s="225" t="s">
        <v>2769</v>
      </c>
      <c r="C22" s="225" t="s">
        <v>1164</v>
      </c>
      <c r="D22" s="346">
        <v>323.39999999999998</v>
      </c>
      <c r="E22" s="590"/>
      <c r="F22" s="272"/>
      <c r="G22" s="520"/>
      <c r="H22" s="565"/>
      <c r="I22" s="521"/>
    </row>
    <row r="23" spans="1:9" s="273" customFormat="1" ht="12.75">
      <c r="A23" s="288"/>
      <c r="B23" s="225" t="s">
        <v>2770</v>
      </c>
      <c r="C23" s="225" t="s">
        <v>1164</v>
      </c>
      <c r="D23" s="346">
        <v>323.39999999999998</v>
      </c>
      <c r="E23" s="579"/>
      <c r="G23" s="520"/>
      <c r="H23" s="565"/>
      <c r="I23" s="521"/>
    </row>
    <row r="24" spans="1:9" s="273" customFormat="1" ht="12.75">
      <c r="A24" s="288"/>
      <c r="B24" s="225" t="s">
        <v>2614</v>
      </c>
      <c r="C24" s="225" t="s">
        <v>1164</v>
      </c>
      <c r="D24" s="346">
        <v>323.39999999999998</v>
      </c>
      <c r="E24" s="579"/>
      <c r="G24" s="520"/>
      <c r="H24" s="565"/>
      <c r="I24" s="521"/>
    </row>
    <row r="25" spans="1:9" s="273" customFormat="1" ht="12.75">
      <c r="A25" s="288"/>
      <c r="B25" s="225" t="s">
        <v>2771</v>
      </c>
      <c r="C25" s="225" t="s">
        <v>1164</v>
      </c>
      <c r="D25" s="346">
        <v>323.39999999999998</v>
      </c>
      <c r="E25" s="579"/>
      <c r="G25" s="520"/>
      <c r="H25" s="565"/>
      <c r="I25" s="521"/>
    </row>
    <row r="26" spans="1:9" s="273" customFormat="1" ht="12.75">
      <c r="A26" s="288"/>
      <c r="B26" s="225" t="s">
        <v>2772</v>
      </c>
      <c r="C26" s="225" t="s">
        <v>1164</v>
      </c>
      <c r="D26" s="346">
        <v>323.39999999999998</v>
      </c>
      <c r="E26" s="579"/>
      <c r="G26" s="520"/>
      <c r="H26" s="565"/>
      <c r="I26" s="521"/>
    </row>
    <row r="27" spans="1:9" s="273" customFormat="1" ht="12.75">
      <c r="A27" s="288"/>
      <c r="B27" s="225"/>
      <c r="C27" s="225"/>
      <c r="D27" s="346"/>
      <c r="E27" s="579"/>
      <c r="G27" s="520"/>
      <c r="H27" s="565"/>
      <c r="I27" s="521"/>
    </row>
    <row r="28" spans="1:9" s="273" customFormat="1" ht="38.25">
      <c r="A28" s="288" t="s">
        <v>3025</v>
      </c>
      <c r="B28" s="255" t="s">
        <v>4030</v>
      </c>
      <c r="C28" s="204" t="s">
        <v>1164</v>
      </c>
      <c r="D28" s="205">
        <f>SUM(D29)</f>
        <v>3207.6</v>
      </c>
      <c r="E28" s="648">
        <v>0</v>
      </c>
      <c r="F28" s="289">
        <f>E28*D28</f>
        <v>0</v>
      </c>
      <c r="G28" s="520" t="s">
        <v>2735</v>
      </c>
      <c r="H28" s="565" t="s">
        <v>4023</v>
      </c>
      <c r="I28" s="521"/>
    </row>
    <row r="29" spans="1:9" s="273" customFormat="1" ht="12.75">
      <c r="A29" s="288"/>
      <c r="B29" s="225" t="s">
        <v>2770</v>
      </c>
      <c r="C29" s="225" t="s">
        <v>1164</v>
      </c>
      <c r="D29" s="346">
        <v>3207.6</v>
      </c>
      <c r="E29" s="590"/>
      <c r="F29" s="272"/>
      <c r="G29" s="527"/>
      <c r="H29" s="566"/>
      <c r="I29" s="528"/>
    </row>
    <row r="30" spans="1:9" s="273" customFormat="1" ht="12.75">
      <c r="A30" s="288"/>
      <c r="B30" s="225"/>
      <c r="C30" s="225"/>
      <c r="D30" s="346"/>
      <c r="E30" s="579"/>
      <c r="F30" s="272"/>
      <c r="G30" s="520"/>
      <c r="H30" s="569"/>
      <c r="I30" s="520"/>
    </row>
    <row r="31" spans="1:9" s="273" customFormat="1" ht="38.25">
      <c r="A31" s="288" t="s">
        <v>3027</v>
      </c>
      <c r="B31" s="255" t="s">
        <v>4031</v>
      </c>
      <c r="C31" s="204" t="s">
        <v>1164</v>
      </c>
      <c r="D31" s="205">
        <f>SUM(D32:D36)</f>
        <v>4099.7</v>
      </c>
      <c r="E31" s="648">
        <v>0</v>
      </c>
      <c r="F31" s="289">
        <f>E31*D31</f>
        <v>0</v>
      </c>
      <c r="G31" s="520" t="s">
        <v>2735</v>
      </c>
      <c r="H31" s="565" t="s">
        <v>4023</v>
      </c>
      <c r="I31" s="521"/>
    </row>
    <row r="32" spans="1:9" s="273" customFormat="1" ht="12.75">
      <c r="A32" s="288"/>
      <c r="B32" s="225" t="s">
        <v>2613</v>
      </c>
      <c r="C32" s="225" t="s">
        <v>1164</v>
      </c>
      <c r="D32" s="346">
        <v>1155</v>
      </c>
      <c r="E32" s="590"/>
      <c r="F32" s="272"/>
      <c r="G32" s="527"/>
      <c r="H32" s="566"/>
      <c r="I32" s="528"/>
    </row>
    <row r="33" spans="1:9" s="273" customFormat="1" ht="12.75">
      <c r="A33" s="288"/>
      <c r="B33" s="225" t="s">
        <v>2769</v>
      </c>
      <c r="C33" s="225" t="s">
        <v>1164</v>
      </c>
      <c r="D33" s="346">
        <v>671</v>
      </c>
      <c r="E33" s="590"/>
      <c r="F33" s="272"/>
      <c r="G33" s="520"/>
      <c r="H33" s="565"/>
      <c r="I33" s="521"/>
    </row>
    <row r="34" spans="1:9" s="273" customFormat="1" ht="12.75">
      <c r="A34" s="288"/>
      <c r="B34" s="225" t="s">
        <v>2614</v>
      </c>
      <c r="C34" s="225" t="s">
        <v>1164</v>
      </c>
      <c r="D34" s="346">
        <v>1155</v>
      </c>
      <c r="E34" s="579"/>
      <c r="G34" s="520"/>
      <c r="H34" s="565"/>
      <c r="I34" s="521"/>
    </row>
    <row r="35" spans="1:9" s="273" customFormat="1" ht="12.75">
      <c r="A35" s="288"/>
      <c r="B35" s="225" t="s">
        <v>2771</v>
      </c>
      <c r="C35" s="225" t="s">
        <v>1164</v>
      </c>
      <c r="D35" s="346">
        <v>447.7</v>
      </c>
      <c r="E35" s="579"/>
      <c r="G35" s="520"/>
      <c r="H35" s="565"/>
      <c r="I35" s="521"/>
    </row>
    <row r="36" spans="1:9" s="273" customFormat="1" ht="12.75">
      <c r="A36" s="288"/>
      <c r="B36" s="225" t="s">
        <v>2772</v>
      </c>
      <c r="C36" s="225" t="s">
        <v>1164</v>
      </c>
      <c r="D36" s="346">
        <v>671</v>
      </c>
      <c r="E36" s="579"/>
      <c r="G36" s="520"/>
      <c r="H36" s="565"/>
      <c r="I36" s="521"/>
    </row>
    <row r="37" spans="1:9" s="273" customFormat="1" ht="12.75">
      <c r="A37" s="288"/>
      <c r="B37" s="225"/>
      <c r="C37" s="225"/>
      <c r="D37" s="346"/>
      <c r="E37" s="579"/>
      <c r="G37" s="520"/>
      <c r="H37" s="565"/>
      <c r="I37" s="521"/>
    </row>
    <row r="38" spans="1:9" s="273" customFormat="1" ht="25.5">
      <c r="A38" s="288" t="s">
        <v>3029</v>
      </c>
      <c r="B38" s="255" t="s">
        <v>4032</v>
      </c>
      <c r="C38" s="204" t="s">
        <v>1164</v>
      </c>
      <c r="D38" s="205">
        <f>SUM(D39:D41)</f>
        <v>128.04</v>
      </c>
      <c r="E38" s="648">
        <v>0</v>
      </c>
      <c r="F38" s="289">
        <f>E38*D38</f>
        <v>0</v>
      </c>
      <c r="G38" s="520" t="s">
        <v>2735</v>
      </c>
      <c r="H38" s="565" t="s">
        <v>4023</v>
      </c>
      <c r="I38" s="521"/>
    </row>
    <row r="39" spans="1:9" s="273" customFormat="1" ht="12.75">
      <c r="A39" s="288"/>
      <c r="B39" s="225" t="s">
        <v>2769</v>
      </c>
      <c r="C39" s="225" t="s">
        <v>1164</v>
      </c>
      <c r="D39" s="346">
        <v>42.68</v>
      </c>
      <c r="E39" s="590"/>
      <c r="F39" s="272"/>
      <c r="G39" s="520"/>
      <c r="H39" s="565"/>
      <c r="I39" s="521"/>
    </row>
    <row r="40" spans="1:9" s="273" customFormat="1" ht="12.75">
      <c r="A40" s="288"/>
      <c r="B40" s="225" t="s">
        <v>2771</v>
      </c>
      <c r="C40" s="225" t="s">
        <v>1164</v>
      </c>
      <c r="D40" s="346">
        <v>42.68</v>
      </c>
      <c r="E40" s="590"/>
      <c r="F40" s="272"/>
      <c r="G40" s="520"/>
      <c r="H40" s="565"/>
      <c r="I40" s="521"/>
    </row>
    <row r="41" spans="1:9" s="273" customFormat="1" ht="12.75">
      <c r="A41" s="288"/>
      <c r="B41" s="225" t="s">
        <v>2772</v>
      </c>
      <c r="C41" s="225" t="s">
        <v>1164</v>
      </c>
      <c r="D41" s="346">
        <v>42.68</v>
      </c>
      <c r="E41" s="579"/>
      <c r="G41" s="520"/>
      <c r="H41" s="565"/>
      <c r="I41" s="521"/>
    </row>
    <row r="42" spans="1:9" s="273" customFormat="1" ht="12.75">
      <c r="A42" s="288"/>
      <c r="B42" s="225"/>
      <c r="C42" s="225"/>
      <c r="D42" s="346"/>
      <c r="E42" s="579"/>
      <c r="G42" s="520"/>
      <c r="H42" s="565"/>
      <c r="I42" s="521"/>
    </row>
    <row r="43" spans="1:9" s="273" customFormat="1" ht="12.75">
      <c r="A43" s="288" t="s">
        <v>3292</v>
      </c>
      <c r="B43" s="572" t="s">
        <v>4034</v>
      </c>
      <c r="C43" s="204" t="s">
        <v>1015</v>
      </c>
      <c r="D43" s="205">
        <f>SUM(D47:D52)</f>
        <v>204.40000000000003</v>
      </c>
      <c r="E43" s="648">
        <v>0</v>
      </c>
      <c r="F43" s="289">
        <f>E43*D43</f>
        <v>0</v>
      </c>
      <c r="G43" s="520" t="s">
        <v>2735</v>
      </c>
      <c r="H43" s="565" t="s">
        <v>4024</v>
      </c>
      <c r="I43" s="521"/>
    </row>
    <row r="44" spans="1:9" s="309" customFormat="1" ht="255">
      <c r="A44" s="571"/>
      <c r="B44" s="337" t="s">
        <v>3285</v>
      </c>
      <c r="C44" s="204"/>
      <c r="D44" s="205"/>
      <c r="E44" s="581"/>
      <c r="F44" s="289"/>
      <c r="G44" s="520"/>
      <c r="H44" s="565"/>
      <c r="I44" s="521"/>
    </row>
    <row r="45" spans="1:9" s="273" customFormat="1" ht="178.5">
      <c r="A45" s="288"/>
      <c r="B45" s="433" t="s">
        <v>3286</v>
      </c>
      <c r="C45" s="225"/>
      <c r="D45" s="346"/>
      <c r="E45" s="579"/>
      <c r="G45" s="520"/>
      <c r="H45" s="565"/>
      <c r="I45" s="521"/>
    </row>
    <row r="46" spans="1:9" s="273" customFormat="1" ht="51">
      <c r="A46" s="288"/>
      <c r="B46" s="433" t="s">
        <v>3287</v>
      </c>
      <c r="C46" s="225"/>
      <c r="D46" s="346"/>
      <c r="E46" s="579"/>
      <c r="G46" s="520"/>
      <c r="H46" s="565"/>
      <c r="I46" s="521"/>
    </row>
    <row r="47" spans="1:9" s="273" customFormat="1" ht="12.75">
      <c r="A47" s="288"/>
      <c r="B47" s="225" t="s">
        <v>3288</v>
      </c>
      <c r="C47" s="225" t="s">
        <v>1015</v>
      </c>
      <c r="D47" s="346">
        <v>36.4</v>
      </c>
      <c r="E47" s="579"/>
      <c r="G47" s="520"/>
      <c r="H47" s="565"/>
      <c r="I47" s="521"/>
    </row>
    <row r="48" spans="1:9" s="273" customFormat="1" ht="12.75">
      <c r="A48" s="288"/>
      <c r="B48" s="225" t="s">
        <v>4028</v>
      </c>
      <c r="C48" s="225" t="s">
        <v>1015</v>
      </c>
      <c r="D48" s="346">
        <v>22.4</v>
      </c>
      <c r="E48" s="579"/>
      <c r="G48" s="520"/>
      <c r="H48" s="565"/>
      <c r="I48" s="521"/>
    </row>
    <row r="49" spans="1:9" s="273" customFormat="1" ht="12.75">
      <c r="A49" s="288"/>
      <c r="B49" s="225" t="s">
        <v>4026</v>
      </c>
      <c r="C49" s="225" t="s">
        <v>1015</v>
      </c>
      <c r="D49" s="346">
        <v>70</v>
      </c>
      <c r="E49" s="579"/>
      <c r="G49" s="520"/>
      <c r="H49" s="565"/>
      <c r="I49" s="521"/>
    </row>
    <row r="50" spans="1:9" s="273" customFormat="1" ht="12.75">
      <c r="A50" s="288"/>
      <c r="B50" s="225" t="s">
        <v>3288</v>
      </c>
      <c r="C50" s="225" t="s">
        <v>1015</v>
      </c>
      <c r="D50" s="346">
        <v>36.4</v>
      </c>
      <c r="E50" s="579"/>
      <c r="G50" s="520"/>
      <c r="H50" s="565"/>
      <c r="I50" s="521"/>
    </row>
    <row r="51" spans="1:9" s="273" customFormat="1" ht="12.75">
      <c r="A51" s="288"/>
      <c r="B51" s="225" t="s">
        <v>3291</v>
      </c>
      <c r="C51" s="225" t="s">
        <v>1015</v>
      </c>
      <c r="D51" s="346">
        <v>16.8</v>
      </c>
      <c r="E51" s="579"/>
      <c r="G51" s="520"/>
      <c r="H51" s="565"/>
      <c r="I51" s="521"/>
    </row>
    <row r="52" spans="1:9" s="273" customFormat="1" ht="12.75">
      <c r="A52" s="288"/>
      <c r="B52" s="225" t="s">
        <v>4027</v>
      </c>
      <c r="C52" s="225" t="s">
        <v>1015</v>
      </c>
      <c r="D52" s="346">
        <v>22.4</v>
      </c>
      <c r="E52" s="579"/>
      <c r="G52" s="520"/>
      <c r="H52" s="565"/>
      <c r="I52" s="521"/>
    </row>
    <row r="53" spans="1:9" s="273" customFormat="1" ht="12.75">
      <c r="A53" s="288"/>
      <c r="B53" s="254"/>
      <c r="E53" s="579"/>
      <c r="G53" s="520"/>
      <c r="H53" s="565"/>
      <c r="I53" s="521"/>
    </row>
    <row r="54" spans="1:9" s="309" customFormat="1" ht="12.75">
      <c r="A54" s="288" t="s">
        <v>3293</v>
      </c>
      <c r="B54" s="337" t="s">
        <v>4103</v>
      </c>
      <c r="C54" s="204" t="s">
        <v>1013</v>
      </c>
      <c r="D54" s="205">
        <v>3</v>
      </c>
      <c r="E54" s="648">
        <v>0</v>
      </c>
      <c r="F54" s="289">
        <f>E54*D54</f>
        <v>0</v>
      </c>
      <c r="G54" s="520" t="s">
        <v>3944</v>
      </c>
      <c r="H54" s="565"/>
      <c r="I54" s="521"/>
    </row>
    <row r="55" spans="1:9" s="273" customFormat="1" ht="178.9">
      <c r="A55" s="288"/>
      <c r="B55" s="255" t="s">
        <v>4035</v>
      </c>
      <c r="E55" s="579"/>
      <c r="G55" s="520"/>
      <c r="H55" s="565"/>
      <c r="I55" s="521"/>
    </row>
    <row r="56" spans="1:9" s="273" customFormat="1" ht="12.75">
      <c r="A56" s="288"/>
      <c r="E56" s="579"/>
      <c r="G56" s="520"/>
      <c r="H56" s="565"/>
      <c r="I56" s="521"/>
    </row>
    <row r="57" spans="1:9" s="309" customFormat="1" ht="12.75">
      <c r="A57" s="288" t="s">
        <v>3294</v>
      </c>
      <c r="B57" s="337" t="s">
        <v>4103</v>
      </c>
      <c r="C57" s="204" t="s">
        <v>1013</v>
      </c>
      <c r="D57" s="205">
        <v>3</v>
      </c>
      <c r="E57" s="648">
        <v>0</v>
      </c>
      <c r="F57" s="289">
        <f>E57*D57</f>
        <v>0</v>
      </c>
      <c r="G57" s="520" t="s">
        <v>3944</v>
      </c>
      <c r="H57" s="565"/>
      <c r="I57" s="521"/>
    </row>
    <row r="58" spans="1:9" s="273" customFormat="1" ht="178.5">
      <c r="A58" s="288"/>
      <c r="B58" s="255" t="s">
        <v>4036</v>
      </c>
      <c r="E58" s="579"/>
      <c r="G58" s="520"/>
      <c r="H58" s="565"/>
      <c r="I58" s="521"/>
    </row>
    <row r="59" spans="1:9" s="273" customFormat="1" ht="12.75">
      <c r="A59" s="288"/>
      <c r="B59" s="225"/>
      <c r="C59" s="225"/>
      <c r="D59" s="346"/>
      <c r="E59" s="579"/>
      <c r="G59" s="520"/>
      <c r="H59" s="565"/>
      <c r="I59" s="521"/>
    </row>
    <row r="60" spans="1:9" s="309" customFormat="1" ht="12.75">
      <c r="A60" s="288" t="s">
        <v>3295</v>
      </c>
      <c r="B60" s="337" t="s">
        <v>4103</v>
      </c>
      <c r="C60" s="204" t="s">
        <v>1013</v>
      </c>
      <c r="D60" s="205">
        <v>13</v>
      </c>
      <c r="E60" s="648">
        <v>0</v>
      </c>
      <c r="F60" s="289">
        <f>E60*D60</f>
        <v>0</v>
      </c>
      <c r="G60" s="520" t="s">
        <v>3944</v>
      </c>
      <c r="H60" s="565"/>
      <c r="I60" s="521"/>
    </row>
    <row r="61" spans="1:9" s="273" customFormat="1" ht="191.25">
      <c r="A61" s="288"/>
      <c r="B61" s="255" t="s">
        <v>4037</v>
      </c>
      <c r="E61" s="579"/>
      <c r="G61" s="520"/>
      <c r="H61" s="565"/>
      <c r="I61" s="521"/>
    </row>
    <row r="62" spans="1:9" s="273" customFormat="1" ht="12.75">
      <c r="A62" s="288"/>
      <c r="B62" s="254"/>
      <c r="E62" s="579"/>
      <c r="G62" s="520"/>
      <c r="H62" s="565"/>
      <c r="I62" s="521"/>
    </row>
    <row r="63" spans="1:9" s="309" customFormat="1" ht="12.75">
      <c r="A63" s="288" t="s">
        <v>3296</v>
      </c>
      <c r="B63" s="337" t="s">
        <v>4103</v>
      </c>
      <c r="C63" s="204" t="s">
        <v>1013</v>
      </c>
      <c r="D63" s="205">
        <v>10</v>
      </c>
      <c r="E63" s="648">
        <v>0</v>
      </c>
      <c r="F63" s="289">
        <f>E63*D63</f>
        <v>0</v>
      </c>
      <c r="G63" s="520" t="s">
        <v>3944</v>
      </c>
      <c r="H63" s="565"/>
      <c r="I63" s="521"/>
    </row>
    <row r="64" spans="1:9" s="273" customFormat="1" ht="191.25">
      <c r="A64" s="288"/>
      <c r="B64" s="255" t="s">
        <v>4038</v>
      </c>
      <c r="E64" s="579"/>
      <c r="G64" s="520"/>
      <c r="H64" s="565"/>
      <c r="I64" s="521"/>
    </row>
    <row r="65" spans="1:9" s="273" customFormat="1" ht="12.75">
      <c r="A65" s="288"/>
      <c r="B65" s="254"/>
      <c r="E65" s="579"/>
      <c r="G65" s="520"/>
      <c r="H65" s="565"/>
      <c r="I65" s="521"/>
    </row>
    <row r="66" spans="1:9" s="309" customFormat="1" ht="12.75">
      <c r="A66" s="288" t="s">
        <v>3297</v>
      </c>
      <c r="B66" s="337" t="s">
        <v>4103</v>
      </c>
      <c r="C66" s="204" t="s">
        <v>1013</v>
      </c>
      <c r="D66" s="205">
        <v>13</v>
      </c>
      <c r="E66" s="648">
        <v>0</v>
      </c>
      <c r="F66" s="289">
        <f>E66*D66</f>
        <v>0</v>
      </c>
      <c r="G66" s="520" t="s">
        <v>3944</v>
      </c>
      <c r="H66" s="565"/>
      <c r="I66" s="521"/>
    </row>
    <row r="67" spans="1:9" s="273" customFormat="1" ht="191.25">
      <c r="A67" s="288"/>
      <c r="B67" s="255" t="s">
        <v>4039</v>
      </c>
      <c r="E67" s="579"/>
      <c r="G67" s="520"/>
      <c r="H67" s="565"/>
      <c r="I67" s="521"/>
    </row>
    <row r="68" spans="1:9" s="273" customFormat="1" ht="12.75">
      <c r="A68" s="288"/>
      <c r="B68" s="254"/>
      <c r="E68" s="579"/>
      <c r="G68" s="520"/>
      <c r="H68" s="565"/>
      <c r="I68" s="521"/>
    </row>
    <row r="69" spans="1:9" s="309" customFormat="1" ht="12.75">
      <c r="A69" s="288" t="s">
        <v>3298</v>
      </c>
      <c r="B69" s="337" t="s">
        <v>4103</v>
      </c>
      <c r="C69" s="204" t="s">
        <v>1013</v>
      </c>
      <c r="D69" s="205">
        <v>3</v>
      </c>
      <c r="E69" s="648">
        <v>0</v>
      </c>
      <c r="F69" s="289">
        <f>E69*D69</f>
        <v>0</v>
      </c>
      <c r="G69" s="520" t="s">
        <v>3944</v>
      </c>
      <c r="H69" s="565"/>
      <c r="I69" s="521"/>
    </row>
    <row r="70" spans="1:9" s="273" customFormat="1" ht="178.5">
      <c r="A70" s="288"/>
      <c r="B70" s="255" t="s">
        <v>4040</v>
      </c>
      <c r="E70" s="579"/>
      <c r="G70" s="520"/>
      <c r="H70" s="565"/>
      <c r="I70" s="521"/>
    </row>
    <row r="71" spans="1:9" s="273" customFormat="1" ht="12.75">
      <c r="A71" s="288"/>
      <c r="B71" s="254"/>
      <c r="E71" s="579"/>
      <c r="G71" s="520"/>
      <c r="H71" s="565"/>
      <c r="I71" s="521"/>
    </row>
    <row r="72" spans="1:9" s="309" customFormat="1" ht="12.75">
      <c r="A72" s="288" t="s">
        <v>3299</v>
      </c>
      <c r="B72" s="337" t="s">
        <v>4103</v>
      </c>
      <c r="C72" s="204" t="s">
        <v>1013</v>
      </c>
      <c r="D72" s="205">
        <v>13</v>
      </c>
      <c r="E72" s="648">
        <v>0</v>
      </c>
      <c r="F72" s="289">
        <f>E72*D72</f>
        <v>0</v>
      </c>
      <c r="G72" s="520" t="s">
        <v>3944</v>
      </c>
      <c r="H72" s="565"/>
      <c r="I72" s="521"/>
    </row>
    <row r="73" spans="1:9" s="273" customFormat="1" ht="178.5">
      <c r="A73" s="288"/>
      <c r="B73" s="255" t="s">
        <v>4041</v>
      </c>
      <c r="E73" s="579"/>
      <c r="G73" s="520"/>
      <c r="H73" s="565"/>
      <c r="I73" s="521"/>
    </row>
    <row r="74" spans="1:9" s="273" customFormat="1" ht="12.75">
      <c r="A74" s="288"/>
      <c r="B74" s="254"/>
      <c r="E74" s="579"/>
      <c r="G74" s="520"/>
      <c r="H74" s="565"/>
      <c r="I74" s="521"/>
    </row>
    <row r="75" spans="1:9" s="309" customFormat="1" ht="12.75">
      <c r="A75" s="288" t="s">
        <v>3300</v>
      </c>
      <c r="B75" s="337" t="s">
        <v>4103</v>
      </c>
      <c r="C75" s="204" t="s">
        <v>1013</v>
      </c>
      <c r="D75" s="205">
        <v>3</v>
      </c>
      <c r="E75" s="648">
        <v>0</v>
      </c>
      <c r="F75" s="289">
        <f>E75*D75</f>
        <v>0</v>
      </c>
      <c r="G75" s="520" t="s">
        <v>3944</v>
      </c>
      <c r="H75" s="565"/>
      <c r="I75" s="521"/>
    </row>
    <row r="76" spans="1:9" s="273" customFormat="1" ht="178.5">
      <c r="A76" s="288"/>
      <c r="B76" s="255" t="s">
        <v>4042</v>
      </c>
      <c r="E76" s="579"/>
      <c r="G76" s="520"/>
      <c r="H76" s="565"/>
      <c r="I76" s="521"/>
    </row>
    <row r="77" spans="1:9" s="273" customFormat="1" ht="12.75">
      <c r="A77" s="288"/>
      <c r="B77" s="254"/>
      <c r="E77" s="579"/>
      <c r="G77" s="520"/>
      <c r="H77" s="565"/>
      <c r="I77" s="521"/>
    </row>
    <row r="78" spans="1:9" s="309" customFormat="1" ht="12.75">
      <c r="A78" s="288" t="s">
        <v>3301</v>
      </c>
      <c r="B78" s="337" t="s">
        <v>4103</v>
      </c>
      <c r="C78" s="204" t="s">
        <v>1013</v>
      </c>
      <c r="D78" s="205">
        <v>10</v>
      </c>
      <c r="E78" s="648">
        <v>0</v>
      </c>
      <c r="F78" s="289">
        <f>E78*D78</f>
        <v>0</v>
      </c>
      <c r="G78" s="520" t="s">
        <v>3944</v>
      </c>
      <c r="H78" s="565"/>
      <c r="I78" s="521"/>
    </row>
    <row r="79" spans="1:9" s="273" customFormat="1" ht="191.25">
      <c r="A79" s="288"/>
      <c r="B79" s="255" t="s">
        <v>4043</v>
      </c>
      <c r="E79" s="579"/>
      <c r="G79" s="520"/>
      <c r="H79" s="565"/>
      <c r="I79" s="521"/>
    </row>
    <row r="80" spans="1:9" s="273" customFormat="1" ht="12.75">
      <c r="A80" s="288"/>
      <c r="B80" s="254"/>
      <c r="E80" s="579"/>
      <c r="G80" s="520"/>
      <c r="H80" s="565"/>
      <c r="I80" s="521"/>
    </row>
    <row r="81" spans="1:9" s="309" customFormat="1" ht="12.75">
      <c r="A81" s="288" t="s">
        <v>3302</v>
      </c>
      <c r="B81" s="337" t="s">
        <v>4103</v>
      </c>
      <c r="C81" s="204" t="s">
        <v>1013</v>
      </c>
      <c r="D81" s="205">
        <v>3</v>
      </c>
      <c r="E81" s="648">
        <v>0</v>
      </c>
      <c r="F81" s="289">
        <f>E81*D81</f>
        <v>0</v>
      </c>
      <c r="G81" s="524" t="s">
        <v>3944</v>
      </c>
      <c r="H81" s="570"/>
      <c r="I81" s="525"/>
    </row>
    <row r="82" spans="1:9" s="273" customFormat="1" ht="191.25">
      <c r="A82" s="288"/>
      <c r="B82" s="255" t="s">
        <v>4044</v>
      </c>
      <c r="E82" s="579"/>
      <c r="G82" s="520"/>
      <c r="H82" s="565"/>
      <c r="I82" s="521"/>
    </row>
    <row r="83" spans="1:9" s="273" customFormat="1" ht="12.75">
      <c r="A83" s="288"/>
      <c r="B83" s="254"/>
      <c r="E83" s="579"/>
      <c r="G83" s="520"/>
      <c r="H83" s="565"/>
      <c r="I83" s="521"/>
    </row>
    <row r="84" spans="1:9" s="309" customFormat="1" ht="12.75">
      <c r="A84" s="288" t="s">
        <v>3303</v>
      </c>
      <c r="B84" s="337" t="s">
        <v>4103</v>
      </c>
      <c r="C84" s="204" t="s">
        <v>1013</v>
      </c>
      <c r="D84" s="205">
        <v>3</v>
      </c>
      <c r="E84" s="648">
        <v>0</v>
      </c>
      <c r="F84" s="289">
        <f>E84*D84</f>
        <v>0</v>
      </c>
      <c r="G84" s="520" t="s">
        <v>3944</v>
      </c>
      <c r="H84" s="565"/>
      <c r="I84" s="521"/>
    </row>
    <row r="85" spans="1:9" s="273" customFormat="1" ht="178.5">
      <c r="A85" s="288"/>
      <c r="B85" s="255" t="s">
        <v>4045</v>
      </c>
      <c r="E85" s="579"/>
      <c r="G85" s="520"/>
      <c r="H85" s="565"/>
      <c r="I85" s="521"/>
    </row>
    <row r="86" spans="1:9" s="273" customFormat="1" ht="12.75">
      <c r="A86" s="288"/>
      <c r="B86" s="254"/>
      <c r="E86" s="579"/>
      <c r="G86" s="520"/>
      <c r="H86" s="565"/>
      <c r="I86" s="521"/>
    </row>
    <row r="87" spans="1:9" s="309" customFormat="1" ht="12.75">
      <c r="A87" s="288" t="s">
        <v>3304</v>
      </c>
      <c r="B87" s="337" t="s">
        <v>4103</v>
      </c>
      <c r="C87" s="204" t="s">
        <v>1013</v>
      </c>
      <c r="D87" s="205">
        <v>3</v>
      </c>
      <c r="E87" s="648">
        <v>0</v>
      </c>
      <c r="F87" s="289">
        <f>E87*D87</f>
        <v>0</v>
      </c>
      <c r="G87" s="520" t="s">
        <v>3944</v>
      </c>
      <c r="H87" s="565"/>
      <c r="I87" s="521"/>
    </row>
    <row r="88" spans="1:9" s="273" customFormat="1" ht="191.25">
      <c r="A88" s="288"/>
      <c r="B88" s="255" t="s">
        <v>4046</v>
      </c>
      <c r="E88" s="579"/>
      <c r="G88" s="520"/>
      <c r="H88" s="565"/>
      <c r="I88" s="521"/>
    </row>
    <row r="89" spans="1:9" s="273" customFormat="1" ht="12.75">
      <c r="A89" s="288"/>
      <c r="B89" s="254"/>
      <c r="E89" s="579"/>
      <c r="G89" s="520"/>
      <c r="H89" s="565"/>
      <c r="I89" s="521"/>
    </row>
    <row r="90" spans="1:9" s="309" customFormat="1" ht="12.75">
      <c r="A90" s="288" t="s">
        <v>3305</v>
      </c>
      <c r="B90" s="337" t="s">
        <v>4103</v>
      </c>
      <c r="C90" s="204" t="s">
        <v>1013</v>
      </c>
      <c r="D90" s="205">
        <v>3</v>
      </c>
      <c r="E90" s="648">
        <v>0</v>
      </c>
      <c r="F90" s="289">
        <f>E90*D90</f>
        <v>0</v>
      </c>
      <c r="G90" s="520" t="s">
        <v>3944</v>
      </c>
      <c r="H90" s="565"/>
      <c r="I90" s="521"/>
    </row>
    <row r="91" spans="1:9" s="273" customFormat="1" ht="191.25">
      <c r="A91" s="288"/>
      <c r="B91" s="255" t="s">
        <v>4047</v>
      </c>
      <c r="E91" s="579"/>
      <c r="G91" s="520"/>
      <c r="H91" s="565"/>
      <c r="I91" s="521"/>
    </row>
    <row r="92" spans="1:9" s="273" customFormat="1" ht="12.75">
      <c r="A92" s="288"/>
      <c r="B92" s="254"/>
      <c r="E92" s="579"/>
      <c r="G92" s="520"/>
      <c r="H92" s="565"/>
      <c r="I92" s="521"/>
    </row>
    <row r="93" spans="1:9" s="309" customFormat="1" ht="12.75">
      <c r="A93" s="288" t="s">
        <v>3306</v>
      </c>
      <c r="B93" s="337" t="s">
        <v>4103</v>
      </c>
      <c r="C93" s="204" t="s">
        <v>1013</v>
      </c>
      <c r="D93" s="205">
        <v>3</v>
      </c>
      <c r="E93" s="648">
        <v>0</v>
      </c>
      <c r="F93" s="289">
        <f>E93*D93</f>
        <v>0</v>
      </c>
      <c r="G93" s="520" t="s">
        <v>3944</v>
      </c>
      <c r="H93" s="565"/>
      <c r="I93" s="521"/>
    </row>
    <row r="94" spans="1:9" s="273" customFormat="1" ht="153">
      <c r="A94" s="288"/>
      <c r="B94" s="255" t="s">
        <v>4048</v>
      </c>
      <c r="E94" s="579"/>
      <c r="G94" s="520"/>
      <c r="H94" s="565"/>
      <c r="I94" s="521"/>
    </row>
    <row r="95" spans="1:9" s="273" customFormat="1" ht="12.75">
      <c r="A95" s="288"/>
      <c r="B95" s="254"/>
      <c r="E95" s="579"/>
      <c r="G95" s="520"/>
      <c r="H95" s="565"/>
      <c r="I95" s="521"/>
    </row>
    <row r="96" spans="1:9" s="309" customFormat="1" ht="12.75">
      <c r="A96" s="288" t="s">
        <v>3307</v>
      </c>
      <c r="B96" s="337" t="s">
        <v>4103</v>
      </c>
      <c r="C96" s="204" t="s">
        <v>1013</v>
      </c>
      <c r="D96" s="205">
        <v>3</v>
      </c>
      <c r="E96" s="648">
        <v>0</v>
      </c>
      <c r="F96" s="289">
        <f>E96*D96</f>
        <v>0</v>
      </c>
      <c r="G96" s="520" t="s">
        <v>3944</v>
      </c>
      <c r="H96" s="565"/>
      <c r="I96" s="521"/>
    </row>
    <row r="97" spans="1:9" s="273" customFormat="1" ht="153">
      <c r="A97" s="288"/>
      <c r="B97" s="255" t="s">
        <v>4049</v>
      </c>
      <c r="E97" s="579"/>
      <c r="G97" s="520"/>
      <c r="H97" s="565"/>
      <c r="I97" s="521"/>
    </row>
    <row r="98" spans="1:9" s="273" customFormat="1" ht="12.75">
      <c r="A98" s="288"/>
      <c r="B98" s="254"/>
      <c r="E98" s="579"/>
      <c r="G98" s="520"/>
      <c r="H98" s="565"/>
      <c r="I98" s="521"/>
    </row>
    <row r="99" spans="1:9" s="309" customFormat="1" ht="12.75">
      <c r="A99" s="288" t="s">
        <v>3308</v>
      </c>
      <c r="B99" s="337" t="s">
        <v>4103</v>
      </c>
      <c r="C99" s="204" t="s">
        <v>1013</v>
      </c>
      <c r="D99" s="205">
        <v>3</v>
      </c>
      <c r="E99" s="648">
        <v>0</v>
      </c>
      <c r="F99" s="289">
        <f>E99*D99</f>
        <v>0</v>
      </c>
      <c r="G99" s="520" t="s">
        <v>3944</v>
      </c>
      <c r="H99" s="565"/>
      <c r="I99" s="521"/>
    </row>
    <row r="100" spans="1:9" s="273" customFormat="1" ht="153">
      <c r="A100" s="288"/>
      <c r="B100" s="255" t="s">
        <v>4050</v>
      </c>
      <c r="E100" s="579"/>
      <c r="G100" s="520"/>
      <c r="H100" s="565"/>
      <c r="I100" s="521"/>
    </row>
    <row r="101" spans="1:9" s="273" customFormat="1" ht="12.75">
      <c r="A101" s="288"/>
      <c r="B101" s="254"/>
      <c r="E101" s="579"/>
      <c r="G101" s="520"/>
      <c r="H101" s="565"/>
      <c r="I101" s="521"/>
    </row>
    <row r="102" spans="1:9" s="309" customFormat="1" ht="12.75">
      <c r="A102" s="288" t="s">
        <v>3309</v>
      </c>
      <c r="B102" s="337" t="s">
        <v>4103</v>
      </c>
      <c r="C102" s="204" t="s">
        <v>1013</v>
      </c>
      <c r="D102" s="205">
        <v>3</v>
      </c>
      <c r="E102" s="648">
        <v>0</v>
      </c>
      <c r="F102" s="289">
        <f>E102*D102</f>
        <v>0</v>
      </c>
      <c r="G102" s="520" t="s">
        <v>3944</v>
      </c>
      <c r="H102" s="565"/>
      <c r="I102" s="521"/>
    </row>
    <row r="103" spans="1:9" s="273" customFormat="1" ht="191.25">
      <c r="A103" s="288"/>
      <c r="B103" s="255" t="s">
        <v>4051</v>
      </c>
      <c r="E103" s="579"/>
      <c r="G103" s="520"/>
      <c r="H103" s="565"/>
      <c r="I103" s="521"/>
    </row>
    <row r="104" spans="1:9" s="273" customFormat="1" ht="12.75">
      <c r="A104" s="288"/>
      <c r="B104" s="254"/>
      <c r="E104" s="579"/>
      <c r="G104" s="520"/>
      <c r="H104" s="565"/>
      <c r="I104" s="521"/>
    </row>
    <row r="105" spans="1:9" s="309" customFormat="1" ht="12.75">
      <c r="A105" s="288" t="s">
        <v>3310</v>
      </c>
      <c r="B105" s="337" t="s">
        <v>4103</v>
      </c>
      <c r="C105" s="204" t="s">
        <v>1013</v>
      </c>
      <c r="D105" s="205">
        <v>10</v>
      </c>
      <c r="E105" s="648">
        <v>0</v>
      </c>
      <c r="F105" s="289">
        <f>E105*D105</f>
        <v>0</v>
      </c>
      <c r="G105" s="520" t="s">
        <v>3944</v>
      </c>
      <c r="H105" s="565"/>
      <c r="I105" s="521"/>
    </row>
    <row r="106" spans="1:9" s="273" customFormat="1" ht="178.5">
      <c r="A106" s="288"/>
      <c r="B106" s="255" t="s">
        <v>4052</v>
      </c>
      <c r="E106" s="579"/>
      <c r="G106" s="520"/>
      <c r="H106" s="565"/>
      <c r="I106" s="521"/>
    </row>
    <row r="107" spans="1:9" s="273" customFormat="1" ht="12.75">
      <c r="A107" s="288"/>
      <c r="B107" s="254"/>
      <c r="E107" s="579"/>
      <c r="G107" s="520"/>
      <c r="H107" s="565"/>
      <c r="I107" s="521"/>
    </row>
    <row r="108" spans="1:9" s="309" customFormat="1" ht="12.75">
      <c r="A108" s="288" t="s">
        <v>3311</v>
      </c>
      <c r="B108" s="337" t="s">
        <v>4103</v>
      </c>
      <c r="C108" s="204" t="s">
        <v>1013</v>
      </c>
      <c r="D108" s="205">
        <v>13</v>
      </c>
      <c r="E108" s="648">
        <v>0</v>
      </c>
      <c r="F108" s="289">
        <f>E108*D108</f>
        <v>0</v>
      </c>
      <c r="G108" s="520" t="s">
        <v>3944</v>
      </c>
      <c r="H108" s="565"/>
      <c r="I108" s="521"/>
    </row>
    <row r="109" spans="1:9" s="273" customFormat="1" ht="178.5">
      <c r="A109" s="288"/>
      <c r="B109" s="255" t="s">
        <v>4053</v>
      </c>
      <c r="E109" s="579"/>
      <c r="G109" s="520"/>
      <c r="H109" s="565"/>
      <c r="I109" s="521"/>
    </row>
    <row r="110" spans="1:9" s="273" customFormat="1" ht="12.75">
      <c r="A110" s="288"/>
      <c r="B110" s="254"/>
      <c r="E110" s="579"/>
      <c r="G110" s="520"/>
      <c r="H110" s="565"/>
      <c r="I110" s="521"/>
    </row>
    <row r="111" spans="1:9" s="309" customFormat="1" ht="12.75">
      <c r="A111" s="288" t="s">
        <v>3312</v>
      </c>
      <c r="B111" s="337" t="s">
        <v>4103</v>
      </c>
      <c r="C111" s="204" t="s">
        <v>1013</v>
      </c>
      <c r="D111" s="205">
        <v>26</v>
      </c>
      <c r="E111" s="648">
        <v>0</v>
      </c>
      <c r="F111" s="289">
        <f>E111*D111</f>
        <v>0</v>
      </c>
      <c r="G111" s="520" t="s">
        <v>3944</v>
      </c>
      <c r="H111" s="565"/>
      <c r="I111" s="521"/>
    </row>
    <row r="112" spans="1:9" s="273" customFormat="1" ht="178.5">
      <c r="A112" s="288"/>
      <c r="B112" s="255" t="s">
        <v>4054</v>
      </c>
      <c r="E112" s="579"/>
      <c r="G112" s="520"/>
      <c r="H112" s="565"/>
      <c r="I112" s="521"/>
    </row>
    <row r="113" spans="1:9" s="273" customFormat="1" ht="12.75">
      <c r="A113" s="288"/>
      <c r="B113" s="254"/>
      <c r="E113" s="579"/>
      <c r="G113" s="520"/>
      <c r="H113" s="565"/>
      <c r="I113" s="521"/>
    </row>
    <row r="114" spans="1:9" s="309" customFormat="1" ht="12.75">
      <c r="A114" s="288" t="s">
        <v>3313</v>
      </c>
      <c r="B114" s="337" t="s">
        <v>4103</v>
      </c>
      <c r="C114" s="204" t="s">
        <v>1013</v>
      </c>
      <c r="D114" s="205">
        <v>13</v>
      </c>
      <c r="E114" s="648">
        <v>0</v>
      </c>
      <c r="F114" s="289">
        <f>E114*D114</f>
        <v>0</v>
      </c>
      <c r="G114" s="520" t="s">
        <v>3944</v>
      </c>
      <c r="H114" s="565"/>
      <c r="I114" s="521"/>
    </row>
    <row r="115" spans="1:9" s="273" customFormat="1" ht="178.5">
      <c r="A115" s="288"/>
      <c r="B115" s="255" t="s">
        <v>4055</v>
      </c>
      <c r="E115" s="579"/>
      <c r="G115" s="520"/>
      <c r="H115" s="565"/>
      <c r="I115" s="521"/>
    </row>
    <row r="116" spans="1:9" s="273" customFormat="1" ht="12.75">
      <c r="A116" s="288"/>
      <c r="B116" s="254"/>
      <c r="E116" s="579"/>
      <c r="G116" s="520"/>
      <c r="H116" s="565"/>
      <c r="I116" s="521"/>
    </row>
    <row r="117" spans="1:9" s="309" customFormat="1" ht="12.75">
      <c r="A117" s="288" t="s">
        <v>3314</v>
      </c>
      <c r="B117" s="337" t="s">
        <v>4103</v>
      </c>
      <c r="C117" s="204" t="s">
        <v>1013</v>
      </c>
      <c r="D117" s="205">
        <v>13</v>
      </c>
      <c r="E117" s="648">
        <v>0</v>
      </c>
      <c r="F117" s="289">
        <f>E117*D117</f>
        <v>0</v>
      </c>
      <c r="G117" s="520" t="s">
        <v>3944</v>
      </c>
      <c r="H117" s="565"/>
      <c r="I117" s="521"/>
    </row>
    <row r="118" spans="1:9" s="273" customFormat="1" ht="178.5">
      <c r="A118" s="288"/>
      <c r="B118" s="255" t="s">
        <v>4056</v>
      </c>
      <c r="E118" s="579"/>
      <c r="G118" s="520"/>
      <c r="H118" s="565"/>
      <c r="I118" s="521"/>
    </row>
    <row r="119" spans="1:9" s="273" customFormat="1" ht="12.75">
      <c r="A119" s="288"/>
      <c r="B119" s="254"/>
      <c r="E119" s="579"/>
      <c r="G119" s="520"/>
      <c r="H119" s="565"/>
      <c r="I119" s="521"/>
    </row>
    <row r="120" spans="1:9" s="309" customFormat="1" ht="12.75">
      <c r="A120" s="288" t="s">
        <v>3315</v>
      </c>
      <c r="B120" s="337" t="s">
        <v>4103</v>
      </c>
      <c r="C120" s="204" t="s">
        <v>1013</v>
      </c>
      <c r="D120" s="205">
        <v>3</v>
      </c>
      <c r="E120" s="648">
        <v>0</v>
      </c>
      <c r="F120" s="289">
        <f>E120*D120</f>
        <v>0</v>
      </c>
      <c r="G120" s="520" t="s">
        <v>3944</v>
      </c>
      <c r="H120" s="565"/>
      <c r="I120" s="521"/>
    </row>
    <row r="121" spans="1:9" s="273" customFormat="1" ht="178.5">
      <c r="A121" s="288"/>
      <c r="B121" s="255" t="s">
        <v>4057</v>
      </c>
      <c r="E121" s="579"/>
      <c r="G121" s="520"/>
      <c r="H121" s="565"/>
      <c r="I121" s="521"/>
    </row>
    <row r="122" spans="1:9" s="273" customFormat="1" ht="12.75">
      <c r="A122" s="288"/>
      <c r="B122" s="254"/>
      <c r="E122" s="579"/>
      <c r="G122" s="520"/>
      <c r="H122" s="565"/>
      <c r="I122" s="521"/>
    </row>
    <row r="123" spans="1:9" s="309" customFormat="1" ht="12.75">
      <c r="A123" s="288" t="s">
        <v>3316</v>
      </c>
      <c r="B123" s="337" t="s">
        <v>4103</v>
      </c>
      <c r="C123" s="204" t="s">
        <v>1013</v>
      </c>
      <c r="D123" s="205">
        <v>3</v>
      </c>
      <c r="E123" s="648">
        <v>0</v>
      </c>
      <c r="F123" s="289">
        <f>E123*D123</f>
        <v>0</v>
      </c>
      <c r="G123" s="520" t="s">
        <v>3944</v>
      </c>
      <c r="H123" s="565"/>
      <c r="I123" s="521"/>
    </row>
    <row r="124" spans="1:9" s="273" customFormat="1" ht="178.5">
      <c r="A124" s="288"/>
      <c r="B124" s="255" t="s">
        <v>4058</v>
      </c>
      <c r="E124" s="579"/>
      <c r="G124" s="520"/>
      <c r="H124" s="565"/>
      <c r="I124" s="521"/>
    </row>
    <row r="125" spans="1:9" s="273" customFormat="1" ht="12.75">
      <c r="A125" s="288"/>
      <c r="B125" s="254"/>
      <c r="E125" s="579"/>
      <c r="G125" s="520"/>
      <c r="H125" s="565"/>
      <c r="I125" s="521"/>
    </row>
    <row r="126" spans="1:9" s="309" customFormat="1" ht="12.75">
      <c r="A126" s="288" t="s">
        <v>3317</v>
      </c>
      <c r="B126" s="337" t="s">
        <v>4103</v>
      </c>
      <c r="C126" s="204" t="s">
        <v>1013</v>
      </c>
      <c r="D126" s="205">
        <v>3</v>
      </c>
      <c r="E126" s="648">
        <v>0</v>
      </c>
      <c r="F126" s="289">
        <f>E126*D126</f>
        <v>0</v>
      </c>
      <c r="G126" s="520" t="s">
        <v>3944</v>
      </c>
      <c r="H126" s="565"/>
      <c r="I126" s="521"/>
    </row>
    <row r="127" spans="1:9" s="273" customFormat="1" ht="191.25">
      <c r="A127" s="288"/>
      <c r="B127" s="255" t="s">
        <v>4059</v>
      </c>
      <c r="E127" s="579"/>
      <c r="G127" s="520"/>
      <c r="H127" s="565"/>
      <c r="I127" s="521"/>
    </row>
    <row r="128" spans="1:9">
      <c r="A128" s="288"/>
    </row>
    <row r="129" spans="1:9" s="309" customFormat="1" ht="12.75">
      <c r="A129" s="288" t="s">
        <v>3318</v>
      </c>
      <c r="B129" s="337" t="s">
        <v>4103</v>
      </c>
      <c r="C129" s="204" t="s">
        <v>1013</v>
      </c>
      <c r="D129" s="205">
        <v>1</v>
      </c>
      <c r="E129" s="648">
        <v>0</v>
      </c>
      <c r="F129" s="289">
        <f>E129*D129</f>
        <v>0</v>
      </c>
      <c r="G129" s="520" t="s">
        <v>3944</v>
      </c>
      <c r="H129" s="565"/>
      <c r="I129" s="521"/>
    </row>
    <row r="130" spans="1:9" s="273" customFormat="1" ht="178.5">
      <c r="A130" s="288"/>
      <c r="B130" s="255" t="s">
        <v>4060</v>
      </c>
      <c r="E130" s="579"/>
      <c r="G130" s="520"/>
      <c r="H130" s="565"/>
      <c r="I130" s="521"/>
    </row>
    <row r="131" spans="1:9">
      <c r="A131" s="288"/>
    </row>
    <row r="132" spans="1:9" s="309" customFormat="1" ht="12.75">
      <c r="A132" s="288" t="s">
        <v>3319</v>
      </c>
      <c r="B132" s="337" t="s">
        <v>4103</v>
      </c>
      <c r="C132" s="204" t="s">
        <v>1013</v>
      </c>
      <c r="D132" s="205">
        <v>1</v>
      </c>
      <c r="E132" s="648">
        <v>0</v>
      </c>
      <c r="F132" s="289">
        <f>E132*D132</f>
        <v>0</v>
      </c>
      <c r="G132" s="520" t="s">
        <v>3944</v>
      </c>
      <c r="H132" s="565"/>
      <c r="I132" s="521"/>
    </row>
    <row r="133" spans="1:9" s="273" customFormat="1" ht="178.5">
      <c r="A133" s="288"/>
      <c r="B133" s="255" t="s">
        <v>4061</v>
      </c>
      <c r="E133" s="579"/>
      <c r="G133" s="520"/>
      <c r="H133" s="565"/>
      <c r="I133" s="521"/>
    </row>
    <row r="134" spans="1:9" s="273" customFormat="1" ht="12.75">
      <c r="A134" s="288"/>
      <c r="B134" s="254"/>
      <c r="E134" s="579"/>
      <c r="G134" s="520"/>
      <c r="H134" s="565"/>
      <c r="I134" s="521"/>
    </row>
    <row r="135" spans="1:9" s="309" customFormat="1" ht="12.75">
      <c r="A135" s="288" t="s">
        <v>3320</v>
      </c>
      <c r="B135" s="337" t="s">
        <v>4103</v>
      </c>
      <c r="C135" s="204" t="s">
        <v>1013</v>
      </c>
      <c r="D135" s="205">
        <v>4</v>
      </c>
      <c r="E135" s="648">
        <v>0</v>
      </c>
      <c r="F135" s="289">
        <f>E135*D135</f>
        <v>0</v>
      </c>
      <c r="G135" s="520" t="s">
        <v>3944</v>
      </c>
      <c r="H135" s="565"/>
      <c r="I135" s="521"/>
    </row>
    <row r="136" spans="1:9" s="273" customFormat="1" ht="191.25">
      <c r="A136" s="288"/>
      <c r="B136" s="255" t="s">
        <v>4062</v>
      </c>
      <c r="E136" s="579"/>
      <c r="G136" s="520"/>
      <c r="H136" s="565"/>
      <c r="I136" s="521"/>
    </row>
    <row r="137" spans="1:9" s="273" customFormat="1" ht="12.75">
      <c r="A137" s="288"/>
      <c r="B137" s="254"/>
      <c r="E137" s="579"/>
      <c r="G137" s="520"/>
      <c r="H137" s="565"/>
      <c r="I137" s="521"/>
    </row>
    <row r="138" spans="1:9" s="309" customFormat="1" ht="12.75">
      <c r="A138" s="288" t="s">
        <v>3321</v>
      </c>
      <c r="B138" s="337" t="s">
        <v>4103</v>
      </c>
      <c r="C138" s="204" t="s">
        <v>1013</v>
      </c>
      <c r="D138" s="205">
        <v>4</v>
      </c>
      <c r="E138" s="648">
        <v>0</v>
      </c>
      <c r="F138" s="289">
        <f>E138*D138</f>
        <v>0</v>
      </c>
      <c r="G138" s="520" t="s">
        <v>3944</v>
      </c>
      <c r="H138" s="565"/>
      <c r="I138" s="521"/>
    </row>
    <row r="139" spans="1:9" s="273" customFormat="1" ht="153">
      <c r="A139" s="288"/>
      <c r="B139" s="255" t="s">
        <v>4063</v>
      </c>
      <c r="E139" s="579"/>
      <c r="G139" s="520"/>
      <c r="H139" s="565"/>
      <c r="I139" s="521"/>
    </row>
    <row r="140" spans="1:9" s="273" customFormat="1" ht="12.75">
      <c r="A140" s="288"/>
      <c r="B140" s="254"/>
      <c r="E140" s="579"/>
      <c r="G140" s="520"/>
      <c r="H140" s="565"/>
      <c r="I140" s="521"/>
    </row>
    <row r="141" spans="1:9" s="309" customFormat="1" ht="12.75">
      <c r="A141" s="288" t="s">
        <v>3322</v>
      </c>
      <c r="B141" s="337" t="s">
        <v>4103</v>
      </c>
      <c r="C141" s="204" t="s">
        <v>1013</v>
      </c>
      <c r="D141" s="205">
        <v>4</v>
      </c>
      <c r="E141" s="648">
        <v>0</v>
      </c>
      <c r="F141" s="289">
        <f>E141*D141</f>
        <v>0</v>
      </c>
      <c r="G141" s="520" t="s">
        <v>3944</v>
      </c>
      <c r="H141" s="565"/>
      <c r="I141" s="521"/>
    </row>
    <row r="142" spans="1:9" s="273" customFormat="1" ht="191.25">
      <c r="A142" s="288"/>
      <c r="B142" s="255" t="s">
        <v>4064</v>
      </c>
      <c r="E142" s="579"/>
      <c r="G142" s="520"/>
      <c r="H142" s="565"/>
      <c r="I142" s="521"/>
    </row>
    <row r="143" spans="1:9" s="273" customFormat="1" ht="12.75">
      <c r="A143" s="288"/>
      <c r="B143" s="254"/>
      <c r="E143" s="579"/>
      <c r="G143" s="520"/>
      <c r="H143" s="565"/>
      <c r="I143" s="521"/>
    </row>
    <row r="144" spans="1:9" s="309" customFormat="1" ht="12.75">
      <c r="A144" s="288" t="s">
        <v>3323</v>
      </c>
      <c r="B144" s="337" t="s">
        <v>4103</v>
      </c>
      <c r="C144" s="204" t="s">
        <v>1013</v>
      </c>
      <c r="D144" s="205">
        <v>4</v>
      </c>
      <c r="E144" s="648">
        <v>0</v>
      </c>
      <c r="F144" s="289">
        <f>E144*D144</f>
        <v>0</v>
      </c>
      <c r="G144" s="520" t="s">
        <v>3944</v>
      </c>
      <c r="H144" s="565"/>
      <c r="I144" s="521"/>
    </row>
    <row r="145" spans="1:9" s="273" customFormat="1" ht="191.25">
      <c r="A145" s="288"/>
      <c r="B145" s="255" t="s">
        <v>4065</v>
      </c>
      <c r="E145" s="579"/>
      <c r="G145" s="520"/>
      <c r="H145" s="565"/>
      <c r="I145" s="521"/>
    </row>
    <row r="146" spans="1:9" s="273" customFormat="1" ht="12.75">
      <c r="A146" s="288"/>
      <c r="B146" s="254"/>
      <c r="E146" s="579"/>
      <c r="G146" s="520"/>
      <c r="H146" s="565"/>
      <c r="I146" s="521"/>
    </row>
    <row r="147" spans="1:9" s="309" customFormat="1" ht="12.75">
      <c r="A147" s="288" t="s">
        <v>3324</v>
      </c>
      <c r="B147" s="337" t="s">
        <v>4103</v>
      </c>
      <c r="C147" s="204" t="s">
        <v>1013</v>
      </c>
      <c r="D147" s="205">
        <v>4</v>
      </c>
      <c r="E147" s="648">
        <v>0</v>
      </c>
      <c r="F147" s="289">
        <f>E147*D147</f>
        <v>0</v>
      </c>
      <c r="G147" s="520" t="s">
        <v>3944</v>
      </c>
      <c r="H147" s="565"/>
      <c r="I147" s="521"/>
    </row>
    <row r="148" spans="1:9" s="273" customFormat="1" ht="191.25">
      <c r="A148" s="288"/>
      <c r="B148" s="255" t="s">
        <v>4066</v>
      </c>
      <c r="E148" s="579"/>
      <c r="G148" s="520"/>
      <c r="H148" s="565"/>
      <c r="I148" s="521"/>
    </row>
    <row r="149" spans="1:9" s="273" customFormat="1" ht="12.75">
      <c r="A149" s="288"/>
      <c r="B149" s="254"/>
      <c r="E149" s="579"/>
      <c r="G149" s="520"/>
      <c r="H149" s="565"/>
      <c r="I149" s="521"/>
    </row>
    <row r="150" spans="1:9" s="309" customFormat="1" ht="12.75">
      <c r="A150" s="288" t="s">
        <v>3325</v>
      </c>
      <c r="B150" s="337" t="s">
        <v>4103</v>
      </c>
      <c r="C150" s="204" t="s">
        <v>1013</v>
      </c>
      <c r="D150" s="205">
        <v>6</v>
      </c>
      <c r="E150" s="648">
        <v>0</v>
      </c>
      <c r="F150" s="289">
        <f>E150*D150</f>
        <v>0</v>
      </c>
      <c r="G150" s="520" t="s">
        <v>3944</v>
      </c>
      <c r="H150" s="565"/>
      <c r="I150" s="521"/>
    </row>
    <row r="151" spans="1:9" s="273" customFormat="1" ht="191.25">
      <c r="A151" s="288"/>
      <c r="B151" s="255" t="s">
        <v>4067</v>
      </c>
      <c r="E151" s="579"/>
      <c r="G151" s="520"/>
      <c r="H151" s="565"/>
      <c r="I151" s="521"/>
    </row>
    <row r="152" spans="1:9" s="273" customFormat="1" ht="12.75">
      <c r="A152" s="288"/>
      <c r="B152" s="254"/>
      <c r="E152" s="579"/>
      <c r="G152" s="520"/>
      <c r="H152" s="565"/>
      <c r="I152" s="521"/>
    </row>
    <row r="153" spans="1:9" s="309" customFormat="1" ht="12.75">
      <c r="A153" s="288" t="s">
        <v>3326</v>
      </c>
      <c r="B153" s="337" t="s">
        <v>4103</v>
      </c>
      <c r="C153" s="204" t="s">
        <v>1013</v>
      </c>
      <c r="D153" s="205">
        <v>4</v>
      </c>
      <c r="E153" s="648">
        <v>0</v>
      </c>
      <c r="F153" s="289">
        <f>E153*D153</f>
        <v>0</v>
      </c>
      <c r="G153" s="520" t="s">
        <v>3944</v>
      </c>
      <c r="H153" s="565"/>
      <c r="I153" s="521"/>
    </row>
    <row r="154" spans="1:9" s="273" customFormat="1" ht="191.25">
      <c r="A154" s="288"/>
      <c r="B154" s="255" t="s">
        <v>4068</v>
      </c>
      <c r="E154" s="579"/>
      <c r="G154" s="520"/>
      <c r="H154" s="565"/>
      <c r="I154" s="521"/>
    </row>
    <row r="155" spans="1:9" s="273" customFormat="1" ht="12.75">
      <c r="A155" s="288"/>
      <c r="B155" s="254"/>
      <c r="E155" s="579"/>
      <c r="G155" s="520"/>
      <c r="H155" s="565"/>
      <c r="I155" s="521"/>
    </row>
    <row r="156" spans="1:9" s="309" customFormat="1" ht="12.75">
      <c r="A156" s="288" t="s">
        <v>3327</v>
      </c>
      <c r="B156" s="337" t="s">
        <v>4103</v>
      </c>
      <c r="C156" s="204" t="s">
        <v>1013</v>
      </c>
      <c r="D156" s="205">
        <v>5</v>
      </c>
      <c r="E156" s="648">
        <v>0</v>
      </c>
      <c r="F156" s="289">
        <f>E156*D156</f>
        <v>0</v>
      </c>
      <c r="G156" s="520" t="s">
        <v>3944</v>
      </c>
      <c r="H156" s="565"/>
      <c r="I156" s="521"/>
    </row>
    <row r="157" spans="1:9" s="273" customFormat="1" ht="178.5">
      <c r="A157" s="288"/>
      <c r="B157" s="255" t="s">
        <v>4069</v>
      </c>
      <c r="E157" s="579"/>
      <c r="G157" s="520"/>
      <c r="H157" s="565"/>
      <c r="I157" s="521"/>
    </row>
    <row r="158" spans="1:9">
      <c r="A158" s="288"/>
    </row>
    <row r="159" spans="1:9" s="309" customFormat="1" ht="12.75">
      <c r="A159" s="288" t="s">
        <v>3328</v>
      </c>
      <c r="B159" s="337" t="s">
        <v>4103</v>
      </c>
      <c r="C159" s="204" t="s">
        <v>1013</v>
      </c>
      <c r="D159" s="205">
        <v>5</v>
      </c>
      <c r="E159" s="648">
        <v>0</v>
      </c>
      <c r="F159" s="289">
        <f>E159*D159</f>
        <v>0</v>
      </c>
      <c r="G159" s="520" t="s">
        <v>3944</v>
      </c>
      <c r="H159" s="565"/>
      <c r="I159" s="521"/>
    </row>
    <row r="160" spans="1:9" s="273" customFormat="1" ht="178.5">
      <c r="A160" s="288"/>
      <c r="B160" s="255" t="s">
        <v>4070</v>
      </c>
      <c r="E160" s="579"/>
      <c r="G160" s="520"/>
      <c r="H160" s="565"/>
      <c r="I160" s="521"/>
    </row>
    <row r="161" spans="1:9" s="273" customFormat="1" ht="12.75">
      <c r="A161" s="288"/>
      <c r="B161" s="254"/>
      <c r="E161" s="579"/>
      <c r="G161" s="520"/>
      <c r="H161" s="565"/>
      <c r="I161" s="521"/>
    </row>
    <row r="162" spans="1:9" s="309" customFormat="1" ht="12.75">
      <c r="A162" s="288" t="s">
        <v>3329</v>
      </c>
      <c r="B162" s="337" t="s">
        <v>4103</v>
      </c>
      <c r="C162" s="204" t="s">
        <v>1013</v>
      </c>
      <c r="D162" s="205">
        <v>1</v>
      </c>
      <c r="E162" s="648">
        <v>0</v>
      </c>
      <c r="F162" s="289">
        <f>E162*D162</f>
        <v>0</v>
      </c>
      <c r="G162" s="520" t="s">
        <v>3944</v>
      </c>
      <c r="H162" s="565"/>
      <c r="I162" s="521"/>
    </row>
    <row r="163" spans="1:9" s="273" customFormat="1" ht="191.25">
      <c r="A163" s="288"/>
      <c r="B163" s="255" t="s">
        <v>4071</v>
      </c>
      <c r="E163" s="579"/>
      <c r="G163" s="520"/>
      <c r="H163" s="565"/>
      <c r="I163" s="521"/>
    </row>
    <row r="164" spans="1:9" s="273" customFormat="1" ht="12.75">
      <c r="A164" s="288"/>
      <c r="B164" s="254"/>
      <c r="E164" s="579"/>
      <c r="G164" s="520"/>
      <c r="H164" s="565"/>
      <c r="I164" s="521"/>
    </row>
    <row r="165" spans="1:9" s="309" customFormat="1" ht="12.75">
      <c r="A165" s="288" t="s">
        <v>3330</v>
      </c>
      <c r="B165" s="337" t="s">
        <v>4103</v>
      </c>
      <c r="C165" s="204" t="s">
        <v>1013</v>
      </c>
      <c r="D165" s="205">
        <v>1</v>
      </c>
      <c r="E165" s="648">
        <v>0</v>
      </c>
      <c r="F165" s="289">
        <f>E165*D165</f>
        <v>0</v>
      </c>
      <c r="G165" s="520" t="s">
        <v>3944</v>
      </c>
      <c r="H165" s="565"/>
      <c r="I165" s="521"/>
    </row>
    <row r="166" spans="1:9" s="273" customFormat="1" ht="191.25">
      <c r="A166" s="288"/>
      <c r="B166" s="255" t="s">
        <v>4072</v>
      </c>
      <c r="E166" s="579"/>
      <c r="G166" s="520"/>
      <c r="H166" s="565"/>
      <c r="I166" s="521"/>
    </row>
    <row r="167" spans="1:9" s="273" customFormat="1" ht="12.75">
      <c r="A167" s="288"/>
      <c r="B167" s="254"/>
      <c r="E167" s="579"/>
      <c r="G167" s="520"/>
      <c r="H167" s="565"/>
      <c r="I167" s="521"/>
    </row>
    <row r="168" spans="1:9" s="309" customFormat="1" ht="12.75">
      <c r="A168" s="288" t="s">
        <v>3331</v>
      </c>
      <c r="B168" s="337" t="s">
        <v>4103</v>
      </c>
      <c r="C168" s="204" t="s">
        <v>1013</v>
      </c>
      <c r="D168" s="205">
        <v>1</v>
      </c>
      <c r="E168" s="648">
        <v>0</v>
      </c>
      <c r="F168" s="289">
        <f>E168*D168</f>
        <v>0</v>
      </c>
      <c r="G168" s="520" t="s">
        <v>3944</v>
      </c>
      <c r="H168" s="565"/>
      <c r="I168" s="521"/>
    </row>
    <row r="169" spans="1:9" s="273" customFormat="1" ht="153">
      <c r="A169" s="288"/>
      <c r="B169" s="255" t="s">
        <v>4073</v>
      </c>
      <c r="E169" s="579"/>
      <c r="G169" s="520"/>
      <c r="H169" s="565"/>
      <c r="I169" s="521"/>
    </row>
    <row r="170" spans="1:9" s="273" customFormat="1" ht="12.75">
      <c r="A170" s="288"/>
      <c r="B170" s="254"/>
      <c r="E170" s="579"/>
      <c r="G170" s="520"/>
      <c r="H170" s="565"/>
      <c r="I170" s="521"/>
    </row>
    <row r="171" spans="1:9" s="309" customFormat="1" ht="12.75">
      <c r="A171" s="288" t="s">
        <v>3332</v>
      </c>
      <c r="B171" s="337" t="s">
        <v>4103</v>
      </c>
      <c r="C171" s="204" t="s">
        <v>1013</v>
      </c>
      <c r="D171" s="205">
        <v>1</v>
      </c>
      <c r="E171" s="648">
        <v>0</v>
      </c>
      <c r="F171" s="289">
        <f>E171*D171</f>
        <v>0</v>
      </c>
      <c r="G171" s="520" t="s">
        <v>3944</v>
      </c>
      <c r="H171" s="565"/>
      <c r="I171" s="521"/>
    </row>
    <row r="172" spans="1:9" s="273" customFormat="1" ht="191.25">
      <c r="A172" s="288"/>
      <c r="B172" s="255" t="s">
        <v>4074</v>
      </c>
      <c r="E172" s="579"/>
      <c r="G172" s="520"/>
      <c r="H172" s="565"/>
      <c r="I172" s="521"/>
    </row>
    <row r="173" spans="1:9" s="273" customFormat="1" ht="12.75">
      <c r="A173" s="288"/>
      <c r="B173" s="254"/>
      <c r="E173" s="579"/>
      <c r="G173" s="520"/>
      <c r="H173" s="565"/>
      <c r="I173" s="521"/>
    </row>
    <row r="174" spans="1:9" s="309" customFormat="1" ht="12.75">
      <c r="A174" s="288" t="s">
        <v>3333</v>
      </c>
      <c r="B174" s="337" t="s">
        <v>4103</v>
      </c>
      <c r="C174" s="204" t="s">
        <v>1013</v>
      </c>
      <c r="D174" s="205">
        <v>1</v>
      </c>
      <c r="E174" s="648">
        <v>0</v>
      </c>
      <c r="F174" s="289">
        <f>E174*D174</f>
        <v>0</v>
      </c>
      <c r="G174" s="520" t="s">
        <v>3944</v>
      </c>
      <c r="H174" s="565"/>
      <c r="I174" s="521"/>
    </row>
    <row r="175" spans="1:9" s="273" customFormat="1" ht="153">
      <c r="A175" s="288"/>
      <c r="B175" s="255" t="s">
        <v>4075</v>
      </c>
      <c r="E175" s="579"/>
      <c r="G175" s="520"/>
      <c r="H175" s="565"/>
      <c r="I175" s="521"/>
    </row>
    <row r="176" spans="1:9" s="273" customFormat="1" ht="12.75">
      <c r="A176" s="288"/>
      <c r="B176" s="254"/>
      <c r="E176" s="579"/>
      <c r="G176" s="520"/>
      <c r="H176" s="565"/>
      <c r="I176" s="521"/>
    </row>
    <row r="177" spans="1:9" s="309" customFormat="1" ht="12.75">
      <c r="A177" s="288" t="s">
        <v>3334</v>
      </c>
      <c r="B177" s="337" t="s">
        <v>4103</v>
      </c>
      <c r="C177" s="204" t="s">
        <v>1013</v>
      </c>
      <c r="D177" s="205">
        <v>1</v>
      </c>
      <c r="E177" s="648">
        <v>0</v>
      </c>
      <c r="F177" s="289">
        <f>E177*D177</f>
        <v>0</v>
      </c>
      <c r="G177" s="520" t="s">
        <v>3944</v>
      </c>
      <c r="H177" s="565"/>
      <c r="I177" s="521"/>
    </row>
    <row r="178" spans="1:9" s="273" customFormat="1" ht="153">
      <c r="A178" s="288"/>
      <c r="B178" s="255" t="s">
        <v>4076</v>
      </c>
      <c r="E178" s="579"/>
      <c r="G178" s="520"/>
      <c r="H178" s="565"/>
      <c r="I178" s="521"/>
    </row>
    <row r="179" spans="1:9" s="273" customFormat="1" ht="12.75">
      <c r="A179" s="288"/>
      <c r="B179" s="254"/>
      <c r="E179" s="579"/>
      <c r="G179" s="520"/>
      <c r="H179" s="565"/>
      <c r="I179" s="521"/>
    </row>
    <row r="180" spans="1:9" s="309" customFormat="1" ht="12.75">
      <c r="A180" s="288" t="s">
        <v>3335</v>
      </c>
      <c r="B180" s="337" t="s">
        <v>4103</v>
      </c>
      <c r="C180" s="204" t="s">
        <v>1013</v>
      </c>
      <c r="D180" s="205">
        <v>1</v>
      </c>
      <c r="E180" s="648">
        <v>0</v>
      </c>
      <c r="F180" s="289">
        <f>E180*D180</f>
        <v>0</v>
      </c>
      <c r="G180" s="520" t="s">
        <v>3944</v>
      </c>
      <c r="H180" s="565"/>
      <c r="I180" s="521"/>
    </row>
    <row r="181" spans="1:9" s="273" customFormat="1" ht="191.25">
      <c r="A181" s="288"/>
      <c r="B181" s="255" t="s">
        <v>4077</v>
      </c>
      <c r="E181" s="579"/>
      <c r="G181" s="520"/>
      <c r="H181" s="565"/>
      <c r="I181" s="521"/>
    </row>
    <row r="182" spans="1:9" s="273" customFormat="1" ht="12.75">
      <c r="A182" s="288"/>
      <c r="B182" s="254"/>
      <c r="E182" s="579"/>
      <c r="G182" s="520"/>
      <c r="H182" s="565"/>
      <c r="I182" s="521"/>
    </row>
    <row r="183" spans="1:9" s="309" customFormat="1" ht="12.75">
      <c r="A183" s="288" t="s">
        <v>3337</v>
      </c>
      <c r="B183" s="337" t="s">
        <v>4103</v>
      </c>
      <c r="C183" s="204" t="s">
        <v>1013</v>
      </c>
      <c r="D183" s="205">
        <v>1</v>
      </c>
      <c r="E183" s="648">
        <v>0</v>
      </c>
      <c r="F183" s="289">
        <f>E183*D183</f>
        <v>0</v>
      </c>
      <c r="G183" s="520" t="s">
        <v>3944</v>
      </c>
      <c r="H183" s="565"/>
      <c r="I183" s="521"/>
    </row>
    <row r="184" spans="1:9" s="273" customFormat="1" ht="178.5">
      <c r="A184" s="288"/>
      <c r="B184" s="255" t="s">
        <v>3336</v>
      </c>
      <c r="E184" s="579"/>
      <c r="G184" s="520"/>
      <c r="H184" s="565"/>
      <c r="I184" s="521"/>
    </row>
    <row r="185" spans="1:9" s="273" customFormat="1" ht="12.75">
      <c r="A185" s="288"/>
      <c r="B185" s="254"/>
      <c r="E185" s="579"/>
      <c r="G185" s="520"/>
      <c r="H185" s="565"/>
      <c r="I185" s="521"/>
    </row>
    <row r="186" spans="1:9" s="309" customFormat="1" ht="12.75">
      <c r="A186" s="288" t="s">
        <v>3338</v>
      </c>
      <c r="B186" s="337" t="s">
        <v>4103</v>
      </c>
      <c r="C186" s="204" t="s">
        <v>1013</v>
      </c>
      <c r="D186" s="205">
        <v>4</v>
      </c>
      <c r="E186" s="648">
        <v>0</v>
      </c>
      <c r="F186" s="289">
        <f>E186*D186</f>
        <v>0</v>
      </c>
      <c r="G186" s="520" t="s">
        <v>3944</v>
      </c>
      <c r="H186" s="565"/>
      <c r="I186" s="521"/>
    </row>
    <row r="187" spans="1:9" s="273" customFormat="1" ht="178.5">
      <c r="A187" s="288"/>
      <c r="B187" s="255" t="s">
        <v>4078</v>
      </c>
      <c r="E187" s="579"/>
      <c r="G187" s="520"/>
      <c r="H187" s="565"/>
      <c r="I187" s="521"/>
    </row>
    <row r="188" spans="1:9" s="273" customFormat="1" ht="12.75">
      <c r="A188" s="288"/>
      <c r="B188" s="254"/>
      <c r="E188" s="579"/>
      <c r="G188" s="520"/>
      <c r="H188" s="565"/>
      <c r="I188" s="521"/>
    </row>
    <row r="189" spans="1:9" s="309" customFormat="1" ht="12.75">
      <c r="A189" s="288" t="s">
        <v>3339</v>
      </c>
      <c r="B189" s="337" t="s">
        <v>4103</v>
      </c>
      <c r="C189" s="204" t="s">
        <v>1013</v>
      </c>
      <c r="D189" s="205">
        <v>4</v>
      </c>
      <c r="E189" s="648">
        <v>0</v>
      </c>
      <c r="F189" s="289">
        <f>E189*D189</f>
        <v>0</v>
      </c>
      <c r="G189" s="520" t="s">
        <v>3944</v>
      </c>
      <c r="H189" s="565"/>
      <c r="I189" s="521"/>
    </row>
    <row r="190" spans="1:9" s="273" customFormat="1" ht="178.5">
      <c r="A190" s="288"/>
      <c r="B190" s="255" t="s">
        <v>4079</v>
      </c>
      <c r="E190" s="579"/>
      <c r="G190" s="520"/>
      <c r="H190" s="565"/>
      <c r="I190" s="521"/>
    </row>
    <row r="191" spans="1:9" s="273" customFormat="1" ht="12.75">
      <c r="A191" s="288"/>
      <c r="B191" s="254"/>
      <c r="E191" s="579"/>
      <c r="G191" s="520"/>
      <c r="H191" s="565"/>
      <c r="I191" s="521"/>
    </row>
    <row r="192" spans="1:9" s="309" customFormat="1" ht="12.75">
      <c r="A192" s="288" t="s">
        <v>3340</v>
      </c>
      <c r="B192" s="337" t="s">
        <v>4103</v>
      </c>
      <c r="C192" s="204" t="s">
        <v>1013</v>
      </c>
      <c r="D192" s="205">
        <v>4</v>
      </c>
      <c r="E192" s="648">
        <v>0</v>
      </c>
      <c r="F192" s="289">
        <f>E192*D192</f>
        <v>0</v>
      </c>
      <c r="G192" s="520" t="s">
        <v>3944</v>
      </c>
      <c r="H192" s="565"/>
      <c r="I192" s="521"/>
    </row>
    <row r="193" spans="1:9" s="273" customFormat="1" ht="178.5">
      <c r="A193" s="288"/>
      <c r="B193" s="255" t="s">
        <v>4080</v>
      </c>
      <c r="E193" s="579"/>
      <c r="G193" s="520"/>
      <c r="H193" s="565"/>
      <c r="I193" s="521"/>
    </row>
    <row r="194" spans="1:9" s="273" customFormat="1" ht="12.75">
      <c r="A194" s="288"/>
      <c r="B194" s="254"/>
      <c r="E194" s="579"/>
      <c r="G194" s="520"/>
      <c r="H194" s="565"/>
      <c r="I194" s="521"/>
    </row>
    <row r="195" spans="1:9" s="309" customFormat="1" ht="12.75">
      <c r="A195" s="288" t="s">
        <v>3341</v>
      </c>
      <c r="B195" s="337" t="s">
        <v>4103</v>
      </c>
      <c r="C195" s="204" t="s">
        <v>1013</v>
      </c>
      <c r="D195" s="205">
        <v>1</v>
      </c>
      <c r="E195" s="648">
        <v>0</v>
      </c>
      <c r="F195" s="289">
        <f>E195*D195</f>
        <v>0</v>
      </c>
      <c r="G195" s="520" t="s">
        <v>3944</v>
      </c>
      <c r="H195" s="565"/>
      <c r="I195" s="521"/>
    </row>
    <row r="196" spans="1:9" s="273" customFormat="1" ht="178.5">
      <c r="A196" s="288"/>
      <c r="B196" s="255" t="s">
        <v>4081</v>
      </c>
      <c r="E196" s="579"/>
      <c r="G196" s="520"/>
      <c r="H196" s="565"/>
      <c r="I196" s="521"/>
    </row>
    <row r="197" spans="1:9" s="273" customFormat="1" ht="12.75">
      <c r="A197" s="288"/>
      <c r="B197" s="254"/>
      <c r="E197" s="579"/>
      <c r="G197" s="520"/>
      <c r="H197" s="565"/>
      <c r="I197" s="521"/>
    </row>
    <row r="198" spans="1:9" s="309" customFormat="1" ht="12.75">
      <c r="A198" s="288" t="s">
        <v>3342</v>
      </c>
      <c r="B198" s="337" t="s">
        <v>4103</v>
      </c>
      <c r="C198" s="204" t="s">
        <v>1013</v>
      </c>
      <c r="D198" s="205">
        <v>2</v>
      </c>
      <c r="E198" s="648">
        <v>0</v>
      </c>
      <c r="F198" s="289">
        <f>E198*D198</f>
        <v>0</v>
      </c>
      <c r="G198" s="520" t="s">
        <v>3944</v>
      </c>
      <c r="H198" s="565"/>
      <c r="I198" s="521"/>
    </row>
    <row r="199" spans="1:9" s="273" customFormat="1" ht="178.5">
      <c r="A199" s="288"/>
      <c r="B199" s="255" t="s">
        <v>4082</v>
      </c>
      <c r="E199" s="579"/>
      <c r="G199" s="520"/>
      <c r="H199" s="565"/>
      <c r="I199" s="521"/>
    </row>
    <row r="200" spans="1:9" s="273" customFormat="1" ht="12.75">
      <c r="A200" s="288"/>
      <c r="B200" s="254"/>
      <c r="E200" s="579"/>
      <c r="G200" s="520"/>
      <c r="H200" s="565"/>
      <c r="I200" s="521"/>
    </row>
    <row r="201" spans="1:9" s="309" customFormat="1" ht="12.75">
      <c r="A201" s="288" t="s">
        <v>3344</v>
      </c>
      <c r="B201" s="337" t="s">
        <v>4103</v>
      </c>
      <c r="C201" s="204" t="s">
        <v>1013</v>
      </c>
      <c r="D201" s="205">
        <v>2</v>
      </c>
      <c r="E201" s="648">
        <v>0</v>
      </c>
      <c r="F201" s="289">
        <f>E201*D201</f>
        <v>0</v>
      </c>
      <c r="G201" s="520" t="s">
        <v>3944</v>
      </c>
      <c r="H201" s="565"/>
      <c r="I201" s="521"/>
    </row>
    <row r="202" spans="1:9" s="273" customFormat="1" ht="165.75">
      <c r="A202" s="288"/>
      <c r="B202" s="255" t="s">
        <v>3343</v>
      </c>
      <c r="E202" s="579"/>
      <c r="G202" s="520"/>
      <c r="H202" s="565"/>
      <c r="I202" s="521"/>
    </row>
    <row r="203" spans="1:9" s="273" customFormat="1" ht="12.75">
      <c r="A203" s="288"/>
      <c r="B203" s="254"/>
      <c r="E203" s="579"/>
      <c r="G203" s="520"/>
      <c r="H203" s="565"/>
      <c r="I203" s="521"/>
    </row>
    <row r="204" spans="1:9" s="309" customFormat="1" ht="12.75">
      <c r="A204" s="288" t="s">
        <v>3345</v>
      </c>
      <c r="B204" s="337" t="s">
        <v>4103</v>
      </c>
      <c r="C204" s="204" t="s">
        <v>1013</v>
      </c>
      <c r="D204" s="205">
        <v>8</v>
      </c>
      <c r="E204" s="648">
        <v>0</v>
      </c>
      <c r="F204" s="289">
        <f>E204*D204</f>
        <v>0</v>
      </c>
      <c r="G204" s="520" t="s">
        <v>3944</v>
      </c>
      <c r="H204" s="565"/>
      <c r="I204" s="521"/>
    </row>
    <row r="205" spans="1:9" s="273" customFormat="1" ht="191.25">
      <c r="A205" s="288"/>
      <c r="B205" s="255" t="s">
        <v>4083</v>
      </c>
      <c r="E205" s="579"/>
      <c r="G205" s="520"/>
      <c r="H205" s="565"/>
      <c r="I205" s="521"/>
    </row>
    <row r="206" spans="1:9" s="273" customFormat="1" ht="12.75">
      <c r="A206" s="288"/>
      <c r="B206" s="254"/>
      <c r="E206" s="579"/>
      <c r="G206" s="520"/>
      <c r="H206" s="565"/>
      <c r="I206" s="521"/>
    </row>
    <row r="207" spans="1:9" s="309" customFormat="1" ht="12.75">
      <c r="A207" s="288" t="s">
        <v>3346</v>
      </c>
      <c r="B207" s="337" t="s">
        <v>4103</v>
      </c>
      <c r="C207" s="204" t="s">
        <v>1013</v>
      </c>
      <c r="D207" s="205">
        <v>8</v>
      </c>
      <c r="E207" s="648">
        <v>0</v>
      </c>
      <c r="F207" s="289">
        <f>E207*D207</f>
        <v>0</v>
      </c>
      <c r="G207" s="520" t="s">
        <v>3944</v>
      </c>
      <c r="H207" s="565"/>
      <c r="I207" s="521"/>
    </row>
    <row r="208" spans="1:9" s="273" customFormat="1" ht="191.25">
      <c r="A208" s="288"/>
      <c r="B208" s="255" t="s">
        <v>4084</v>
      </c>
      <c r="E208" s="579"/>
      <c r="G208" s="520"/>
      <c r="H208" s="565"/>
      <c r="I208" s="521"/>
    </row>
    <row r="209" spans="1:9" s="273" customFormat="1" ht="12.75">
      <c r="A209" s="288"/>
      <c r="B209" s="254"/>
      <c r="E209" s="579"/>
      <c r="G209" s="520"/>
      <c r="H209" s="565"/>
      <c r="I209" s="521"/>
    </row>
    <row r="210" spans="1:9" s="309" customFormat="1" ht="12.75">
      <c r="A210" s="288" t="s">
        <v>3347</v>
      </c>
      <c r="B210" s="337" t="s">
        <v>4103</v>
      </c>
      <c r="C210" s="204" t="s">
        <v>1013</v>
      </c>
      <c r="D210" s="205">
        <v>4</v>
      </c>
      <c r="E210" s="648">
        <v>0</v>
      </c>
      <c r="F210" s="289">
        <f>E210*D210</f>
        <v>0</v>
      </c>
      <c r="G210" s="520" t="s">
        <v>3944</v>
      </c>
      <c r="H210" s="565"/>
      <c r="I210" s="521"/>
    </row>
    <row r="211" spans="1:9" s="273" customFormat="1" ht="178.5">
      <c r="A211" s="288"/>
      <c r="B211" s="255" t="s">
        <v>4085</v>
      </c>
      <c r="E211" s="579"/>
      <c r="G211" s="520"/>
      <c r="H211" s="565"/>
      <c r="I211" s="521"/>
    </row>
    <row r="212" spans="1:9" s="273" customFormat="1" ht="12.75">
      <c r="A212" s="288"/>
      <c r="B212" s="254"/>
      <c r="E212" s="579"/>
      <c r="G212" s="520"/>
      <c r="H212" s="565"/>
      <c r="I212" s="521"/>
    </row>
    <row r="213" spans="1:9" s="309" customFormat="1" ht="12.75">
      <c r="A213" s="288" t="s">
        <v>3348</v>
      </c>
      <c r="B213" s="337" t="s">
        <v>4103</v>
      </c>
      <c r="C213" s="204" t="s">
        <v>1013</v>
      </c>
      <c r="D213" s="205">
        <v>2</v>
      </c>
      <c r="E213" s="648">
        <v>0</v>
      </c>
      <c r="F213" s="289">
        <f>E213*D213</f>
        <v>0</v>
      </c>
      <c r="G213" s="520" t="s">
        <v>3944</v>
      </c>
      <c r="H213" s="565"/>
      <c r="I213" s="521"/>
    </row>
    <row r="214" spans="1:9" s="273" customFormat="1" ht="191.25">
      <c r="A214" s="288"/>
      <c r="B214" s="255" t="s">
        <v>4086</v>
      </c>
      <c r="E214" s="579"/>
      <c r="G214" s="520"/>
      <c r="H214" s="565"/>
      <c r="I214" s="521"/>
    </row>
    <row r="215" spans="1:9" s="273" customFormat="1" ht="12.75">
      <c r="A215" s="288"/>
      <c r="B215" s="254"/>
      <c r="E215" s="579"/>
      <c r="G215" s="520"/>
      <c r="H215" s="565"/>
      <c r="I215" s="521"/>
    </row>
    <row r="216" spans="1:9" s="309" customFormat="1" ht="12.75">
      <c r="A216" s="288" t="s">
        <v>3349</v>
      </c>
      <c r="B216" s="337" t="s">
        <v>4103</v>
      </c>
      <c r="C216" s="204" t="s">
        <v>1013</v>
      </c>
      <c r="D216" s="205">
        <v>2</v>
      </c>
      <c r="E216" s="648">
        <v>0</v>
      </c>
      <c r="F216" s="289">
        <f>E216*D216</f>
        <v>0</v>
      </c>
      <c r="G216" s="520" t="s">
        <v>3944</v>
      </c>
      <c r="H216" s="565"/>
      <c r="I216" s="521"/>
    </row>
    <row r="217" spans="1:9" s="273" customFormat="1" ht="153">
      <c r="A217" s="288"/>
      <c r="B217" s="255" t="s">
        <v>4087</v>
      </c>
      <c r="E217" s="579"/>
      <c r="G217" s="520"/>
      <c r="H217" s="565"/>
      <c r="I217" s="521"/>
    </row>
    <row r="218" spans="1:9" s="273" customFormat="1" ht="12.75">
      <c r="A218" s="288"/>
      <c r="B218" s="254"/>
      <c r="E218" s="579"/>
      <c r="G218" s="520"/>
      <c r="H218" s="565"/>
      <c r="I218" s="521"/>
    </row>
    <row r="219" spans="1:9" s="309" customFormat="1" ht="12.75">
      <c r="A219" s="288" t="s">
        <v>3350</v>
      </c>
      <c r="B219" s="337" t="s">
        <v>4103</v>
      </c>
      <c r="C219" s="204" t="s">
        <v>1013</v>
      </c>
      <c r="D219" s="205">
        <v>6</v>
      </c>
      <c r="E219" s="648">
        <v>0</v>
      </c>
      <c r="F219" s="289">
        <f>E219*D219</f>
        <v>0</v>
      </c>
      <c r="G219" s="520" t="s">
        <v>3944</v>
      </c>
      <c r="H219" s="565"/>
      <c r="I219" s="521"/>
    </row>
    <row r="220" spans="1:9" s="273" customFormat="1" ht="178.5">
      <c r="A220" s="288"/>
      <c r="B220" s="255" t="s">
        <v>4088</v>
      </c>
      <c r="E220" s="579"/>
      <c r="G220" s="520"/>
      <c r="H220" s="565"/>
      <c r="I220" s="521"/>
    </row>
    <row r="221" spans="1:9" s="273" customFormat="1" ht="12.75">
      <c r="A221" s="288"/>
      <c r="B221" s="254"/>
      <c r="E221" s="579"/>
      <c r="G221" s="520"/>
      <c r="H221" s="565"/>
      <c r="I221" s="521"/>
    </row>
    <row r="222" spans="1:9" s="309" customFormat="1" ht="12.75">
      <c r="A222" s="288" t="s">
        <v>3351</v>
      </c>
      <c r="B222" s="337" t="s">
        <v>4103</v>
      </c>
      <c r="C222" s="204" t="s">
        <v>1013</v>
      </c>
      <c r="D222" s="205">
        <v>6</v>
      </c>
      <c r="E222" s="648">
        <v>0</v>
      </c>
      <c r="F222" s="289">
        <f>E222*D222</f>
        <v>0</v>
      </c>
      <c r="G222" s="520" t="s">
        <v>3944</v>
      </c>
      <c r="H222" s="565"/>
      <c r="I222" s="521"/>
    </row>
    <row r="223" spans="1:9" s="273" customFormat="1" ht="178.5">
      <c r="A223" s="288"/>
      <c r="B223" s="255" t="s">
        <v>4089</v>
      </c>
      <c r="E223" s="579"/>
      <c r="G223" s="520"/>
      <c r="H223" s="565"/>
      <c r="I223" s="521"/>
    </row>
    <row r="224" spans="1:9" s="273" customFormat="1" ht="12.75">
      <c r="A224" s="288"/>
      <c r="B224" s="254"/>
      <c r="E224" s="579"/>
      <c r="G224" s="520"/>
      <c r="H224" s="565"/>
      <c r="I224" s="521"/>
    </row>
    <row r="225" spans="1:9" s="309" customFormat="1" ht="12.75">
      <c r="A225" s="288" t="s">
        <v>3352</v>
      </c>
      <c r="B225" s="337" t="s">
        <v>4103</v>
      </c>
      <c r="C225" s="204" t="s">
        <v>1013</v>
      </c>
      <c r="D225" s="205">
        <v>8</v>
      </c>
      <c r="E225" s="648">
        <v>0</v>
      </c>
      <c r="F225" s="289">
        <f>E225*D225</f>
        <v>0</v>
      </c>
      <c r="G225" s="520" t="s">
        <v>3944</v>
      </c>
      <c r="H225" s="565"/>
      <c r="I225" s="521"/>
    </row>
    <row r="226" spans="1:9" s="273" customFormat="1" ht="178.5">
      <c r="A226" s="288"/>
      <c r="B226" s="255" t="s">
        <v>4090</v>
      </c>
      <c r="E226" s="579"/>
      <c r="G226" s="520"/>
      <c r="H226" s="565"/>
      <c r="I226" s="521"/>
    </row>
    <row r="227" spans="1:9" s="273" customFormat="1" ht="12.75">
      <c r="A227" s="288"/>
      <c r="B227" s="254"/>
      <c r="E227" s="579"/>
      <c r="G227" s="520"/>
      <c r="H227" s="565"/>
      <c r="I227" s="521"/>
    </row>
    <row r="228" spans="1:9" s="309" customFormat="1" ht="12.75">
      <c r="A228" s="288" t="s">
        <v>3353</v>
      </c>
      <c r="B228" s="337" t="s">
        <v>4103</v>
      </c>
      <c r="C228" s="204" t="s">
        <v>1013</v>
      </c>
      <c r="D228" s="205">
        <v>2</v>
      </c>
      <c r="E228" s="648">
        <v>0</v>
      </c>
      <c r="F228" s="289">
        <f>E228*D228</f>
        <v>0</v>
      </c>
      <c r="G228" s="520" t="s">
        <v>3944</v>
      </c>
      <c r="H228" s="565"/>
      <c r="I228" s="521"/>
    </row>
    <row r="229" spans="1:9" s="273" customFormat="1" ht="178.5">
      <c r="A229" s="288"/>
      <c r="B229" s="255" t="s">
        <v>4091</v>
      </c>
      <c r="E229" s="579"/>
      <c r="G229" s="520"/>
      <c r="H229" s="565"/>
      <c r="I229" s="521"/>
    </row>
    <row r="230" spans="1:9" s="273" customFormat="1" ht="12.75">
      <c r="A230" s="288"/>
      <c r="B230" s="254"/>
      <c r="E230" s="579"/>
      <c r="G230" s="520"/>
      <c r="H230" s="565"/>
      <c r="I230" s="521"/>
    </row>
    <row r="231" spans="1:9" s="309" customFormat="1" ht="12.75">
      <c r="A231" s="288" t="s">
        <v>3354</v>
      </c>
      <c r="B231" s="337" t="s">
        <v>4103</v>
      </c>
      <c r="C231" s="204" t="s">
        <v>1013</v>
      </c>
      <c r="D231" s="205">
        <v>2</v>
      </c>
      <c r="E231" s="648">
        <v>0</v>
      </c>
      <c r="F231" s="289">
        <f>E231*D231</f>
        <v>0</v>
      </c>
      <c r="G231" s="520" t="s">
        <v>3944</v>
      </c>
      <c r="H231" s="565"/>
      <c r="I231" s="521"/>
    </row>
    <row r="232" spans="1:9" s="273" customFormat="1" ht="178.5">
      <c r="A232" s="288"/>
      <c r="B232" s="255" t="s">
        <v>4092</v>
      </c>
      <c r="E232" s="579"/>
      <c r="G232" s="520"/>
      <c r="H232" s="565"/>
      <c r="I232" s="521"/>
    </row>
    <row r="233" spans="1:9" s="273" customFormat="1" ht="12.75">
      <c r="A233" s="288"/>
      <c r="B233" s="254"/>
      <c r="E233" s="579"/>
      <c r="G233" s="520"/>
      <c r="H233" s="565"/>
      <c r="I233" s="521"/>
    </row>
    <row r="234" spans="1:9" s="309" customFormat="1" ht="12.75">
      <c r="A234" s="288" t="s">
        <v>3363</v>
      </c>
      <c r="B234" s="337" t="s">
        <v>4103</v>
      </c>
      <c r="E234" s="591"/>
      <c r="G234" s="520" t="s">
        <v>3944</v>
      </c>
      <c r="H234" s="565"/>
      <c r="I234" s="521"/>
    </row>
    <row r="235" spans="1:9" s="273" customFormat="1" ht="51">
      <c r="A235" s="288"/>
      <c r="B235" s="255" t="s">
        <v>4200</v>
      </c>
      <c r="E235" s="579"/>
      <c r="G235" s="520"/>
      <c r="H235" s="565"/>
      <c r="I235" s="521"/>
    </row>
    <row r="236" spans="1:9" s="273" customFormat="1" ht="12.75">
      <c r="A236" s="288"/>
      <c r="B236" s="592" t="s">
        <v>3900</v>
      </c>
      <c r="E236" s="579"/>
      <c r="G236" s="520"/>
      <c r="H236" s="565"/>
      <c r="I236" s="521"/>
    </row>
    <row r="237" spans="1:9" s="273" customFormat="1" ht="216.75">
      <c r="A237" s="288"/>
      <c r="B237" s="255" t="s">
        <v>3906</v>
      </c>
      <c r="E237" s="579"/>
      <c r="G237" s="520"/>
      <c r="H237" s="565"/>
      <c r="I237" s="521"/>
    </row>
    <row r="238" spans="1:9" s="273" customFormat="1" ht="140.25">
      <c r="A238" s="288"/>
      <c r="B238" s="255" t="s">
        <v>3907</v>
      </c>
      <c r="E238" s="579"/>
      <c r="G238" s="520"/>
      <c r="H238" s="565"/>
      <c r="I238" s="521"/>
    </row>
    <row r="239" spans="1:9" s="273" customFormat="1" ht="25.5">
      <c r="A239" s="288" t="s">
        <v>3021</v>
      </c>
      <c r="B239" s="254" t="s">
        <v>3355</v>
      </c>
      <c r="C239" s="204" t="s">
        <v>1013</v>
      </c>
      <c r="D239" s="205">
        <v>14</v>
      </c>
      <c r="E239" s="648">
        <v>0</v>
      </c>
      <c r="F239" s="289">
        <f t="shared" ref="F239:F246" si="0">E239*D239</f>
        <v>0</v>
      </c>
      <c r="G239" s="520" t="s">
        <v>2735</v>
      </c>
      <c r="H239" s="520" t="s">
        <v>4336</v>
      </c>
      <c r="I239" s="521" t="s">
        <v>981</v>
      </c>
    </row>
    <row r="240" spans="1:9" s="273" customFormat="1" ht="25.5">
      <c r="A240" s="288" t="s">
        <v>3023</v>
      </c>
      <c r="B240" s="254" t="s">
        <v>3356</v>
      </c>
      <c r="C240" s="204" t="s">
        <v>1013</v>
      </c>
      <c r="D240" s="205">
        <v>28</v>
      </c>
      <c r="E240" s="648">
        <v>0</v>
      </c>
      <c r="F240" s="289">
        <f t="shared" si="0"/>
        <v>0</v>
      </c>
      <c r="G240" s="520" t="s">
        <v>2735</v>
      </c>
      <c r="H240" s="520" t="s">
        <v>4337</v>
      </c>
      <c r="I240" s="521" t="s">
        <v>981</v>
      </c>
    </row>
    <row r="241" spans="1:9" s="273" customFormat="1" ht="25.5">
      <c r="A241" s="288" t="s">
        <v>3025</v>
      </c>
      <c r="B241" s="254" t="s">
        <v>3357</v>
      </c>
      <c r="C241" s="204" t="s">
        <v>1013</v>
      </c>
      <c r="D241" s="205">
        <v>18</v>
      </c>
      <c r="E241" s="648">
        <v>0</v>
      </c>
      <c r="F241" s="289">
        <f t="shared" si="0"/>
        <v>0</v>
      </c>
      <c r="G241" s="520" t="s">
        <v>2735</v>
      </c>
      <c r="H241" s="520" t="s">
        <v>4338</v>
      </c>
      <c r="I241" s="521" t="s">
        <v>981</v>
      </c>
    </row>
    <row r="242" spans="1:9" s="273" customFormat="1" ht="25.5">
      <c r="A242" s="288" t="s">
        <v>3027</v>
      </c>
      <c r="B242" s="254" t="s">
        <v>3358</v>
      </c>
      <c r="C242" s="204" t="s">
        <v>1013</v>
      </c>
      <c r="D242" s="205">
        <v>8</v>
      </c>
      <c r="E242" s="648">
        <v>0</v>
      </c>
      <c r="F242" s="289">
        <f t="shared" si="0"/>
        <v>0</v>
      </c>
      <c r="G242" s="520" t="s">
        <v>2735</v>
      </c>
      <c r="H242" s="520" t="s">
        <v>4339</v>
      </c>
      <c r="I242" s="521" t="s">
        <v>981</v>
      </c>
    </row>
    <row r="243" spans="1:9" s="273" customFormat="1" ht="25.5">
      <c r="A243" s="288" t="s">
        <v>3029</v>
      </c>
      <c r="B243" s="254" t="s">
        <v>3359</v>
      </c>
      <c r="C243" s="204" t="s">
        <v>1013</v>
      </c>
      <c r="D243" s="205">
        <v>32</v>
      </c>
      <c r="E243" s="648">
        <v>0</v>
      </c>
      <c r="F243" s="289">
        <f t="shared" si="0"/>
        <v>0</v>
      </c>
      <c r="G243" s="520" t="s">
        <v>2735</v>
      </c>
      <c r="H243" s="520" t="s">
        <v>4340</v>
      </c>
      <c r="I243" s="521" t="s">
        <v>981</v>
      </c>
    </row>
    <row r="244" spans="1:9" s="273" customFormat="1" ht="25.5">
      <c r="A244" s="288" t="s">
        <v>3031</v>
      </c>
      <c r="B244" s="254" t="s">
        <v>3360</v>
      </c>
      <c r="C244" s="204" t="s">
        <v>1013</v>
      </c>
      <c r="D244" s="205">
        <v>29</v>
      </c>
      <c r="E244" s="648">
        <v>0</v>
      </c>
      <c r="F244" s="289">
        <f t="shared" si="0"/>
        <v>0</v>
      </c>
      <c r="G244" s="520" t="s">
        <v>2735</v>
      </c>
      <c r="H244" s="520" t="s">
        <v>4341</v>
      </c>
      <c r="I244" s="521" t="s">
        <v>981</v>
      </c>
    </row>
    <row r="245" spans="1:9" s="273" customFormat="1" ht="25.5">
      <c r="A245" s="273" t="s">
        <v>4115</v>
      </c>
      <c r="B245" s="254" t="s">
        <v>3361</v>
      </c>
      <c r="C245" s="204" t="s">
        <v>1013</v>
      </c>
      <c r="D245" s="205">
        <v>32</v>
      </c>
      <c r="E245" s="648">
        <v>0</v>
      </c>
      <c r="F245" s="289">
        <f t="shared" si="0"/>
        <v>0</v>
      </c>
      <c r="G245" s="520" t="s">
        <v>2735</v>
      </c>
      <c r="H245" s="520" t="s">
        <v>4342</v>
      </c>
      <c r="I245" s="521" t="s">
        <v>981</v>
      </c>
    </row>
    <row r="246" spans="1:9" s="273" customFormat="1" ht="25.5">
      <c r="A246" s="288" t="s">
        <v>4122</v>
      </c>
      <c r="B246" s="254" t="s">
        <v>3362</v>
      </c>
      <c r="C246" s="204" t="s">
        <v>1013</v>
      </c>
      <c r="D246" s="205">
        <v>18</v>
      </c>
      <c r="E246" s="648">
        <v>0</v>
      </c>
      <c r="F246" s="289">
        <f t="shared" si="0"/>
        <v>0</v>
      </c>
      <c r="G246" s="520" t="s">
        <v>2735</v>
      </c>
      <c r="H246" s="520" t="s">
        <v>4343</v>
      </c>
      <c r="I246" s="521" t="s">
        <v>981</v>
      </c>
    </row>
    <row r="247" spans="1:9" s="273" customFormat="1" ht="12.75">
      <c r="A247" s="288"/>
      <c r="B247" s="254"/>
      <c r="E247" s="579"/>
      <c r="G247" s="520"/>
      <c r="H247" s="565"/>
      <c r="I247" s="521"/>
    </row>
    <row r="248" spans="1:9" s="309" customFormat="1" ht="12.75">
      <c r="A248" s="288" t="s">
        <v>3367</v>
      </c>
      <c r="B248" s="337" t="s">
        <v>4103</v>
      </c>
      <c r="E248" s="591"/>
      <c r="G248" s="520"/>
      <c r="H248" s="565"/>
      <c r="I248" s="521"/>
    </row>
    <row r="249" spans="1:9" s="273" customFormat="1" ht="51">
      <c r="A249" s="288"/>
      <c r="B249" s="255" t="s">
        <v>4201</v>
      </c>
      <c r="E249" s="579"/>
      <c r="G249" s="520"/>
      <c r="H249" s="565"/>
      <c r="I249" s="521"/>
    </row>
    <row r="250" spans="1:9" s="273" customFormat="1" ht="12.75">
      <c r="A250" s="288"/>
      <c r="B250" s="592" t="s">
        <v>3900</v>
      </c>
      <c r="E250" s="579"/>
      <c r="G250" s="520"/>
      <c r="H250" s="565"/>
      <c r="I250" s="521"/>
    </row>
    <row r="251" spans="1:9" s="273" customFormat="1" ht="242.25">
      <c r="A251" s="288"/>
      <c r="B251" s="255" t="s">
        <v>3908</v>
      </c>
      <c r="E251" s="579"/>
      <c r="G251" s="520"/>
      <c r="H251" s="565"/>
      <c r="I251" s="521"/>
    </row>
    <row r="252" spans="1:9" s="273" customFormat="1" ht="140.25">
      <c r="A252" s="288"/>
      <c r="B252" s="255" t="s">
        <v>3909</v>
      </c>
      <c r="E252" s="579"/>
      <c r="G252" s="520"/>
      <c r="H252" s="565"/>
      <c r="I252" s="521"/>
    </row>
    <row r="253" spans="1:9" s="273" customFormat="1" ht="12.75">
      <c r="A253" s="288" t="s">
        <v>3021</v>
      </c>
      <c r="B253" s="254" t="s">
        <v>3364</v>
      </c>
      <c r="C253" s="204" t="s">
        <v>1013</v>
      </c>
      <c r="D253" s="205">
        <v>1</v>
      </c>
      <c r="E253" s="648">
        <v>0</v>
      </c>
      <c r="F253" s="289">
        <f>E253*D253</f>
        <v>0</v>
      </c>
      <c r="G253" s="520" t="s">
        <v>3944</v>
      </c>
      <c r="H253" s="565"/>
      <c r="I253" s="521"/>
    </row>
    <row r="254" spans="1:9" s="273" customFormat="1" ht="12.75">
      <c r="A254" s="288" t="s">
        <v>3023</v>
      </c>
      <c r="B254" s="254" t="s">
        <v>3365</v>
      </c>
      <c r="C254" s="204" t="s">
        <v>1013</v>
      </c>
      <c r="D254" s="205">
        <v>1</v>
      </c>
      <c r="E254" s="648">
        <v>0</v>
      </c>
      <c r="F254" s="289">
        <f>E254*D254</f>
        <v>0</v>
      </c>
      <c r="G254" s="520" t="s">
        <v>3944</v>
      </c>
      <c r="H254" s="565"/>
      <c r="I254" s="521"/>
    </row>
    <row r="255" spans="1:9" s="273" customFormat="1" ht="12.75">
      <c r="A255" s="288" t="s">
        <v>3025</v>
      </c>
      <c r="B255" s="254" t="s">
        <v>3366</v>
      </c>
      <c r="C255" s="204" t="s">
        <v>1013</v>
      </c>
      <c r="D255" s="205">
        <v>1</v>
      </c>
      <c r="E255" s="648">
        <v>0</v>
      </c>
      <c r="F255" s="289">
        <f>E255*D255</f>
        <v>0</v>
      </c>
      <c r="G255" s="520" t="s">
        <v>3944</v>
      </c>
      <c r="H255" s="565"/>
      <c r="I255" s="521"/>
    </row>
    <row r="256" spans="1:9" s="273" customFormat="1" ht="12.75">
      <c r="A256" s="288"/>
      <c r="B256" s="254"/>
      <c r="E256" s="579"/>
      <c r="G256" s="520"/>
      <c r="H256" s="565"/>
      <c r="I256" s="521"/>
    </row>
    <row r="257" spans="1:9" s="309" customFormat="1" ht="12.75">
      <c r="A257" s="288" t="s">
        <v>3368</v>
      </c>
      <c r="B257" s="337" t="s">
        <v>4103</v>
      </c>
      <c r="C257" s="204" t="s">
        <v>1013</v>
      </c>
      <c r="D257" s="205">
        <v>1</v>
      </c>
      <c r="E257" s="648">
        <v>0</v>
      </c>
      <c r="F257" s="289">
        <f>E257*D257</f>
        <v>0</v>
      </c>
      <c r="G257" s="520" t="s">
        <v>3944</v>
      </c>
      <c r="H257" s="565"/>
      <c r="I257" s="521"/>
    </row>
    <row r="258" spans="1:9" s="273" customFormat="1" ht="140.25">
      <c r="A258" s="288"/>
      <c r="B258" s="255" t="s">
        <v>4093</v>
      </c>
      <c r="E258" s="579"/>
      <c r="G258" s="520"/>
      <c r="H258" s="565"/>
      <c r="I258" s="521"/>
    </row>
    <row r="259" spans="1:9" s="273" customFormat="1" ht="12.75">
      <c r="A259" s="288"/>
      <c r="B259" s="254"/>
      <c r="E259" s="579"/>
      <c r="G259" s="520"/>
      <c r="H259" s="565"/>
      <c r="I259" s="521"/>
    </row>
    <row r="260" spans="1:9" s="309" customFormat="1" ht="12.75">
      <c r="A260" s="288" t="s">
        <v>3369</v>
      </c>
      <c r="B260" s="337" t="s">
        <v>4103</v>
      </c>
      <c r="C260" s="204" t="s">
        <v>1013</v>
      </c>
      <c r="D260" s="205">
        <v>1</v>
      </c>
      <c r="E260" s="648">
        <v>0</v>
      </c>
      <c r="F260" s="289">
        <f>E260*D260</f>
        <v>0</v>
      </c>
      <c r="G260" s="520" t="s">
        <v>3944</v>
      </c>
      <c r="H260" s="565"/>
      <c r="I260" s="521"/>
    </row>
    <row r="261" spans="1:9" s="273" customFormat="1" ht="153">
      <c r="A261" s="288"/>
      <c r="B261" s="255" t="s">
        <v>4094</v>
      </c>
      <c r="E261" s="579"/>
      <c r="G261" s="520"/>
      <c r="H261" s="565"/>
      <c r="I261" s="521"/>
    </row>
    <row r="262" spans="1:9" s="273" customFormat="1" ht="12.75">
      <c r="A262" s="288"/>
      <c r="B262" s="254"/>
      <c r="E262" s="579"/>
      <c r="G262" s="520"/>
      <c r="H262" s="565"/>
      <c r="I262" s="521"/>
    </row>
    <row r="263" spans="1:9" s="309" customFormat="1" ht="12.75">
      <c r="A263" s="288" t="s">
        <v>3370</v>
      </c>
      <c r="B263" s="337" t="s">
        <v>4103</v>
      </c>
      <c r="C263" s="204" t="s">
        <v>1013</v>
      </c>
      <c r="D263" s="205">
        <v>1</v>
      </c>
      <c r="E263" s="648">
        <v>0</v>
      </c>
      <c r="F263" s="289">
        <f>E263*D263</f>
        <v>0</v>
      </c>
      <c r="G263" s="520" t="s">
        <v>3944</v>
      </c>
      <c r="H263" s="565"/>
      <c r="I263" s="521"/>
    </row>
    <row r="264" spans="1:9" s="273" customFormat="1" ht="140.25">
      <c r="A264" s="288"/>
      <c r="B264" s="255" t="s">
        <v>4095</v>
      </c>
      <c r="E264" s="579"/>
      <c r="G264" s="520"/>
      <c r="H264" s="565"/>
      <c r="I264" s="521"/>
    </row>
    <row r="265" spans="1:9" s="273" customFormat="1" ht="12.75">
      <c r="A265" s="288"/>
      <c r="B265" s="254"/>
      <c r="E265" s="579"/>
      <c r="G265" s="520"/>
      <c r="H265" s="565"/>
      <c r="I265" s="521"/>
    </row>
    <row r="266" spans="1:9" s="309" customFormat="1" ht="12.75">
      <c r="A266" s="288" t="s">
        <v>3371</v>
      </c>
      <c r="B266" s="337" t="s">
        <v>4103</v>
      </c>
      <c r="C266" s="204" t="s">
        <v>1013</v>
      </c>
      <c r="D266" s="205">
        <v>1</v>
      </c>
      <c r="E266" s="648">
        <v>0</v>
      </c>
      <c r="F266" s="289">
        <f>E266*D266</f>
        <v>0</v>
      </c>
      <c r="G266" s="520" t="s">
        <v>3944</v>
      </c>
      <c r="H266" s="565"/>
      <c r="I266" s="521"/>
    </row>
    <row r="267" spans="1:9" s="273" customFormat="1" ht="153">
      <c r="A267" s="288"/>
      <c r="B267" s="255" t="s">
        <v>4096</v>
      </c>
      <c r="E267" s="579"/>
      <c r="G267" s="520"/>
      <c r="H267" s="565"/>
      <c r="I267" s="521"/>
    </row>
    <row r="268" spans="1:9" s="273" customFormat="1" ht="12.75">
      <c r="A268" s="288"/>
      <c r="B268" s="254"/>
      <c r="E268" s="579"/>
      <c r="G268" s="520"/>
      <c r="H268" s="565"/>
      <c r="I268" s="521"/>
    </row>
    <row r="269" spans="1:9" s="309" customFormat="1" ht="12.75">
      <c r="A269" s="288" t="s">
        <v>3372</v>
      </c>
      <c r="B269" s="337" t="s">
        <v>4103</v>
      </c>
      <c r="C269" s="204" t="s">
        <v>1013</v>
      </c>
      <c r="D269" s="205">
        <v>1</v>
      </c>
      <c r="E269" s="648">
        <v>0</v>
      </c>
      <c r="F269" s="289">
        <f>E269*D269</f>
        <v>0</v>
      </c>
      <c r="G269" s="520" t="s">
        <v>3944</v>
      </c>
      <c r="H269" s="565"/>
      <c r="I269" s="521"/>
    </row>
    <row r="270" spans="1:9" s="273" customFormat="1" ht="153">
      <c r="A270" s="288"/>
      <c r="B270" s="255" t="s">
        <v>4097</v>
      </c>
      <c r="E270" s="579"/>
      <c r="G270" s="520"/>
      <c r="H270" s="565"/>
      <c r="I270" s="521"/>
    </row>
    <row r="271" spans="1:9" s="273" customFormat="1" ht="12.75">
      <c r="A271" s="288"/>
      <c r="B271" s="254"/>
      <c r="E271" s="579"/>
      <c r="G271" s="520"/>
      <c r="H271" s="565"/>
      <c r="I271" s="521"/>
    </row>
    <row r="272" spans="1:9" s="309" customFormat="1" ht="12.75">
      <c r="A272" s="288" t="s">
        <v>3373</v>
      </c>
      <c r="B272" s="337" t="s">
        <v>4103</v>
      </c>
      <c r="C272" s="204" t="s">
        <v>1013</v>
      </c>
      <c r="D272" s="205">
        <v>1</v>
      </c>
      <c r="E272" s="648">
        <v>0</v>
      </c>
      <c r="F272" s="289">
        <f>E272*D272</f>
        <v>0</v>
      </c>
      <c r="G272" s="520" t="s">
        <v>3944</v>
      </c>
      <c r="H272" s="565"/>
      <c r="I272" s="521"/>
    </row>
    <row r="273" spans="1:9" s="273" customFormat="1" ht="140.25">
      <c r="A273" s="288"/>
      <c r="B273" s="255" t="s">
        <v>4098</v>
      </c>
      <c r="E273" s="579"/>
      <c r="G273" s="520"/>
      <c r="H273" s="565"/>
      <c r="I273" s="521"/>
    </row>
    <row r="274" spans="1:9" s="273" customFormat="1" ht="12.75">
      <c r="A274" s="288"/>
      <c r="B274" s="254"/>
      <c r="E274" s="579"/>
      <c r="G274" s="520"/>
      <c r="H274" s="565"/>
      <c r="I274" s="521"/>
    </row>
    <row r="275" spans="1:9" s="309" customFormat="1" ht="12.75">
      <c r="A275" s="288" t="s">
        <v>3374</v>
      </c>
      <c r="B275" s="337" t="s">
        <v>4103</v>
      </c>
      <c r="C275" s="204" t="s">
        <v>1013</v>
      </c>
      <c r="D275" s="205">
        <v>1</v>
      </c>
      <c r="E275" s="648">
        <v>0</v>
      </c>
      <c r="F275" s="289">
        <f>E275*D275</f>
        <v>0</v>
      </c>
      <c r="G275" s="520" t="s">
        <v>3944</v>
      </c>
      <c r="H275" s="565"/>
      <c r="I275" s="521"/>
    </row>
    <row r="276" spans="1:9" s="273" customFormat="1" ht="153">
      <c r="A276" s="288"/>
      <c r="B276" s="255" t="s">
        <v>4099</v>
      </c>
      <c r="E276" s="579"/>
      <c r="G276" s="520"/>
      <c r="H276" s="565"/>
      <c r="I276" s="521"/>
    </row>
    <row r="277" spans="1:9" s="273" customFormat="1" ht="12.75">
      <c r="B277" s="254"/>
      <c r="E277" s="579"/>
      <c r="G277" s="520"/>
      <c r="H277" s="565"/>
      <c r="I277" s="521"/>
    </row>
    <row r="278" spans="1:9" s="273" customFormat="1" ht="12.75">
      <c r="A278" s="288" t="s">
        <v>3375</v>
      </c>
      <c r="B278" s="337" t="s">
        <v>4103</v>
      </c>
      <c r="C278" s="204" t="s">
        <v>1013</v>
      </c>
      <c r="D278" s="205">
        <v>1</v>
      </c>
      <c r="E278" s="648">
        <v>0</v>
      </c>
      <c r="F278" s="289">
        <f>E278*D278</f>
        <v>0</v>
      </c>
      <c r="G278" s="520" t="s">
        <v>3944</v>
      </c>
      <c r="H278" s="565"/>
      <c r="I278" s="521"/>
    </row>
    <row r="279" spans="1:9" s="273" customFormat="1" ht="140.25">
      <c r="A279" s="288"/>
      <c r="B279" s="255" t="s">
        <v>4100</v>
      </c>
      <c r="E279" s="579"/>
      <c r="G279" s="520"/>
      <c r="H279" s="565"/>
      <c r="I279" s="521"/>
    </row>
    <row r="280" spans="1:9" s="273" customFormat="1" ht="12.75">
      <c r="A280" s="288"/>
      <c r="B280" s="254"/>
      <c r="E280" s="579"/>
      <c r="G280" s="520"/>
      <c r="H280" s="565"/>
      <c r="I280" s="521"/>
    </row>
    <row r="281" spans="1:9" s="273" customFormat="1" ht="12.75">
      <c r="A281" s="288" t="s">
        <v>3377</v>
      </c>
      <c r="B281" s="337" t="s">
        <v>4104</v>
      </c>
      <c r="C281" s="204" t="s">
        <v>1013</v>
      </c>
      <c r="D281" s="205">
        <v>2</v>
      </c>
      <c r="E281" s="648">
        <v>0</v>
      </c>
      <c r="F281" s="289">
        <f>E281*D281</f>
        <v>0</v>
      </c>
      <c r="G281" s="520" t="s">
        <v>3944</v>
      </c>
      <c r="H281" s="565"/>
      <c r="I281" s="521"/>
    </row>
    <row r="282" spans="1:9" s="273" customFormat="1" ht="178.5">
      <c r="A282" s="288"/>
      <c r="B282" s="255" t="s">
        <v>3376</v>
      </c>
      <c r="E282" s="579"/>
      <c r="G282" s="520"/>
      <c r="H282" s="565"/>
      <c r="I282" s="521"/>
    </row>
    <row r="283" spans="1:9" s="273" customFormat="1" ht="12.75">
      <c r="A283" s="288"/>
      <c r="B283" s="254"/>
      <c r="E283" s="579"/>
      <c r="G283" s="520"/>
      <c r="H283" s="565"/>
      <c r="I283" s="521"/>
    </row>
    <row r="284" spans="1:9" s="273" customFormat="1" ht="12.75">
      <c r="A284" s="288" t="s">
        <v>3379</v>
      </c>
      <c r="B284" s="337" t="s">
        <v>4104</v>
      </c>
      <c r="C284" s="204" t="s">
        <v>1013</v>
      </c>
      <c r="D284" s="205">
        <v>3</v>
      </c>
      <c r="E284" s="648">
        <v>0</v>
      </c>
      <c r="F284" s="289">
        <f>E284*D284</f>
        <v>0</v>
      </c>
      <c r="G284" s="520" t="s">
        <v>3944</v>
      </c>
      <c r="H284" s="565"/>
      <c r="I284" s="521"/>
    </row>
    <row r="285" spans="1:9" s="273" customFormat="1" ht="178.5">
      <c r="A285" s="288"/>
      <c r="B285" s="255" t="s">
        <v>3378</v>
      </c>
      <c r="E285" s="579"/>
      <c r="G285" s="520"/>
      <c r="H285" s="565"/>
      <c r="I285" s="521"/>
    </row>
    <row r="286" spans="1:9" s="273" customFormat="1" ht="12.75">
      <c r="A286" s="288"/>
      <c r="B286" s="254"/>
      <c r="E286" s="579"/>
      <c r="G286" s="520"/>
      <c r="H286" s="565"/>
      <c r="I286" s="521"/>
    </row>
    <row r="287" spans="1:9" s="273" customFormat="1" ht="12.75">
      <c r="A287" s="288" t="s">
        <v>3381</v>
      </c>
      <c r="B287" s="337" t="s">
        <v>4104</v>
      </c>
      <c r="C287" s="204" t="s">
        <v>1013</v>
      </c>
      <c r="D287" s="205">
        <v>4</v>
      </c>
      <c r="E287" s="648">
        <v>0</v>
      </c>
      <c r="F287" s="289">
        <f>E287*D287</f>
        <v>0</v>
      </c>
      <c r="G287" s="520" t="s">
        <v>3944</v>
      </c>
      <c r="H287" s="565"/>
      <c r="I287" s="521"/>
    </row>
    <row r="288" spans="1:9" s="273" customFormat="1" ht="12.75">
      <c r="A288" s="288"/>
      <c r="B288" s="337"/>
      <c r="C288" s="204"/>
      <c r="D288" s="205"/>
      <c r="E288" s="648"/>
      <c r="F288" s="289"/>
      <c r="G288" s="520"/>
      <c r="H288" s="565"/>
      <c r="I288" s="521"/>
    </row>
    <row r="289" spans="1:9" s="273" customFormat="1" ht="178.5">
      <c r="A289" s="288"/>
      <c r="B289" s="255" t="s">
        <v>3380</v>
      </c>
      <c r="E289" s="579"/>
      <c r="G289" s="520"/>
      <c r="H289" s="565"/>
      <c r="I289" s="521"/>
    </row>
    <row r="290" spans="1:9" s="273" customFormat="1" ht="12.75">
      <c r="A290" s="288" t="s">
        <v>3382</v>
      </c>
      <c r="B290" s="337" t="s">
        <v>4104</v>
      </c>
      <c r="C290" s="204" t="s">
        <v>1013</v>
      </c>
      <c r="D290" s="205">
        <v>1</v>
      </c>
      <c r="E290" s="648">
        <v>0</v>
      </c>
      <c r="F290" s="289">
        <f>E290*D290</f>
        <v>0</v>
      </c>
      <c r="G290" s="520" t="s">
        <v>3944</v>
      </c>
      <c r="H290" s="565"/>
      <c r="I290" s="521"/>
    </row>
    <row r="291" spans="1:9" s="273" customFormat="1" ht="216.75">
      <c r="A291" s="288"/>
      <c r="B291" s="255" t="s">
        <v>5209</v>
      </c>
      <c r="E291" s="579"/>
      <c r="G291" s="520"/>
      <c r="H291" s="565"/>
      <c r="I291" s="521"/>
    </row>
    <row r="292" spans="1:9" s="273" customFormat="1" ht="12.75">
      <c r="A292" s="288"/>
      <c r="B292" s="254"/>
      <c r="E292" s="579"/>
      <c r="G292" s="520"/>
      <c r="H292" s="565"/>
      <c r="I292" s="521"/>
    </row>
    <row r="293" spans="1:9" s="273" customFormat="1" ht="12.75">
      <c r="A293" s="288" t="s">
        <v>3384</v>
      </c>
      <c r="B293" s="337" t="s">
        <v>4104</v>
      </c>
      <c r="C293" s="204" t="s">
        <v>1013</v>
      </c>
      <c r="D293" s="205">
        <v>12</v>
      </c>
      <c r="E293" s="648">
        <v>0</v>
      </c>
      <c r="F293" s="289">
        <f>E293*D293</f>
        <v>0</v>
      </c>
      <c r="G293" s="520" t="s">
        <v>3944</v>
      </c>
      <c r="H293" s="565"/>
      <c r="I293" s="521"/>
    </row>
    <row r="294" spans="1:9" s="273" customFormat="1" ht="191.25">
      <c r="A294" s="288"/>
      <c r="B294" s="255" t="s">
        <v>3383</v>
      </c>
      <c r="E294" s="579"/>
      <c r="G294" s="520"/>
      <c r="H294" s="565"/>
      <c r="I294" s="521"/>
    </row>
    <row r="295" spans="1:9" s="273" customFormat="1" ht="12.75">
      <c r="A295" s="288"/>
      <c r="B295" s="254"/>
      <c r="E295" s="579"/>
      <c r="G295" s="520"/>
      <c r="H295" s="565"/>
      <c r="I295" s="521"/>
    </row>
    <row r="296" spans="1:9" s="273" customFormat="1" ht="12.75">
      <c r="A296" s="288" t="s">
        <v>3385</v>
      </c>
      <c r="B296" s="337" t="s">
        <v>4104</v>
      </c>
      <c r="C296" s="204" t="s">
        <v>1013</v>
      </c>
      <c r="D296" s="205">
        <v>1</v>
      </c>
      <c r="E296" s="648">
        <v>0</v>
      </c>
      <c r="F296" s="289">
        <f>E296*D296</f>
        <v>0</v>
      </c>
      <c r="G296" s="520" t="s">
        <v>3944</v>
      </c>
      <c r="H296" s="565"/>
      <c r="I296" s="521"/>
    </row>
    <row r="297" spans="1:9" s="273" customFormat="1" ht="242.25">
      <c r="A297" s="288"/>
      <c r="B297" s="560" t="s">
        <v>5210</v>
      </c>
      <c r="E297" s="579"/>
      <c r="G297" s="520"/>
      <c r="H297" s="565"/>
      <c r="I297" s="521"/>
    </row>
    <row r="298" spans="1:9" s="273" customFormat="1" ht="12.75">
      <c r="A298" s="288"/>
      <c r="B298" s="254"/>
      <c r="E298" s="579"/>
      <c r="G298" s="520"/>
      <c r="H298" s="565"/>
      <c r="I298" s="521"/>
    </row>
    <row r="299" spans="1:9" s="273" customFormat="1" ht="12.75">
      <c r="A299" s="288" t="s">
        <v>3387</v>
      </c>
      <c r="B299" s="337" t="s">
        <v>4104</v>
      </c>
      <c r="C299" s="204" t="s">
        <v>1013</v>
      </c>
      <c r="D299" s="205">
        <v>1</v>
      </c>
      <c r="E299" s="648">
        <v>0</v>
      </c>
      <c r="F299" s="289">
        <f>E299*D299</f>
        <v>0</v>
      </c>
      <c r="G299" s="520" t="s">
        <v>3944</v>
      </c>
      <c r="H299" s="565"/>
      <c r="I299" s="521"/>
    </row>
    <row r="300" spans="1:9" s="273" customFormat="1" ht="204">
      <c r="B300" s="255" t="s">
        <v>3386</v>
      </c>
      <c r="E300" s="579"/>
      <c r="G300" s="520"/>
      <c r="H300" s="565"/>
      <c r="I300" s="521"/>
    </row>
    <row r="301" spans="1:9" s="273" customFormat="1" ht="12.75">
      <c r="B301" s="254"/>
      <c r="E301" s="579"/>
      <c r="G301" s="520"/>
      <c r="H301" s="565"/>
      <c r="I301" s="521"/>
    </row>
    <row r="302" spans="1:9" s="273" customFormat="1" ht="12.75">
      <c r="A302" s="288" t="s">
        <v>3389</v>
      </c>
      <c r="B302" s="337" t="s">
        <v>4104</v>
      </c>
      <c r="C302" s="204" t="s">
        <v>1013</v>
      </c>
      <c r="D302" s="205">
        <v>1</v>
      </c>
      <c r="E302" s="648">
        <v>0</v>
      </c>
      <c r="F302" s="289">
        <f>E302*D302</f>
        <v>0</v>
      </c>
      <c r="G302" s="520" t="s">
        <v>3944</v>
      </c>
      <c r="H302" s="565"/>
      <c r="I302" s="521"/>
    </row>
    <row r="303" spans="1:9" s="273" customFormat="1" ht="204">
      <c r="B303" s="255" t="s">
        <v>3388</v>
      </c>
      <c r="E303" s="579"/>
      <c r="G303" s="520"/>
      <c r="H303" s="565"/>
      <c r="I303" s="521"/>
    </row>
    <row r="304" spans="1:9" s="273" customFormat="1" ht="12.75">
      <c r="B304" s="254"/>
      <c r="E304" s="579"/>
      <c r="G304" s="520"/>
      <c r="H304" s="565"/>
      <c r="I304" s="521"/>
    </row>
    <row r="305" spans="1:9" s="273" customFormat="1" ht="12.75">
      <c r="A305" s="288" t="s">
        <v>3391</v>
      </c>
      <c r="B305" s="337" t="s">
        <v>4104</v>
      </c>
      <c r="C305" s="204" t="s">
        <v>1013</v>
      </c>
      <c r="D305" s="205">
        <v>1</v>
      </c>
      <c r="E305" s="648">
        <v>0</v>
      </c>
      <c r="F305" s="289">
        <f>E305*D305</f>
        <v>0</v>
      </c>
      <c r="G305" s="520" t="s">
        <v>3944</v>
      </c>
      <c r="H305" s="565"/>
      <c r="I305" s="521"/>
    </row>
    <row r="306" spans="1:9" s="273" customFormat="1" ht="204">
      <c r="A306" s="288"/>
      <c r="B306" s="255" t="s">
        <v>3390</v>
      </c>
      <c r="E306" s="579"/>
      <c r="G306" s="520"/>
      <c r="H306" s="565"/>
      <c r="I306" s="521"/>
    </row>
    <row r="307" spans="1:9" s="273" customFormat="1" ht="12.75">
      <c r="A307" s="288"/>
      <c r="B307" s="254"/>
      <c r="E307" s="579"/>
      <c r="G307" s="520"/>
      <c r="H307" s="565"/>
      <c r="I307" s="521"/>
    </row>
    <row r="308" spans="1:9" s="273" customFormat="1" ht="12.75">
      <c r="A308" s="288" t="s">
        <v>3393</v>
      </c>
      <c r="B308" s="337" t="s">
        <v>4104</v>
      </c>
      <c r="C308" s="204" t="s">
        <v>1013</v>
      </c>
      <c r="D308" s="205">
        <v>1</v>
      </c>
      <c r="E308" s="648">
        <v>0</v>
      </c>
      <c r="F308" s="289">
        <f>E308*D308</f>
        <v>0</v>
      </c>
      <c r="G308" s="520" t="s">
        <v>3944</v>
      </c>
      <c r="H308" s="565"/>
      <c r="I308" s="521"/>
    </row>
    <row r="309" spans="1:9" s="273" customFormat="1" ht="204">
      <c r="A309" s="288"/>
      <c r="B309" s="255" t="s">
        <v>3392</v>
      </c>
      <c r="E309" s="579"/>
      <c r="G309" s="520"/>
      <c r="H309" s="565"/>
      <c r="I309" s="521"/>
    </row>
    <row r="310" spans="1:9" s="273" customFormat="1" ht="12.75">
      <c r="A310" s="288"/>
      <c r="B310" s="254"/>
      <c r="E310" s="579"/>
      <c r="G310" s="520"/>
      <c r="H310" s="565"/>
      <c r="I310" s="521"/>
    </row>
    <row r="311" spans="1:9" s="273" customFormat="1" ht="12.75">
      <c r="A311" s="288" t="s">
        <v>3395</v>
      </c>
      <c r="B311" s="337" t="s">
        <v>4104</v>
      </c>
      <c r="C311" s="204" t="s">
        <v>1013</v>
      </c>
      <c r="D311" s="205">
        <v>2</v>
      </c>
      <c r="E311" s="648">
        <v>0</v>
      </c>
      <c r="F311" s="289">
        <f>E311*D311</f>
        <v>0</v>
      </c>
      <c r="G311" s="520" t="s">
        <v>3944</v>
      </c>
      <c r="H311" s="565"/>
      <c r="I311" s="521"/>
    </row>
    <row r="312" spans="1:9" s="273" customFormat="1" ht="204">
      <c r="A312" s="288"/>
      <c r="B312" s="255" t="s">
        <v>3394</v>
      </c>
      <c r="E312" s="579"/>
      <c r="G312" s="520"/>
      <c r="H312" s="565"/>
      <c r="I312" s="521"/>
    </row>
    <row r="313" spans="1:9" s="273" customFormat="1" ht="12.75">
      <c r="A313" s="288"/>
      <c r="B313" s="254"/>
      <c r="E313" s="579"/>
      <c r="G313" s="520"/>
      <c r="H313" s="565"/>
      <c r="I313" s="521"/>
    </row>
    <row r="314" spans="1:9" s="273" customFormat="1" ht="12.75">
      <c r="A314" s="288" t="s">
        <v>3397</v>
      </c>
      <c r="B314" s="337" t="s">
        <v>4104</v>
      </c>
      <c r="C314" s="204" t="s">
        <v>1013</v>
      </c>
      <c r="D314" s="205">
        <v>2</v>
      </c>
      <c r="E314" s="648">
        <v>0</v>
      </c>
      <c r="F314" s="289">
        <f>E314*D314</f>
        <v>0</v>
      </c>
      <c r="G314" s="520" t="s">
        <v>3944</v>
      </c>
      <c r="H314" s="565"/>
      <c r="I314" s="521"/>
    </row>
    <row r="315" spans="1:9" s="273" customFormat="1" ht="204">
      <c r="A315" s="288"/>
      <c r="B315" s="255" t="s">
        <v>3396</v>
      </c>
      <c r="E315" s="579"/>
      <c r="G315" s="520"/>
      <c r="H315" s="565"/>
      <c r="I315" s="521"/>
    </row>
    <row r="316" spans="1:9" s="273" customFormat="1" ht="12.75">
      <c r="A316" s="288"/>
      <c r="B316" s="254"/>
      <c r="E316" s="579"/>
      <c r="G316" s="520"/>
      <c r="H316" s="565"/>
      <c r="I316" s="521"/>
    </row>
    <row r="317" spans="1:9" s="273" customFormat="1" ht="12.75">
      <c r="A317" s="288" t="s">
        <v>3399</v>
      </c>
      <c r="B317" s="337" t="s">
        <v>4104</v>
      </c>
      <c r="C317" s="204" t="s">
        <v>1013</v>
      </c>
      <c r="D317" s="205">
        <v>3</v>
      </c>
      <c r="E317" s="648">
        <v>0</v>
      </c>
      <c r="F317" s="289">
        <f>E317*D317</f>
        <v>0</v>
      </c>
      <c r="G317" s="520" t="s">
        <v>3944</v>
      </c>
      <c r="H317" s="565"/>
      <c r="I317" s="521"/>
    </row>
    <row r="318" spans="1:9" s="273" customFormat="1" ht="216.75">
      <c r="A318" s="288"/>
      <c r="B318" s="255" t="s">
        <v>3398</v>
      </c>
      <c r="E318" s="579"/>
      <c r="G318" s="520"/>
      <c r="H318" s="565"/>
      <c r="I318" s="521"/>
    </row>
    <row r="319" spans="1:9" s="273" customFormat="1" ht="12.75">
      <c r="A319" s="288"/>
      <c r="B319" s="254"/>
      <c r="E319" s="579"/>
      <c r="G319" s="520"/>
      <c r="H319" s="565"/>
      <c r="I319" s="521"/>
    </row>
    <row r="320" spans="1:9" s="273" customFormat="1" ht="12.75">
      <c r="A320" s="288" t="s">
        <v>3401</v>
      </c>
      <c r="B320" s="337" t="s">
        <v>4104</v>
      </c>
      <c r="C320" s="204" t="s">
        <v>1013</v>
      </c>
      <c r="D320" s="205">
        <v>1</v>
      </c>
      <c r="E320" s="648">
        <v>0</v>
      </c>
      <c r="F320" s="289">
        <f>E320*D320</f>
        <v>0</v>
      </c>
      <c r="G320" s="520" t="s">
        <v>3944</v>
      </c>
      <c r="H320" s="565"/>
      <c r="I320" s="521"/>
    </row>
    <row r="321" spans="1:9" s="273" customFormat="1" ht="216.75">
      <c r="A321" s="288"/>
      <c r="B321" s="255" t="s">
        <v>3400</v>
      </c>
      <c r="E321" s="579"/>
      <c r="G321" s="520"/>
      <c r="H321" s="565"/>
      <c r="I321" s="521"/>
    </row>
    <row r="322" spans="1:9" s="273" customFormat="1" ht="12.75">
      <c r="A322" s="288"/>
      <c r="B322" s="254"/>
      <c r="E322" s="579"/>
      <c r="G322" s="520"/>
      <c r="H322" s="565"/>
      <c r="I322" s="521"/>
    </row>
    <row r="323" spans="1:9" s="273" customFormat="1" ht="12.75">
      <c r="A323" s="288" t="s">
        <v>3403</v>
      </c>
      <c r="B323" s="337" t="s">
        <v>4104</v>
      </c>
      <c r="C323" s="204" t="s">
        <v>1013</v>
      </c>
      <c r="D323" s="205">
        <v>1</v>
      </c>
      <c r="E323" s="648">
        <v>0</v>
      </c>
      <c r="F323" s="289">
        <f>E323*D323</f>
        <v>0</v>
      </c>
      <c r="G323" s="520" t="s">
        <v>3944</v>
      </c>
      <c r="H323" s="565"/>
      <c r="I323" s="521"/>
    </row>
    <row r="324" spans="1:9" s="273" customFormat="1" ht="216.75">
      <c r="A324" s="288"/>
      <c r="B324" s="255" t="s">
        <v>3402</v>
      </c>
      <c r="E324" s="579"/>
      <c r="G324" s="520"/>
      <c r="H324" s="565"/>
      <c r="I324" s="521"/>
    </row>
    <row r="325" spans="1:9" s="273" customFormat="1" ht="12.75">
      <c r="A325" s="288"/>
      <c r="B325" s="254"/>
      <c r="E325" s="579"/>
      <c r="G325" s="520"/>
      <c r="H325" s="565"/>
      <c r="I325" s="521"/>
    </row>
    <row r="326" spans="1:9" s="273" customFormat="1" ht="12.75">
      <c r="A326" s="288" t="s">
        <v>3405</v>
      </c>
      <c r="B326" s="337" t="s">
        <v>4104</v>
      </c>
      <c r="C326" s="204" t="s">
        <v>1013</v>
      </c>
      <c r="D326" s="205">
        <v>1</v>
      </c>
      <c r="E326" s="648">
        <v>0</v>
      </c>
      <c r="F326" s="289">
        <f>E326*D326</f>
        <v>0</v>
      </c>
      <c r="G326" s="520" t="s">
        <v>3944</v>
      </c>
      <c r="H326" s="565"/>
      <c r="I326" s="521"/>
    </row>
    <row r="327" spans="1:9" s="273" customFormat="1" ht="216.75">
      <c r="A327" s="288"/>
      <c r="B327" s="255" t="s">
        <v>3404</v>
      </c>
      <c r="E327" s="579"/>
      <c r="G327" s="520"/>
      <c r="H327" s="565"/>
      <c r="I327" s="521"/>
    </row>
    <row r="328" spans="1:9" s="273" customFormat="1" ht="12.75">
      <c r="A328" s="288"/>
      <c r="B328" s="254"/>
      <c r="E328" s="579"/>
      <c r="G328" s="520"/>
      <c r="H328" s="565"/>
      <c r="I328" s="521"/>
    </row>
    <row r="329" spans="1:9" s="273" customFormat="1" ht="12.75">
      <c r="A329" s="288" t="s">
        <v>3407</v>
      </c>
      <c r="B329" s="337" t="s">
        <v>4104</v>
      </c>
      <c r="C329" s="204" t="s">
        <v>1013</v>
      </c>
      <c r="D329" s="205">
        <v>1</v>
      </c>
      <c r="E329" s="648">
        <v>0</v>
      </c>
      <c r="F329" s="289">
        <f>E329*D329</f>
        <v>0</v>
      </c>
      <c r="G329" s="520" t="s">
        <v>3944</v>
      </c>
      <c r="H329" s="565"/>
      <c r="I329" s="521"/>
    </row>
    <row r="330" spans="1:9" s="273" customFormat="1" ht="216.75">
      <c r="A330" s="288"/>
      <c r="B330" s="255" t="s">
        <v>3406</v>
      </c>
      <c r="E330" s="579"/>
      <c r="G330" s="520"/>
      <c r="H330" s="565"/>
      <c r="I330" s="521"/>
    </row>
    <row r="331" spans="1:9" s="273" customFormat="1" ht="12.75">
      <c r="A331" s="288"/>
      <c r="B331" s="254"/>
      <c r="E331" s="579"/>
      <c r="G331" s="520"/>
      <c r="H331" s="565"/>
      <c r="I331" s="521"/>
    </row>
    <row r="332" spans="1:9" s="273" customFormat="1" ht="12.75">
      <c r="A332" s="288" t="s">
        <v>3409</v>
      </c>
      <c r="B332" s="337" t="s">
        <v>4104</v>
      </c>
      <c r="C332" s="204" t="s">
        <v>1013</v>
      </c>
      <c r="D332" s="205">
        <v>2</v>
      </c>
      <c r="E332" s="648">
        <v>0</v>
      </c>
      <c r="F332" s="289">
        <f>E332*D332</f>
        <v>0</v>
      </c>
      <c r="G332" s="520" t="s">
        <v>3944</v>
      </c>
      <c r="H332" s="565"/>
      <c r="I332" s="521"/>
    </row>
    <row r="333" spans="1:9" s="273" customFormat="1" ht="216.75">
      <c r="B333" s="255" t="s">
        <v>3408</v>
      </c>
      <c r="E333" s="579"/>
      <c r="G333" s="520"/>
      <c r="H333" s="565"/>
      <c r="I333" s="521"/>
    </row>
    <row r="334" spans="1:9" s="273" customFormat="1" ht="12.75">
      <c r="B334" s="254"/>
      <c r="E334" s="579"/>
      <c r="G334" s="520"/>
      <c r="H334" s="565"/>
      <c r="I334" s="521"/>
    </row>
    <row r="335" spans="1:9" s="273" customFormat="1" ht="242.25">
      <c r="A335" s="288" t="s">
        <v>3410</v>
      </c>
      <c r="B335" s="337" t="s">
        <v>3910</v>
      </c>
      <c r="C335" s="204" t="s">
        <v>405</v>
      </c>
      <c r="D335" s="205">
        <f>SUM(D336:D341)</f>
        <v>24.799999999999997</v>
      </c>
      <c r="E335" s="648">
        <v>0</v>
      </c>
      <c r="F335" s="289">
        <f>E335*D335</f>
        <v>0</v>
      </c>
      <c r="G335" s="520" t="s">
        <v>3942</v>
      </c>
      <c r="H335" s="565"/>
      <c r="I335" s="521"/>
    </row>
    <row r="336" spans="1:9" s="273" customFormat="1" ht="12.75">
      <c r="A336" s="288"/>
      <c r="B336" s="294" t="s">
        <v>2613</v>
      </c>
      <c r="C336" s="295" t="s">
        <v>405</v>
      </c>
      <c r="D336" s="296">
        <v>5.2</v>
      </c>
      <c r="E336" s="579"/>
      <c r="G336" s="520"/>
      <c r="H336" s="565"/>
      <c r="I336" s="521"/>
    </row>
    <row r="337" spans="1:9" s="273" customFormat="1" ht="12.75">
      <c r="A337" s="288"/>
      <c r="B337" s="294" t="s">
        <v>2769</v>
      </c>
      <c r="C337" s="295" t="s">
        <v>405</v>
      </c>
      <c r="D337" s="296">
        <v>3.7</v>
      </c>
      <c r="E337" s="579"/>
      <c r="G337" s="520"/>
      <c r="H337" s="565"/>
      <c r="I337" s="521"/>
    </row>
    <row r="338" spans="1:9" s="273" customFormat="1" ht="12.75">
      <c r="A338" s="288"/>
      <c r="B338" s="294" t="s">
        <v>2770</v>
      </c>
      <c r="C338" s="295" t="s">
        <v>405</v>
      </c>
      <c r="D338" s="296">
        <v>3.3</v>
      </c>
      <c r="E338" s="579"/>
      <c r="G338" s="520"/>
      <c r="H338" s="565"/>
      <c r="I338" s="521"/>
    </row>
    <row r="339" spans="1:9" s="273" customFormat="1" ht="12.75">
      <c r="A339" s="288"/>
      <c r="B339" s="294" t="s">
        <v>2614</v>
      </c>
      <c r="C339" s="295" t="s">
        <v>405</v>
      </c>
      <c r="D339" s="296">
        <v>5.2</v>
      </c>
      <c r="E339" s="579"/>
      <c r="G339" s="520"/>
      <c r="H339" s="565"/>
      <c r="I339" s="521"/>
    </row>
    <row r="340" spans="1:9" s="273" customFormat="1" ht="12.75">
      <c r="A340" s="288"/>
      <c r="B340" s="294" t="s">
        <v>2771</v>
      </c>
      <c r="C340" s="295" t="s">
        <v>405</v>
      </c>
      <c r="D340" s="296">
        <v>3.7</v>
      </c>
      <c r="E340" s="579"/>
      <c r="G340" s="520"/>
      <c r="H340" s="565"/>
      <c r="I340" s="521"/>
    </row>
    <row r="341" spans="1:9" s="273" customFormat="1" ht="12.75">
      <c r="A341" s="288"/>
      <c r="B341" s="294" t="s">
        <v>2772</v>
      </c>
      <c r="C341" s="295" t="s">
        <v>405</v>
      </c>
      <c r="D341" s="296">
        <v>3.7</v>
      </c>
      <c r="E341" s="579"/>
      <c r="G341" s="520"/>
      <c r="H341" s="565"/>
      <c r="I341" s="521"/>
    </row>
    <row r="342" spans="1:9" s="273" customFormat="1" ht="12.75">
      <c r="A342" s="288"/>
      <c r="B342" s="254"/>
      <c r="E342" s="579"/>
      <c r="G342" s="520"/>
      <c r="H342" s="565"/>
      <c r="I342" s="521"/>
    </row>
    <row r="343" spans="1:9" s="273" customFormat="1" ht="242.25">
      <c r="A343" s="288" t="s">
        <v>3411</v>
      </c>
      <c r="B343" s="337" t="s">
        <v>3911</v>
      </c>
      <c r="C343" s="204" t="s">
        <v>405</v>
      </c>
      <c r="D343" s="205">
        <f>SUM(D344:D349)</f>
        <v>24.799999999999997</v>
      </c>
      <c r="E343" s="648">
        <v>0</v>
      </c>
      <c r="F343" s="289">
        <f>E343*D343</f>
        <v>0</v>
      </c>
      <c r="G343" s="520" t="s">
        <v>3942</v>
      </c>
      <c r="H343" s="565"/>
      <c r="I343" s="521"/>
    </row>
    <row r="344" spans="1:9" s="273" customFormat="1" ht="12.75">
      <c r="A344" s="288"/>
      <c r="B344" s="294" t="s">
        <v>2613</v>
      </c>
      <c r="C344" s="295" t="s">
        <v>405</v>
      </c>
      <c r="D344" s="296">
        <v>5.2</v>
      </c>
      <c r="E344" s="579"/>
      <c r="G344" s="520"/>
      <c r="H344" s="565"/>
      <c r="I344" s="521"/>
    </row>
    <row r="345" spans="1:9" s="273" customFormat="1" ht="12.75">
      <c r="A345" s="288"/>
      <c r="B345" s="294" t="s">
        <v>2769</v>
      </c>
      <c r="C345" s="295" t="s">
        <v>405</v>
      </c>
      <c r="D345" s="296">
        <v>3.7</v>
      </c>
      <c r="E345" s="579"/>
      <c r="G345" s="520"/>
      <c r="H345" s="565"/>
      <c r="I345" s="521"/>
    </row>
    <row r="346" spans="1:9" s="273" customFormat="1" ht="12.75">
      <c r="A346" s="288"/>
      <c r="B346" s="294" t="s">
        <v>2770</v>
      </c>
      <c r="C346" s="295" t="s">
        <v>405</v>
      </c>
      <c r="D346" s="296">
        <v>3.3</v>
      </c>
      <c r="E346" s="579"/>
      <c r="G346" s="520"/>
      <c r="H346" s="565"/>
      <c r="I346" s="521"/>
    </row>
    <row r="347" spans="1:9" s="273" customFormat="1" ht="12.75">
      <c r="A347" s="288"/>
      <c r="B347" s="294" t="s">
        <v>2614</v>
      </c>
      <c r="C347" s="295" t="s">
        <v>405</v>
      </c>
      <c r="D347" s="296">
        <v>5.2</v>
      </c>
      <c r="E347" s="579"/>
      <c r="G347" s="520"/>
      <c r="H347" s="565"/>
      <c r="I347" s="521"/>
    </row>
    <row r="348" spans="1:9" s="273" customFormat="1" ht="12.75">
      <c r="A348" s="288"/>
      <c r="B348" s="294" t="s">
        <v>2771</v>
      </c>
      <c r="C348" s="295" t="s">
        <v>405</v>
      </c>
      <c r="D348" s="296">
        <v>3.7</v>
      </c>
      <c r="E348" s="579"/>
      <c r="G348" s="520"/>
      <c r="H348" s="565"/>
      <c r="I348" s="521"/>
    </row>
    <row r="349" spans="1:9" s="273" customFormat="1" ht="12.75">
      <c r="A349" s="288"/>
      <c r="B349" s="294" t="s">
        <v>2772</v>
      </c>
      <c r="C349" s="295" t="s">
        <v>405</v>
      </c>
      <c r="D349" s="296">
        <v>3.7</v>
      </c>
      <c r="E349" s="579"/>
      <c r="G349" s="520"/>
      <c r="H349" s="565"/>
      <c r="I349" s="521"/>
    </row>
    <row r="350" spans="1:9" s="273" customFormat="1" ht="12.75">
      <c r="A350" s="288"/>
      <c r="B350" s="254"/>
      <c r="E350" s="579"/>
      <c r="G350" s="520"/>
      <c r="H350" s="565"/>
      <c r="I350" s="521"/>
    </row>
    <row r="351" spans="1:9" s="273" customFormat="1" ht="242.25">
      <c r="A351" s="288" t="s">
        <v>3412</v>
      </c>
      <c r="B351" s="337" t="s">
        <v>3912</v>
      </c>
      <c r="C351" s="204" t="s">
        <v>405</v>
      </c>
      <c r="D351" s="205">
        <f>SUM(D352:D357)</f>
        <v>9.7000000000000011</v>
      </c>
      <c r="E351" s="648">
        <v>0</v>
      </c>
      <c r="F351" s="289">
        <f>E351*D351</f>
        <v>0</v>
      </c>
      <c r="G351" s="520" t="s">
        <v>3942</v>
      </c>
      <c r="H351" s="565"/>
      <c r="I351" s="521"/>
    </row>
    <row r="352" spans="1:9" s="273" customFormat="1" ht="12.75">
      <c r="A352" s="288"/>
      <c r="B352" s="294" t="s">
        <v>2613</v>
      </c>
      <c r="C352" s="295" t="s">
        <v>405</v>
      </c>
      <c r="D352" s="296">
        <v>1.75</v>
      </c>
      <c r="E352" s="579"/>
      <c r="G352" s="520"/>
      <c r="H352" s="565"/>
      <c r="I352" s="521"/>
    </row>
    <row r="353" spans="1:9" s="273" customFormat="1" ht="12.75">
      <c r="A353" s="288"/>
      <c r="B353" s="294" t="s">
        <v>2769</v>
      </c>
      <c r="C353" s="295" t="s">
        <v>405</v>
      </c>
      <c r="D353" s="296">
        <v>1.55</v>
      </c>
      <c r="E353" s="579"/>
      <c r="G353" s="520"/>
      <c r="H353" s="565"/>
      <c r="I353" s="521"/>
    </row>
    <row r="354" spans="1:9" s="273" customFormat="1" ht="12.75">
      <c r="A354" s="288"/>
      <c r="B354" s="294" t="s">
        <v>2770</v>
      </c>
      <c r="C354" s="295" t="s">
        <v>405</v>
      </c>
      <c r="D354" s="296">
        <v>1.55</v>
      </c>
      <c r="E354" s="579"/>
      <c r="G354" s="520"/>
      <c r="H354" s="565"/>
      <c r="I354" s="521"/>
    </row>
    <row r="355" spans="1:9" s="273" customFormat="1" ht="12.75">
      <c r="A355" s="288"/>
      <c r="B355" s="294" t="s">
        <v>2614</v>
      </c>
      <c r="C355" s="295" t="s">
        <v>405</v>
      </c>
      <c r="D355" s="296">
        <v>1.75</v>
      </c>
      <c r="E355" s="579"/>
      <c r="G355" s="520"/>
      <c r="H355" s="565"/>
      <c r="I355" s="521"/>
    </row>
    <row r="356" spans="1:9" s="273" customFormat="1" ht="12.75">
      <c r="A356" s="288"/>
      <c r="B356" s="294" t="s">
        <v>2771</v>
      </c>
      <c r="C356" s="295" t="s">
        <v>405</v>
      </c>
      <c r="D356" s="296">
        <v>1.55</v>
      </c>
      <c r="E356" s="579"/>
      <c r="G356" s="520"/>
      <c r="H356" s="565"/>
      <c r="I356" s="521"/>
    </row>
    <row r="357" spans="1:9" s="273" customFormat="1" ht="12.75">
      <c r="A357" s="288"/>
      <c r="B357" s="294" t="s">
        <v>2772</v>
      </c>
      <c r="C357" s="295" t="s">
        <v>405</v>
      </c>
      <c r="D357" s="296">
        <v>1.55</v>
      </c>
      <c r="E357" s="579"/>
      <c r="G357" s="520"/>
      <c r="H357" s="565"/>
      <c r="I357" s="521"/>
    </row>
    <row r="358" spans="1:9" s="273" customFormat="1" ht="12.75">
      <c r="A358" s="288"/>
      <c r="B358" s="254"/>
      <c r="E358" s="579"/>
      <c r="G358" s="520"/>
      <c r="H358" s="565"/>
      <c r="I358" s="521"/>
    </row>
    <row r="359" spans="1:9" s="273" customFormat="1" ht="255">
      <c r="A359" s="288" t="s">
        <v>3413</v>
      </c>
      <c r="B359" s="337" t="s">
        <v>3913</v>
      </c>
      <c r="C359" s="204" t="s">
        <v>405</v>
      </c>
      <c r="D359" s="205">
        <f>SUM(D360:D365)</f>
        <v>9.7000000000000011</v>
      </c>
      <c r="E359" s="648">
        <v>0</v>
      </c>
      <c r="F359" s="289">
        <f>E359*D359</f>
        <v>0</v>
      </c>
      <c r="G359" s="520" t="s">
        <v>3942</v>
      </c>
      <c r="H359" s="565"/>
      <c r="I359" s="521"/>
    </row>
    <row r="360" spans="1:9" s="273" customFormat="1" ht="12.75">
      <c r="A360" s="288"/>
      <c r="B360" s="294" t="s">
        <v>2613</v>
      </c>
      <c r="C360" s="295" t="s">
        <v>405</v>
      </c>
      <c r="D360" s="296">
        <v>1.75</v>
      </c>
      <c r="E360" s="579"/>
      <c r="G360" s="520"/>
      <c r="H360" s="565"/>
      <c r="I360" s="521"/>
    </row>
    <row r="361" spans="1:9" s="273" customFormat="1" ht="12.75">
      <c r="A361" s="288"/>
      <c r="B361" s="294" t="s">
        <v>2769</v>
      </c>
      <c r="C361" s="295" t="s">
        <v>405</v>
      </c>
      <c r="D361" s="296">
        <v>1.55</v>
      </c>
      <c r="E361" s="579"/>
      <c r="G361" s="520"/>
      <c r="H361" s="565"/>
      <c r="I361" s="521"/>
    </row>
    <row r="362" spans="1:9" s="273" customFormat="1" ht="12.75">
      <c r="A362" s="288"/>
      <c r="B362" s="294" t="s">
        <v>2770</v>
      </c>
      <c r="C362" s="295" t="s">
        <v>405</v>
      </c>
      <c r="D362" s="296">
        <v>1.55</v>
      </c>
      <c r="E362" s="579"/>
      <c r="G362" s="520"/>
      <c r="H362" s="565"/>
      <c r="I362" s="521"/>
    </row>
    <row r="363" spans="1:9" s="273" customFormat="1" ht="12.75">
      <c r="A363" s="288"/>
      <c r="B363" s="294" t="s">
        <v>2614</v>
      </c>
      <c r="C363" s="295" t="s">
        <v>405</v>
      </c>
      <c r="D363" s="296">
        <v>1.75</v>
      </c>
      <c r="E363" s="579"/>
      <c r="G363" s="520"/>
      <c r="H363" s="565"/>
      <c r="I363" s="521"/>
    </row>
    <row r="364" spans="1:9" s="273" customFormat="1" ht="12.75">
      <c r="A364" s="288"/>
      <c r="B364" s="294" t="s">
        <v>2771</v>
      </c>
      <c r="C364" s="295" t="s">
        <v>405</v>
      </c>
      <c r="D364" s="296">
        <v>1.55</v>
      </c>
      <c r="E364" s="579"/>
      <c r="G364" s="520"/>
      <c r="H364" s="565"/>
      <c r="I364" s="521"/>
    </row>
    <row r="365" spans="1:9" s="273" customFormat="1" ht="12.75">
      <c r="A365" s="288"/>
      <c r="B365" s="294" t="s">
        <v>2772</v>
      </c>
      <c r="C365" s="295" t="s">
        <v>405</v>
      </c>
      <c r="D365" s="296">
        <v>1.55</v>
      </c>
      <c r="E365" s="579"/>
      <c r="G365" s="520"/>
      <c r="H365" s="565"/>
      <c r="I365" s="521"/>
    </row>
    <row r="366" spans="1:9" s="273" customFormat="1" ht="12.75">
      <c r="A366" s="288"/>
      <c r="B366" s="254"/>
      <c r="E366" s="579"/>
      <c r="G366" s="520"/>
      <c r="H366" s="565"/>
      <c r="I366" s="521"/>
    </row>
    <row r="367" spans="1:9" s="273" customFormat="1" ht="267.75">
      <c r="A367" s="288" t="s">
        <v>3414</v>
      </c>
      <c r="B367" s="337" t="s">
        <v>3914</v>
      </c>
      <c r="C367" s="204" t="s">
        <v>405</v>
      </c>
      <c r="D367" s="205">
        <f>SUM(D368:D373)</f>
        <v>269.47999999999996</v>
      </c>
      <c r="E367" s="648">
        <v>0</v>
      </c>
      <c r="F367" s="289">
        <f>E367*D367</f>
        <v>0</v>
      </c>
      <c r="G367" s="520" t="s">
        <v>3942</v>
      </c>
      <c r="H367" s="565"/>
      <c r="I367" s="521"/>
    </row>
    <row r="368" spans="1:9" s="273" customFormat="1" ht="12.75">
      <c r="A368" s="288"/>
      <c r="B368" s="294" t="s">
        <v>2613</v>
      </c>
      <c r="C368" s="295" t="s">
        <v>405</v>
      </c>
      <c r="D368" s="296">
        <v>49.3</v>
      </c>
      <c r="E368" s="579"/>
      <c r="G368" s="520"/>
      <c r="H368" s="565"/>
      <c r="I368" s="521"/>
    </row>
    <row r="369" spans="1:9" s="273" customFormat="1" ht="12.75">
      <c r="A369" s="288"/>
      <c r="B369" s="294" t="s">
        <v>2769</v>
      </c>
      <c r="C369" s="295" t="s">
        <v>405</v>
      </c>
      <c r="D369" s="296">
        <v>46.18</v>
      </c>
      <c r="E369" s="579"/>
      <c r="G369" s="520"/>
      <c r="H369" s="565"/>
      <c r="I369" s="521"/>
    </row>
    <row r="370" spans="1:9" s="273" customFormat="1" ht="12.75">
      <c r="A370" s="288"/>
      <c r="B370" s="294" t="s">
        <v>2770</v>
      </c>
      <c r="C370" s="295" t="s">
        <v>405</v>
      </c>
      <c r="D370" s="296">
        <v>45</v>
      </c>
      <c r="E370" s="579"/>
      <c r="G370" s="520"/>
      <c r="H370" s="565"/>
      <c r="I370" s="521"/>
    </row>
    <row r="371" spans="1:9" s="273" customFormat="1" ht="12.75">
      <c r="A371" s="288"/>
      <c r="B371" s="294" t="s">
        <v>2614</v>
      </c>
      <c r="C371" s="295" t="s">
        <v>405</v>
      </c>
      <c r="D371" s="296">
        <v>49.3</v>
      </c>
      <c r="E371" s="579"/>
      <c r="G371" s="520"/>
      <c r="H371" s="565"/>
      <c r="I371" s="521"/>
    </row>
    <row r="372" spans="1:9" s="273" customFormat="1" ht="12.75">
      <c r="A372" s="288"/>
      <c r="B372" s="294" t="s">
        <v>2771</v>
      </c>
      <c r="C372" s="295" t="s">
        <v>405</v>
      </c>
      <c r="D372" s="296">
        <v>33</v>
      </c>
      <c r="E372" s="579"/>
      <c r="G372" s="520"/>
      <c r="H372" s="565"/>
      <c r="I372" s="521"/>
    </row>
    <row r="373" spans="1:9" s="273" customFormat="1" ht="12.75">
      <c r="A373" s="288"/>
      <c r="B373" s="294" t="s">
        <v>2772</v>
      </c>
      <c r="C373" s="295" t="s">
        <v>405</v>
      </c>
      <c r="D373" s="296">
        <v>46.7</v>
      </c>
      <c r="E373" s="579"/>
      <c r="G373" s="520"/>
      <c r="H373" s="565"/>
      <c r="I373" s="521"/>
    </row>
    <row r="374" spans="1:9" s="273" customFormat="1" ht="12.75">
      <c r="A374" s="288"/>
      <c r="B374" s="254"/>
      <c r="E374" s="579"/>
      <c r="G374" s="520"/>
      <c r="H374" s="565"/>
      <c r="I374" s="521"/>
    </row>
    <row r="375" spans="1:9" s="273" customFormat="1" ht="280.5">
      <c r="A375" s="288" t="s">
        <v>3415</v>
      </c>
      <c r="B375" s="337" t="s">
        <v>3915</v>
      </c>
      <c r="C375" s="204" t="s">
        <v>405</v>
      </c>
      <c r="D375" s="205">
        <f>SUM(D376:D381)</f>
        <v>94.460000000000008</v>
      </c>
      <c r="E375" s="648">
        <v>0</v>
      </c>
      <c r="F375" s="289">
        <f>E375*D375</f>
        <v>0</v>
      </c>
      <c r="G375" s="520" t="s">
        <v>3942</v>
      </c>
      <c r="H375" s="565"/>
      <c r="I375" s="521"/>
    </row>
    <row r="376" spans="1:9" s="273" customFormat="1" ht="12.75">
      <c r="A376" s="288"/>
      <c r="B376" s="294" t="s">
        <v>2613</v>
      </c>
      <c r="C376" s="295" t="s">
        <v>405</v>
      </c>
      <c r="D376" s="296">
        <v>24.46</v>
      </c>
      <c r="E376" s="579"/>
      <c r="G376" s="520"/>
      <c r="H376" s="565"/>
      <c r="I376" s="521"/>
    </row>
    <row r="377" spans="1:9" s="273" customFormat="1" ht="12.75">
      <c r="A377" s="288"/>
      <c r="B377" s="294" t="s">
        <v>2769</v>
      </c>
      <c r="C377" s="295" t="s">
        <v>405</v>
      </c>
      <c r="D377" s="296">
        <v>23.6</v>
      </c>
      <c r="E377" s="579"/>
      <c r="G377" s="520"/>
      <c r="H377" s="565"/>
      <c r="I377" s="521"/>
    </row>
    <row r="378" spans="1:9" s="273" customFormat="1" ht="12.75">
      <c r="A378" s="288"/>
      <c r="B378" s="294" t="s">
        <v>2770</v>
      </c>
      <c r="C378" s="295" t="s">
        <v>405</v>
      </c>
      <c r="D378" s="296">
        <v>0</v>
      </c>
      <c r="E378" s="579"/>
      <c r="G378" s="520"/>
      <c r="H378" s="565"/>
      <c r="I378" s="521"/>
    </row>
    <row r="379" spans="1:9" s="273" customFormat="1" ht="12.75">
      <c r="A379" s="288"/>
      <c r="B379" s="294" t="s">
        <v>2614</v>
      </c>
      <c r="C379" s="295" t="s">
        <v>405</v>
      </c>
      <c r="D379" s="296">
        <v>22.8</v>
      </c>
      <c r="E379" s="579"/>
      <c r="G379" s="520"/>
      <c r="H379" s="565"/>
      <c r="I379" s="521"/>
    </row>
    <row r="380" spans="1:9" s="273" customFormat="1" ht="12.75">
      <c r="A380" s="288"/>
      <c r="B380" s="294" t="s">
        <v>2771</v>
      </c>
      <c r="C380" s="295" t="s">
        <v>405</v>
      </c>
      <c r="D380" s="296">
        <v>0</v>
      </c>
      <c r="E380" s="579"/>
      <c r="G380" s="520"/>
      <c r="H380" s="565"/>
      <c r="I380" s="521"/>
    </row>
    <row r="381" spans="1:9" s="273" customFormat="1" ht="12.75">
      <c r="A381" s="288"/>
      <c r="B381" s="294" t="s">
        <v>2772</v>
      </c>
      <c r="C381" s="295" t="s">
        <v>405</v>
      </c>
      <c r="D381" s="296">
        <v>23.6</v>
      </c>
      <c r="E381" s="579"/>
      <c r="G381" s="520"/>
      <c r="H381" s="565"/>
      <c r="I381" s="521"/>
    </row>
    <row r="382" spans="1:9" s="273" customFormat="1" ht="12.75">
      <c r="A382" s="288"/>
      <c r="B382" s="254"/>
      <c r="E382" s="579"/>
      <c r="G382" s="520"/>
      <c r="H382" s="565"/>
      <c r="I382" s="521"/>
    </row>
    <row r="383" spans="1:9" s="273" customFormat="1" ht="267.75">
      <c r="A383" s="288" t="s">
        <v>3416</v>
      </c>
      <c r="B383" s="337" t="s">
        <v>3916</v>
      </c>
      <c r="C383" s="204" t="s">
        <v>405</v>
      </c>
      <c r="D383" s="205">
        <f>SUM(D384:D385)</f>
        <v>10.9</v>
      </c>
      <c r="E383" s="648">
        <v>0</v>
      </c>
      <c r="F383" s="289">
        <f>E383*D383</f>
        <v>0</v>
      </c>
      <c r="G383" s="520" t="s">
        <v>3942</v>
      </c>
      <c r="H383" s="565"/>
      <c r="I383" s="521"/>
    </row>
    <row r="384" spans="1:9" s="273" customFormat="1" ht="12.75">
      <c r="A384" s="288"/>
      <c r="B384" s="294" t="s">
        <v>2613</v>
      </c>
      <c r="C384" s="295" t="s">
        <v>405</v>
      </c>
      <c r="D384" s="296">
        <v>5.45</v>
      </c>
      <c r="E384" s="579"/>
      <c r="G384" s="520"/>
      <c r="H384" s="565"/>
      <c r="I384" s="521"/>
    </row>
    <row r="385" spans="1:9" s="273" customFormat="1" ht="12.75">
      <c r="A385" s="288"/>
      <c r="B385" s="294" t="s">
        <v>2771</v>
      </c>
      <c r="C385" s="295" t="s">
        <v>405</v>
      </c>
      <c r="D385" s="296">
        <v>5.45</v>
      </c>
      <c r="E385" s="579"/>
      <c r="G385" s="520"/>
      <c r="H385" s="565"/>
      <c r="I385" s="521"/>
    </row>
    <row r="386" spans="1:9" s="273" customFormat="1" ht="12.75">
      <c r="A386" s="288"/>
      <c r="B386" s="254"/>
      <c r="E386" s="579"/>
      <c r="G386" s="520"/>
      <c r="H386" s="565"/>
      <c r="I386" s="521"/>
    </row>
    <row r="387" spans="1:9" s="273" customFormat="1" ht="89.25">
      <c r="A387" s="288" t="s">
        <v>3417</v>
      </c>
      <c r="B387" s="337" t="s">
        <v>4102</v>
      </c>
      <c r="C387" s="204" t="s">
        <v>1013</v>
      </c>
      <c r="D387" s="205">
        <v>179</v>
      </c>
      <c r="E387" s="648">
        <v>0</v>
      </c>
      <c r="F387" s="289">
        <f>E387*D387</f>
        <v>0</v>
      </c>
      <c r="G387" s="520" t="s">
        <v>3944</v>
      </c>
      <c r="H387" s="565"/>
      <c r="I387" s="521"/>
    </row>
    <row r="388" spans="1:9" s="273" customFormat="1" ht="12.75">
      <c r="A388" s="288"/>
      <c r="B388" s="254"/>
      <c r="E388" s="579"/>
      <c r="G388" s="520"/>
      <c r="H388" s="565"/>
      <c r="I388" s="521"/>
    </row>
    <row r="389" spans="1:9" s="273" customFormat="1" ht="293.25">
      <c r="A389" s="288" t="s">
        <v>3418</v>
      </c>
      <c r="B389" s="337" t="s">
        <v>3917</v>
      </c>
      <c r="C389" s="204" t="s">
        <v>403</v>
      </c>
      <c r="D389" s="205">
        <v>2</v>
      </c>
      <c r="E389" s="648">
        <v>0</v>
      </c>
      <c r="F389" s="289">
        <f>E389*D389</f>
        <v>0</v>
      </c>
      <c r="G389" s="520" t="s">
        <v>3944</v>
      </c>
      <c r="H389" s="565"/>
      <c r="I389" s="521"/>
    </row>
    <row r="390" spans="1:9">
      <c r="A390" s="288"/>
    </row>
    <row r="391" spans="1:9" s="273" customFormat="1" ht="293.25">
      <c r="A391" s="288" t="s">
        <v>3419</v>
      </c>
      <c r="B391" s="337" t="s">
        <v>3918</v>
      </c>
      <c r="C391" s="204" t="s">
        <v>403</v>
      </c>
      <c r="D391" s="205">
        <v>1</v>
      </c>
      <c r="E391" s="648">
        <v>0</v>
      </c>
      <c r="F391" s="289">
        <f>E391*D391</f>
        <v>0</v>
      </c>
      <c r="G391" s="520" t="s">
        <v>3944</v>
      </c>
      <c r="H391" s="565"/>
      <c r="I391" s="521"/>
    </row>
    <row r="392" spans="1:9" s="273" customFormat="1" ht="12.75">
      <c r="A392" s="288"/>
      <c r="B392" s="254"/>
      <c r="C392" s="204"/>
      <c r="D392" s="205"/>
      <c r="E392" s="581"/>
      <c r="F392" s="289"/>
      <c r="G392" s="520"/>
      <c r="H392" s="565"/>
      <c r="I392" s="521"/>
    </row>
    <row r="393" spans="1:9" s="273" customFormat="1" ht="293.25">
      <c r="A393" s="288" t="s">
        <v>3420</v>
      </c>
      <c r="B393" s="337" t="s">
        <v>3919</v>
      </c>
      <c r="C393" s="204" t="s">
        <v>403</v>
      </c>
      <c r="D393" s="205">
        <v>2</v>
      </c>
      <c r="E393" s="648">
        <v>0</v>
      </c>
      <c r="F393" s="289">
        <f>E393*D393</f>
        <v>0</v>
      </c>
      <c r="G393" s="520" t="s">
        <v>3944</v>
      </c>
      <c r="H393" s="565"/>
      <c r="I393" s="521"/>
    </row>
    <row r="394" spans="1:9" s="309" customFormat="1" ht="12.75">
      <c r="A394" s="288"/>
      <c r="B394" s="337"/>
      <c r="C394" s="204"/>
      <c r="D394" s="205"/>
      <c r="E394" s="581"/>
      <c r="F394" s="289"/>
      <c r="G394" s="520"/>
      <c r="H394" s="565"/>
      <c r="I394" s="521"/>
    </row>
    <row r="395" spans="1:9" s="273" customFormat="1" ht="293.25">
      <c r="A395" s="288" t="s">
        <v>3421</v>
      </c>
      <c r="B395" s="337" t="s">
        <v>3920</v>
      </c>
      <c r="C395" s="204" t="s">
        <v>1013</v>
      </c>
      <c r="D395" s="205">
        <v>1</v>
      </c>
      <c r="E395" s="648">
        <v>0</v>
      </c>
      <c r="F395" s="289">
        <f>E395*D395</f>
        <v>0</v>
      </c>
      <c r="G395" s="520" t="s">
        <v>3944</v>
      </c>
      <c r="H395" s="565"/>
      <c r="I395" s="521"/>
    </row>
    <row r="396" spans="1:9" s="273" customFormat="1" ht="12.75">
      <c r="A396" s="288"/>
      <c r="B396" s="255"/>
      <c r="C396" s="270"/>
      <c r="D396" s="432"/>
      <c r="E396" s="590"/>
      <c r="F396" s="272"/>
      <c r="G396" s="520"/>
      <c r="H396" s="565"/>
      <c r="I396" s="521"/>
    </row>
    <row r="397" spans="1:9" s="273" customFormat="1" ht="242.25">
      <c r="A397" s="288" t="s">
        <v>3422</v>
      </c>
      <c r="B397" s="337" t="s">
        <v>3921</v>
      </c>
      <c r="C397" s="204" t="s">
        <v>1013</v>
      </c>
      <c r="D397" s="205">
        <v>2</v>
      </c>
      <c r="E397" s="648">
        <v>0</v>
      </c>
      <c r="F397" s="289">
        <f>E397*D397</f>
        <v>0</v>
      </c>
      <c r="G397" s="520" t="s">
        <v>3944</v>
      </c>
      <c r="H397" s="565"/>
      <c r="I397" s="521"/>
    </row>
    <row r="398" spans="1:9" s="309" customFormat="1" ht="12.75">
      <c r="A398" s="288"/>
      <c r="B398" s="337"/>
      <c r="C398" s="204"/>
      <c r="D398" s="205"/>
      <c r="E398" s="581"/>
      <c r="F398" s="289"/>
      <c r="G398" s="520"/>
      <c r="H398" s="565"/>
      <c r="I398" s="521"/>
    </row>
    <row r="399" spans="1:9" s="273" customFormat="1" ht="280.5">
      <c r="A399" s="288" t="s">
        <v>3423</v>
      </c>
      <c r="B399" s="337" t="s">
        <v>4315</v>
      </c>
      <c r="C399" s="204" t="s">
        <v>1013</v>
      </c>
      <c r="D399" s="205">
        <f>SUM(D401:D406)</f>
        <v>24</v>
      </c>
      <c r="E399" s="648">
        <v>0</v>
      </c>
      <c r="F399" s="289">
        <f>E399*D399</f>
        <v>0</v>
      </c>
      <c r="G399" s="520" t="s">
        <v>3944</v>
      </c>
      <c r="H399" s="565"/>
      <c r="I399" s="521"/>
    </row>
    <row r="400" spans="1:9" s="273" customFormat="1" ht="165.75">
      <c r="A400" s="288"/>
      <c r="B400" s="337" t="s">
        <v>4101</v>
      </c>
      <c r="C400" s="204"/>
      <c r="D400" s="205"/>
      <c r="E400" s="581"/>
      <c r="F400" s="289"/>
      <c r="G400" s="520"/>
      <c r="H400" s="565"/>
      <c r="I400" s="521"/>
    </row>
    <row r="401" spans="1:9" s="273" customFormat="1" ht="12.75">
      <c r="A401" s="288"/>
      <c r="B401" s="294" t="s">
        <v>2613</v>
      </c>
      <c r="C401" s="295" t="s">
        <v>1013</v>
      </c>
      <c r="D401" s="296">
        <v>4</v>
      </c>
      <c r="E401" s="579"/>
      <c r="G401" s="520"/>
      <c r="H401" s="565"/>
      <c r="I401" s="521"/>
    </row>
    <row r="402" spans="1:9" s="273" customFormat="1" ht="12.75">
      <c r="A402" s="288"/>
      <c r="B402" s="294" t="s">
        <v>2769</v>
      </c>
      <c r="C402" s="295" t="s">
        <v>1013</v>
      </c>
      <c r="D402" s="296">
        <v>4</v>
      </c>
      <c r="E402" s="579"/>
      <c r="G402" s="520"/>
      <c r="H402" s="565"/>
      <c r="I402" s="521"/>
    </row>
    <row r="403" spans="1:9" s="273" customFormat="1" ht="12.75">
      <c r="A403" s="288"/>
      <c r="B403" s="294" t="s">
        <v>2770</v>
      </c>
      <c r="C403" s="295" t="s">
        <v>1013</v>
      </c>
      <c r="D403" s="296">
        <v>4</v>
      </c>
      <c r="E403" s="579"/>
      <c r="G403" s="520"/>
      <c r="H403" s="565"/>
      <c r="I403" s="521"/>
    </row>
    <row r="404" spans="1:9" s="273" customFormat="1" ht="12.75">
      <c r="A404" s="288"/>
      <c r="B404" s="294" t="s">
        <v>2614</v>
      </c>
      <c r="C404" s="295" t="s">
        <v>1013</v>
      </c>
      <c r="D404" s="296">
        <v>4</v>
      </c>
      <c r="E404" s="579"/>
      <c r="G404" s="520"/>
      <c r="H404" s="565"/>
      <c r="I404" s="521"/>
    </row>
    <row r="405" spans="1:9" s="273" customFormat="1" ht="12.75">
      <c r="A405" s="288"/>
      <c r="B405" s="294" t="s">
        <v>2771</v>
      </c>
      <c r="C405" s="295" t="s">
        <v>1013</v>
      </c>
      <c r="D405" s="296">
        <v>4</v>
      </c>
      <c r="E405" s="579"/>
      <c r="G405" s="520"/>
      <c r="H405" s="565"/>
      <c r="I405" s="521"/>
    </row>
    <row r="406" spans="1:9" s="273" customFormat="1" ht="12.75">
      <c r="A406" s="288"/>
      <c r="B406" s="294" t="s">
        <v>2772</v>
      </c>
      <c r="C406" s="295" t="s">
        <v>1013</v>
      </c>
      <c r="D406" s="296">
        <v>4</v>
      </c>
      <c r="E406" s="579"/>
      <c r="G406" s="520"/>
      <c r="H406" s="565"/>
      <c r="I406" s="521"/>
    </row>
    <row r="407" spans="1:9" s="273" customFormat="1" ht="12.75">
      <c r="A407" s="288"/>
      <c r="B407" s="254"/>
      <c r="C407" s="204"/>
      <c r="D407" s="205"/>
      <c r="E407" s="581"/>
      <c r="F407" s="289"/>
      <c r="G407" s="520"/>
      <c r="H407" s="565"/>
      <c r="I407" s="521"/>
    </row>
    <row r="408" spans="1:9" s="273" customFormat="1" ht="242.25">
      <c r="A408" s="288" t="s">
        <v>3424</v>
      </c>
      <c r="B408" s="337" t="s">
        <v>4314</v>
      </c>
      <c r="C408" s="204" t="s">
        <v>1013</v>
      </c>
      <c r="D408" s="205">
        <f>SUM(D409:D414)</f>
        <v>88</v>
      </c>
      <c r="E408" s="648">
        <v>0</v>
      </c>
      <c r="F408" s="289">
        <f>E408*D408</f>
        <v>0</v>
      </c>
      <c r="G408" s="520" t="s">
        <v>3944</v>
      </c>
      <c r="H408" s="565"/>
      <c r="I408" s="521"/>
    </row>
    <row r="409" spans="1:9" s="273" customFormat="1" ht="12.75">
      <c r="A409" s="288"/>
      <c r="B409" s="294" t="s">
        <v>2613</v>
      </c>
      <c r="C409" s="295" t="s">
        <v>1013</v>
      </c>
      <c r="D409" s="296">
        <v>26</v>
      </c>
      <c r="E409" s="579"/>
      <c r="G409" s="520"/>
      <c r="H409" s="565"/>
      <c r="I409" s="521"/>
    </row>
    <row r="410" spans="1:9" s="273" customFormat="1" ht="12.75">
      <c r="A410" s="288"/>
      <c r="B410" s="294" t="s">
        <v>2769</v>
      </c>
      <c r="C410" s="295" t="s">
        <v>1013</v>
      </c>
      <c r="D410" s="296">
        <v>4</v>
      </c>
      <c r="E410" s="579"/>
      <c r="G410" s="520"/>
      <c r="H410" s="565"/>
      <c r="I410" s="521"/>
    </row>
    <row r="411" spans="1:9" s="273" customFormat="1" ht="12.75">
      <c r="A411" s="288"/>
      <c r="B411" s="294" t="s">
        <v>2770</v>
      </c>
      <c r="C411" s="295" t="s">
        <v>1013</v>
      </c>
      <c r="D411" s="296">
        <v>12</v>
      </c>
      <c r="E411" s="579"/>
      <c r="G411" s="520"/>
      <c r="H411" s="565"/>
      <c r="I411" s="521"/>
    </row>
    <row r="412" spans="1:9" s="273" customFormat="1" ht="12.75">
      <c r="A412" s="288"/>
      <c r="B412" s="294" t="s">
        <v>2614</v>
      </c>
      <c r="C412" s="295" t="s">
        <v>1013</v>
      </c>
      <c r="D412" s="296">
        <v>26</v>
      </c>
      <c r="E412" s="579"/>
      <c r="G412" s="520"/>
      <c r="H412" s="565"/>
      <c r="I412" s="521"/>
    </row>
    <row r="413" spans="1:9" s="273" customFormat="1" ht="12.75">
      <c r="A413" s="288"/>
      <c r="B413" s="294" t="s">
        <v>2771</v>
      </c>
      <c r="C413" s="295" t="s">
        <v>1013</v>
      </c>
      <c r="D413" s="296">
        <v>10</v>
      </c>
      <c r="E413" s="579"/>
      <c r="G413" s="520"/>
      <c r="H413" s="565"/>
      <c r="I413" s="521"/>
    </row>
    <row r="414" spans="1:9" s="273" customFormat="1" ht="12.75">
      <c r="A414" s="288"/>
      <c r="B414" s="294" t="s">
        <v>2772</v>
      </c>
      <c r="C414" s="295" t="s">
        <v>1013</v>
      </c>
      <c r="D414" s="296">
        <v>10</v>
      </c>
      <c r="E414" s="579"/>
      <c r="G414" s="520"/>
      <c r="H414" s="565"/>
      <c r="I414" s="521"/>
    </row>
    <row r="415" spans="1:9" s="309" customFormat="1" ht="12.75">
      <c r="A415" s="288"/>
      <c r="B415" s="337"/>
      <c r="C415" s="204"/>
      <c r="D415" s="205"/>
      <c r="E415" s="581"/>
      <c r="F415" s="289"/>
      <c r="G415" s="520"/>
      <c r="H415" s="565"/>
      <c r="I415" s="521"/>
    </row>
    <row r="416" spans="1:9" s="273" customFormat="1" ht="267.75">
      <c r="A416" s="288" t="s">
        <v>3425</v>
      </c>
      <c r="B416" s="337" t="s">
        <v>3922</v>
      </c>
      <c r="C416" s="204" t="s">
        <v>1013</v>
      </c>
      <c r="D416" s="205">
        <f>SUM(D417:D422)</f>
        <v>119</v>
      </c>
      <c r="E416" s="648">
        <v>0</v>
      </c>
      <c r="F416" s="289">
        <f>E416*D416</f>
        <v>0</v>
      </c>
      <c r="G416" s="520" t="s">
        <v>3944</v>
      </c>
      <c r="H416" s="565"/>
      <c r="I416" s="521"/>
    </row>
    <row r="417" spans="1:9" s="273" customFormat="1" ht="12.75">
      <c r="A417" s="288"/>
      <c r="B417" s="294" t="s">
        <v>2613</v>
      </c>
      <c r="C417" s="295" t="s">
        <v>1013</v>
      </c>
      <c r="D417" s="296">
        <v>0</v>
      </c>
      <c r="E417" s="579"/>
      <c r="G417" s="520"/>
      <c r="H417" s="565"/>
      <c r="I417" s="521"/>
    </row>
    <row r="418" spans="1:9" s="273" customFormat="1" ht="12.75">
      <c r="A418" s="288"/>
      <c r="B418" s="294" t="s">
        <v>2769</v>
      </c>
      <c r="C418" s="295" t="s">
        <v>1013</v>
      </c>
      <c r="D418" s="296">
        <v>49</v>
      </c>
      <c r="E418" s="579"/>
      <c r="G418" s="520"/>
      <c r="H418" s="565"/>
      <c r="I418" s="521"/>
    </row>
    <row r="419" spans="1:9" s="273" customFormat="1" ht="12.75">
      <c r="A419" s="288"/>
      <c r="B419" s="294" t="s">
        <v>2770</v>
      </c>
      <c r="C419" s="295" t="s">
        <v>1013</v>
      </c>
      <c r="D419" s="296">
        <v>13</v>
      </c>
      <c r="E419" s="579"/>
      <c r="G419" s="520"/>
      <c r="H419" s="565"/>
      <c r="I419" s="521"/>
    </row>
    <row r="420" spans="1:9" s="273" customFormat="1" ht="12.75">
      <c r="A420" s="288"/>
      <c r="B420" s="294" t="s">
        <v>2614</v>
      </c>
      <c r="C420" s="295" t="s">
        <v>1013</v>
      </c>
      <c r="D420" s="296">
        <v>0</v>
      </c>
      <c r="E420" s="579"/>
      <c r="G420" s="520"/>
      <c r="H420" s="565"/>
      <c r="I420" s="521"/>
    </row>
    <row r="421" spans="1:9" s="273" customFormat="1" ht="12.75">
      <c r="A421" s="288"/>
      <c r="B421" s="294" t="s">
        <v>2771</v>
      </c>
      <c r="C421" s="295" t="s">
        <v>1013</v>
      </c>
      <c r="D421" s="296">
        <v>25</v>
      </c>
      <c r="E421" s="579"/>
      <c r="G421" s="520"/>
      <c r="H421" s="565"/>
      <c r="I421" s="521"/>
    </row>
    <row r="422" spans="1:9" s="273" customFormat="1" ht="12.75">
      <c r="A422" s="288"/>
      <c r="B422" s="294" t="s">
        <v>2772</v>
      </c>
      <c r="C422" s="295" t="s">
        <v>1013</v>
      </c>
      <c r="D422" s="296">
        <v>32</v>
      </c>
      <c r="E422" s="579"/>
      <c r="G422" s="520"/>
      <c r="H422" s="565"/>
      <c r="I422" s="521"/>
    </row>
    <row r="423" spans="1:9" s="309" customFormat="1" ht="12.75">
      <c r="A423" s="288"/>
      <c r="B423" s="337"/>
      <c r="C423" s="204"/>
      <c r="D423" s="205"/>
      <c r="E423" s="581"/>
      <c r="F423" s="289"/>
      <c r="G423" s="520"/>
      <c r="H423" s="565"/>
      <c r="I423" s="521"/>
    </row>
    <row r="424" spans="1:9" s="309" customFormat="1" ht="280.5">
      <c r="A424" s="288" t="s">
        <v>5211</v>
      </c>
      <c r="B424" s="337" t="s">
        <v>3923</v>
      </c>
      <c r="C424" s="204" t="s">
        <v>1013</v>
      </c>
      <c r="D424" s="205">
        <f>SUM(D425:D430)</f>
        <v>6</v>
      </c>
      <c r="E424" s="648">
        <v>0</v>
      </c>
      <c r="F424" s="289">
        <f>E424*D424</f>
        <v>0</v>
      </c>
      <c r="G424" s="520" t="s">
        <v>3944</v>
      </c>
      <c r="H424" s="565"/>
      <c r="I424" s="521"/>
    </row>
    <row r="425" spans="1:9" s="309" customFormat="1" ht="12.75">
      <c r="A425" s="288"/>
      <c r="B425" s="294" t="s">
        <v>2613</v>
      </c>
      <c r="C425" s="295" t="s">
        <v>1013</v>
      </c>
      <c r="D425" s="296">
        <v>1</v>
      </c>
      <c r="E425" s="581"/>
      <c r="F425" s="289"/>
      <c r="G425" s="520"/>
      <c r="H425" s="565"/>
      <c r="I425" s="521"/>
    </row>
    <row r="426" spans="1:9" s="309" customFormat="1" ht="12.75">
      <c r="A426" s="288"/>
      <c r="B426" s="294" t="s">
        <v>2769</v>
      </c>
      <c r="C426" s="295" t="s">
        <v>1013</v>
      </c>
      <c r="D426" s="296">
        <v>1</v>
      </c>
      <c r="E426" s="581"/>
      <c r="F426" s="289"/>
      <c r="G426" s="520"/>
      <c r="H426" s="565"/>
      <c r="I426" s="521"/>
    </row>
    <row r="427" spans="1:9" s="309" customFormat="1" ht="12.75">
      <c r="A427" s="288"/>
      <c r="B427" s="294" t="s">
        <v>2770</v>
      </c>
      <c r="C427" s="295" t="s">
        <v>1013</v>
      </c>
      <c r="D427" s="296">
        <v>1</v>
      </c>
      <c r="E427" s="581"/>
      <c r="F427" s="289"/>
      <c r="G427" s="520"/>
      <c r="H427" s="565"/>
      <c r="I427" s="521"/>
    </row>
    <row r="428" spans="1:9" s="309" customFormat="1" ht="12.75">
      <c r="A428" s="288"/>
      <c r="B428" s="294" t="s">
        <v>2614</v>
      </c>
      <c r="C428" s="295" t="s">
        <v>1013</v>
      </c>
      <c r="D428" s="296">
        <v>1</v>
      </c>
      <c r="E428" s="581"/>
      <c r="F428" s="289"/>
      <c r="G428" s="520"/>
      <c r="H428" s="565"/>
      <c r="I428" s="521"/>
    </row>
    <row r="429" spans="1:9" s="309" customFormat="1" ht="12.75">
      <c r="A429" s="288"/>
      <c r="B429" s="294" t="s">
        <v>2771</v>
      </c>
      <c r="C429" s="295" t="s">
        <v>1013</v>
      </c>
      <c r="D429" s="296">
        <v>1</v>
      </c>
      <c r="E429" s="581"/>
      <c r="F429" s="289"/>
      <c r="G429" s="520"/>
      <c r="H429" s="565"/>
      <c r="I429" s="521"/>
    </row>
    <row r="430" spans="1:9" s="309" customFormat="1" ht="12.75">
      <c r="A430" s="288"/>
      <c r="B430" s="294" t="s">
        <v>2772</v>
      </c>
      <c r="C430" s="295" t="s">
        <v>1013</v>
      </c>
      <c r="D430" s="296">
        <v>1</v>
      </c>
      <c r="E430" s="581"/>
      <c r="F430" s="289"/>
      <c r="G430" s="520"/>
      <c r="H430" s="565"/>
      <c r="I430" s="521"/>
    </row>
    <row r="431" spans="1:9" s="309" customFormat="1" ht="12.75">
      <c r="A431" s="288"/>
      <c r="B431" s="294"/>
      <c r="C431" s="295"/>
      <c r="D431" s="296"/>
      <c r="E431" s="581"/>
      <c r="F431" s="289"/>
      <c r="G431" s="520"/>
      <c r="H431" s="565"/>
      <c r="I431" s="521"/>
    </row>
    <row r="432" spans="1:9" s="273" customFormat="1" ht="178.5">
      <c r="A432" s="288" t="s">
        <v>5212</v>
      </c>
      <c r="B432" s="337" t="s">
        <v>3426</v>
      </c>
      <c r="C432" s="204" t="s">
        <v>403</v>
      </c>
      <c r="D432" s="205">
        <v>2</v>
      </c>
      <c r="E432" s="648">
        <v>0</v>
      </c>
      <c r="F432" s="289">
        <f>E432*D432</f>
        <v>0</v>
      </c>
      <c r="G432" s="520" t="s">
        <v>3944</v>
      </c>
      <c r="H432" s="565"/>
      <c r="I432" s="521"/>
    </row>
    <row r="433" spans="1:9" s="309" customFormat="1" ht="13.15" thickBot="1">
      <c r="A433" s="288"/>
      <c r="B433" s="255"/>
      <c r="C433" s="204"/>
      <c r="D433" s="205"/>
      <c r="E433" s="581"/>
      <c r="F433" s="289"/>
      <c r="G433" s="520"/>
      <c r="H433" s="565"/>
      <c r="I433" s="521"/>
    </row>
    <row r="434" spans="1:9" s="183" customFormat="1" ht="13.9" thickBot="1">
      <c r="A434" s="434"/>
      <c r="B434" s="211" t="s">
        <v>3427</v>
      </c>
      <c r="C434" s="212"/>
      <c r="D434" s="213"/>
      <c r="E434" s="582"/>
      <c r="F434" s="274">
        <f>SUM(F11:F433)</f>
        <v>0</v>
      </c>
      <c r="G434" s="520"/>
      <c r="H434" s="565"/>
      <c r="I434" s="521"/>
    </row>
    <row r="435" spans="1:9" ht="13.9" thickTop="1"/>
  </sheetData>
  <sheetProtection algorithmName="SHA-512" hashValue="qtCLAWhcnAjPcVab4Q9f/5bL/nJ5KcVI3mjCNbqWKVibzVFKOG9yMOTn+RK3DalalYWWwPoLGwRn7KwmTbl1hQ==" saltValue="q/Q19pQYLPuqRhnm/lar1g==" spinCount="100000" sheet="1"/>
  <mergeCells count="5">
    <mergeCell ref="A5:E5"/>
    <mergeCell ref="A7:E7"/>
    <mergeCell ref="A8:E8"/>
    <mergeCell ref="G3:I3"/>
    <mergeCell ref="G11:I11"/>
  </mergeCells>
  <conditionalFormatting sqref="G1:I13">
    <cfRule type="expression" dxfId="71" priority="5">
      <formula>$G1&lt;&gt;""</formula>
    </cfRule>
  </conditionalFormatting>
  <conditionalFormatting sqref="G15:I1048576">
    <cfRule type="expression" dxfId="70" priority="1">
      <formula>$G15&lt;&gt;""</formula>
    </cfRule>
  </conditionalFormatting>
  <pageMargins left="0.7" right="0.7" top="0.75" bottom="0.75" header="0.3" footer="0.3"/>
  <pageSetup paperSize="9" scale="93" firstPageNumber="0" fitToHeight="0" orientation="portrait" horizontalDpi="300" verticalDpi="300" r:id="rId1"/>
  <headerFooter alignWithMargins="0">
    <oddHeader>&amp;L&amp;"Calibri,Krepko"&amp;9&amp;USTANOVANJSKA SOSESKA NOVO POBREŽJE MARIBOR - FAZA 1&amp;R&amp;9POPIS OBRTNIŠKIH DEL
B/2.0 KLJUČAVNIČARSKA DELA</oddHeader>
    <oddFooter>&amp;R&amp;P</oddFooter>
  </headerFooter>
  <rowBreaks count="29" manualBreakCount="29">
    <brk id="9" max="16383" man="1"/>
    <brk id="59" max="16383" man="1"/>
    <brk id="68" max="16383" man="1"/>
    <brk id="77" max="16383" man="1"/>
    <brk id="86" max="16383" man="1"/>
    <brk id="95" max="16383" man="1"/>
    <brk id="104" max="16383" man="1"/>
    <brk id="113" max="16383" man="1"/>
    <brk id="122" max="16383" man="1"/>
    <brk id="131" max="16383" man="1"/>
    <brk id="140" max="16383" man="1"/>
    <brk id="149" max="16383" man="1"/>
    <brk id="158" max="16383" man="1"/>
    <brk id="167" max="16383" man="1"/>
    <brk id="176" max="16383" man="1"/>
    <brk id="185" max="16383" man="1"/>
    <brk id="194" max="16383" man="1"/>
    <brk id="203" max="16383" man="1"/>
    <brk id="212" max="16383" man="1"/>
    <brk id="221" max="16383" man="1"/>
    <brk id="230" max="16383" man="1"/>
    <brk id="256" max="16383" man="1"/>
    <brk id="268" max="16383" man="1"/>
    <brk id="280" max="16383" man="1"/>
    <brk id="292" max="16383" man="1"/>
    <brk id="304" max="16383" man="1"/>
    <brk id="322" max="16383" man="1"/>
    <brk id="396" max="16383" man="1"/>
    <brk id="408" max="16383" man="1"/>
  </rowBreaks>
  <colBreaks count="1" manualBreakCount="1">
    <brk id="6" max="408" man="1"/>
  </colBreaks>
  <extLst>
    <ext xmlns:x14="http://schemas.microsoft.com/office/spreadsheetml/2009/9/main" uri="{CCE6A557-97BC-4b89-ADB6-D9C93CAAB3DF}">
      <x14:dataValidations xmlns:xm="http://schemas.microsoft.com/office/excel/2006/main" count="1">
        <x14:dataValidation type="list" allowBlank="1" showInputMessage="1" showErrorMessage="1" xr:uid="{F8E1EBB9-6451-403F-9BA2-21925A700D80}">
          <x14:formula1>
            <xm:f>viri!$A$1:$A$10</xm:f>
          </x14:formula1>
          <xm:sqref>G1:G13 G15:G289 G292:G295 G299:G1048576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7450A-6392-44CA-9FCE-855ECFF5EBE9}">
  <sheetPr codeName="List13">
    <tabColor rgb="FF0070C0"/>
  </sheetPr>
  <dimension ref="A1:K74"/>
  <sheetViews>
    <sheetView view="pageBreakPreview" zoomScale="110" zoomScaleNormal="110" zoomScaleSheetLayoutView="110" workbookViewId="0"/>
  </sheetViews>
  <sheetFormatPr defaultColWidth="9.1328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16384" width="9.1328125" style="178"/>
  </cols>
  <sheetData>
    <row r="1" spans="1:11" ht="17.649999999999999">
      <c r="A1" s="179" t="s">
        <v>4405</v>
      </c>
      <c r="B1" s="180" t="s">
        <v>3428</v>
      </c>
    </row>
    <row r="2" spans="1:11">
      <c r="A2" s="182"/>
      <c r="B2" s="183"/>
    </row>
    <row r="3" spans="1:11" s="246" customFormat="1" ht="14.25">
      <c r="A3" s="245" t="s">
        <v>3429</v>
      </c>
      <c r="B3" s="277"/>
      <c r="C3" s="278"/>
      <c r="D3" s="279"/>
      <c r="E3" s="278"/>
      <c r="F3" s="280"/>
      <c r="G3" s="1662" t="s">
        <v>3937</v>
      </c>
      <c r="H3" s="1662"/>
      <c r="I3" s="1662"/>
      <c r="J3" s="273"/>
      <c r="K3" s="273"/>
    </row>
    <row r="4" spans="1:11" s="435" customFormat="1" ht="14.25" customHeight="1">
      <c r="A4" s="1725" t="s">
        <v>3430</v>
      </c>
      <c r="B4" s="1726"/>
      <c r="C4" s="1726"/>
      <c r="D4" s="1726"/>
      <c r="E4" s="1726"/>
      <c r="F4" s="1727"/>
      <c r="G4" s="520"/>
      <c r="H4" s="521"/>
      <c r="I4" s="521"/>
      <c r="J4" s="273"/>
      <c r="K4" s="273"/>
    </row>
    <row r="5" spans="1:11" s="435" customFormat="1" ht="27" customHeight="1">
      <c r="A5" s="1690" t="s">
        <v>3431</v>
      </c>
      <c r="B5" s="1728"/>
      <c r="C5" s="1728"/>
      <c r="D5" s="1728"/>
      <c r="E5" s="1728"/>
      <c r="F5" s="1729"/>
      <c r="G5" s="520"/>
      <c r="H5" s="521"/>
      <c r="I5" s="521"/>
      <c r="J5" s="273"/>
      <c r="K5" s="273"/>
    </row>
    <row r="6" spans="1:11" s="435" customFormat="1" ht="14.25" customHeight="1">
      <c r="A6" s="1693" t="s">
        <v>3432</v>
      </c>
      <c r="B6" s="1730"/>
      <c r="C6" s="1730"/>
      <c r="D6" s="1730"/>
      <c r="E6" s="1730"/>
      <c r="F6" s="1731"/>
      <c r="G6" s="520"/>
      <c r="H6" s="521"/>
      <c r="I6" s="521"/>
      <c r="J6" s="273"/>
      <c r="K6" s="273"/>
    </row>
    <row r="7" spans="1:11" s="246" customFormat="1" ht="13.5" customHeight="1">
      <c r="A7" s="670"/>
      <c r="B7" s="670"/>
      <c r="C7" s="670"/>
      <c r="D7" s="670"/>
      <c r="E7" s="670"/>
      <c r="F7" s="671"/>
      <c r="G7" s="520"/>
      <c r="H7" s="521"/>
      <c r="I7" s="521"/>
      <c r="J7" s="273"/>
      <c r="K7" s="273"/>
    </row>
    <row r="8" spans="1:11" s="246" customFormat="1" ht="55.5" customHeight="1">
      <c r="A8" s="1724" t="s">
        <v>3433</v>
      </c>
      <c r="B8" s="1724"/>
      <c r="C8" s="1724"/>
      <c r="D8" s="1724"/>
      <c r="E8" s="1724"/>
      <c r="F8" s="1724"/>
      <c r="G8" s="520"/>
      <c r="H8" s="521"/>
      <c r="I8" s="521"/>
      <c r="J8" s="273"/>
      <c r="K8" s="273"/>
    </row>
    <row r="9" spans="1:11" s="246" customFormat="1" ht="66.75" customHeight="1">
      <c r="A9" s="1724" t="s">
        <v>3434</v>
      </c>
      <c r="B9" s="1724"/>
      <c r="C9" s="1724"/>
      <c r="D9" s="1724"/>
      <c r="E9" s="1724"/>
      <c r="F9" s="1724"/>
      <c r="J9" s="273"/>
      <c r="K9" s="273"/>
    </row>
    <row r="10" spans="1:11" ht="46.5" customHeight="1">
      <c r="A10" s="1724" t="s">
        <v>3049</v>
      </c>
      <c r="B10" s="1724"/>
      <c r="C10" s="1724"/>
      <c r="D10" s="1724"/>
      <c r="E10" s="1724"/>
      <c r="F10" s="1724"/>
      <c r="G10" s="1697"/>
      <c r="H10" s="1697"/>
      <c r="I10" s="1697"/>
    </row>
    <row r="11" spans="1:11" s="246" customFormat="1" ht="13.5" customHeight="1">
      <c r="A11" s="436"/>
      <c r="B11" s="436"/>
      <c r="C11" s="436"/>
      <c r="D11" s="436"/>
      <c r="E11" s="436"/>
      <c r="F11" s="437"/>
      <c r="G11" s="529"/>
      <c r="H11" s="529"/>
      <c r="I11" s="529"/>
      <c r="J11" s="273"/>
      <c r="K11" s="273"/>
    </row>
    <row r="12" spans="1:11" s="246" customFormat="1" ht="12" customHeight="1">
      <c r="A12" s="436"/>
      <c r="B12" s="436"/>
      <c r="C12" s="436"/>
      <c r="D12" s="438"/>
      <c r="E12" s="438"/>
      <c r="F12" s="438"/>
      <c r="J12" s="273"/>
      <c r="K12" s="273"/>
    </row>
    <row r="13" spans="1:11" s="183" customFormat="1" ht="13.9" thickBot="1">
      <c r="A13" s="184"/>
      <c r="B13" s="185" t="s">
        <v>2592</v>
      </c>
      <c r="C13" s="186" t="s">
        <v>2593</v>
      </c>
      <c r="D13" s="186" t="s">
        <v>16</v>
      </c>
      <c r="E13" s="186" t="s">
        <v>2594</v>
      </c>
      <c r="F13" s="259" t="s">
        <v>2</v>
      </c>
      <c r="G13" s="527" t="s">
        <v>3938</v>
      </c>
      <c r="H13" s="527" t="s">
        <v>3939</v>
      </c>
      <c r="I13" s="528" t="s">
        <v>3940</v>
      </c>
      <c r="J13" s="320"/>
      <c r="K13" s="320"/>
    </row>
    <row r="14" spans="1:11" ht="13.9" thickTop="1"/>
    <row r="15" spans="1:11">
      <c r="B15" s="658" t="s">
        <v>3435</v>
      </c>
      <c r="G15" s="527"/>
      <c r="H15" s="527"/>
      <c r="I15" s="528"/>
    </row>
    <row r="17" spans="1:11" s="309" customFormat="1" ht="220.5" customHeight="1">
      <c r="A17" s="288" t="s">
        <v>3436</v>
      </c>
      <c r="B17" s="254" t="s">
        <v>3437</v>
      </c>
      <c r="C17" s="204" t="s">
        <v>406</v>
      </c>
      <c r="D17" s="327">
        <v>210</v>
      </c>
      <c r="E17" s="613">
        <v>0</v>
      </c>
      <c r="F17" s="289">
        <f>E17*D17</f>
        <v>0</v>
      </c>
      <c r="G17" s="520" t="s">
        <v>2735</v>
      </c>
      <c r="H17" s="521" t="s">
        <v>4202</v>
      </c>
      <c r="I17" s="521" t="s">
        <v>981</v>
      </c>
    </row>
    <row r="18" spans="1:11" s="309" customFormat="1" ht="18" customHeight="1">
      <c r="A18" s="188"/>
      <c r="B18" s="327"/>
      <c r="C18" s="204"/>
      <c r="D18" s="327"/>
      <c r="E18" s="206"/>
      <c r="F18" s="289"/>
      <c r="G18" s="520"/>
      <c r="H18" s="521"/>
      <c r="I18" s="521"/>
    </row>
    <row r="19" spans="1:11" s="309" customFormat="1" ht="243.75" customHeight="1">
      <c r="A19" s="288" t="s">
        <v>3438</v>
      </c>
      <c r="B19" s="254" t="s">
        <v>3439</v>
      </c>
      <c r="C19" s="204" t="s">
        <v>406</v>
      </c>
      <c r="D19" s="327">
        <v>130</v>
      </c>
      <c r="E19" s="613">
        <v>0</v>
      </c>
      <c r="F19" s="289">
        <f>E19*D19</f>
        <v>0</v>
      </c>
      <c r="G19" s="520" t="s">
        <v>2735</v>
      </c>
      <c r="H19" s="521" t="s">
        <v>4203</v>
      </c>
      <c r="I19" s="521" t="s">
        <v>981</v>
      </c>
    </row>
    <row r="20" spans="1:11" s="309" customFormat="1" ht="18" customHeight="1">
      <c r="A20" s="188"/>
      <c r="B20" s="327"/>
      <c r="C20" s="204"/>
      <c r="D20" s="327"/>
      <c r="E20" s="206"/>
      <c r="F20" s="289"/>
      <c r="G20" s="520"/>
      <c r="H20" s="521"/>
      <c r="I20" s="521"/>
    </row>
    <row r="21" spans="1:11" s="309" customFormat="1" ht="210.75" customHeight="1">
      <c r="A21" s="288" t="s">
        <v>3440</v>
      </c>
      <c r="B21" s="254" t="s">
        <v>3441</v>
      </c>
      <c r="C21" s="204" t="s">
        <v>406</v>
      </c>
      <c r="D21" s="327">
        <v>10</v>
      </c>
      <c r="E21" s="613">
        <v>0</v>
      </c>
      <c r="F21" s="289">
        <f>E21*D21</f>
        <v>0</v>
      </c>
      <c r="G21" s="520" t="s">
        <v>2735</v>
      </c>
      <c r="H21" s="521" t="s">
        <v>4204</v>
      </c>
      <c r="I21" s="521" t="s">
        <v>981</v>
      </c>
    </row>
    <row r="22" spans="1:11" s="309" customFormat="1">
      <c r="A22" s="188"/>
      <c r="B22" s="327"/>
      <c r="C22" s="204"/>
      <c r="D22" s="327"/>
      <c r="E22" s="206"/>
      <c r="F22" s="289"/>
      <c r="G22" s="520"/>
      <c r="H22" s="521"/>
      <c r="I22" s="521"/>
    </row>
    <row r="23" spans="1:11" s="309" customFormat="1" ht="254.25" customHeight="1">
      <c r="A23" s="288" t="s">
        <v>3442</v>
      </c>
      <c r="B23" s="254" t="s">
        <v>3443</v>
      </c>
      <c r="C23" s="204" t="s">
        <v>406</v>
      </c>
      <c r="D23" s="327">
        <v>122</v>
      </c>
      <c r="E23" s="613">
        <v>0</v>
      </c>
      <c r="F23" s="289">
        <f>E23*D23</f>
        <v>0</v>
      </c>
      <c r="G23" s="520" t="s">
        <v>2735</v>
      </c>
      <c r="H23" s="521" t="s">
        <v>4205</v>
      </c>
      <c r="I23" s="521" t="s">
        <v>981</v>
      </c>
    </row>
    <row r="24" spans="1:11" s="309" customFormat="1" ht="18" customHeight="1">
      <c r="A24" s="188"/>
      <c r="B24" s="327"/>
      <c r="C24" s="204"/>
      <c r="D24" s="327"/>
      <c r="E24" s="206"/>
      <c r="F24" s="289"/>
      <c r="G24" s="520"/>
      <c r="H24" s="521"/>
      <c r="I24" s="521"/>
    </row>
    <row r="25" spans="1:11" s="309" customFormat="1" ht="294.75" customHeight="1">
      <c r="A25" s="288" t="s">
        <v>3444</v>
      </c>
      <c r="B25" s="254" t="s">
        <v>3445</v>
      </c>
      <c r="C25" s="204" t="s">
        <v>406</v>
      </c>
      <c r="D25" s="327">
        <v>78</v>
      </c>
      <c r="E25" s="613">
        <v>0</v>
      </c>
      <c r="F25" s="289">
        <f>E25*D25</f>
        <v>0</v>
      </c>
      <c r="G25" s="520" t="s">
        <v>2735</v>
      </c>
      <c r="H25" s="521" t="s">
        <v>4206</v>
      </c>
      <c r="I25" s="521" t="s">
        <v>981</v>
      </c>
    </row>
    <row r="26" spans="1:11" s="309" customFormat="1">
      <c r="A26" s="188"/>
      <c r="B26" s="327"/>
      <c r="C26" s="204"/>
      <c r="D26" s="327"/>
      <c r="E26" s="206"/>
      <c r="F26" s="289"/>
      <c r="G26" s="520"/>
      <c r="H26" s="521"/>
      <c r="I26" s="521"/>
    </row>
    <row r="27" spans="1:11" s="309" customFormat="1" ht="216.75" customHeight="1">
      <c r="A27" s="288" t="s">
        <v>3446</v>
      </c>
      <c r="B27" s="254" t="s">
        <v>3447</v>
      </c>
      <c r="C27" s="204" t="s">
        <v>406</v>
      </c>
      <c r="D27" s="327">
        <v>27</v>
      </c>
      <c r="E27" s="613">
        <v>0</v>
      </c>
      <c r="F27" s="289">
        <f>E27*D27</f>
        <v>0</v>
      </c>
      <c r="G27" s="520" t="s">
        <v>2735</v>
      </c>
      <c r="H27" s="521" t="s">
        <v>4207</v>
      </c>
      <c r="I27" s="521" t="s">
        <v>981</v>
      </c>
    </row>
    <row r="28" spans="1:11" s="309" customFormat="1">
      <c r="A28" s="188"/>
      <c r="B28" s="327"/>
      <c r="C28" s="204"/>
      <c r="D28" s="327"/>
      <c r="E28" s="206"/>
      <c r="F28" s="289"/>
      <c r="G28" s="520"/>
      <c r="H28" s="521"/>
      <c r="I28" s="521"/>
    </row>
    <row r="29" spans="1:11" s="309" customFormat="1" ht="215.25" customHeight="1">
      <c r="A29" s="288" t="s">
        <v>3448</v>
      </c>
      <c r="B29" s="254" t="s">
        <v>3449</v>
      </c>
      <c r="C29" s="204" t="s">
        <v>406</v>
      </c>
      <c r="D29" s="327">
        <v>6</v>
      </c>
      <c r="E29" s="613">
        <v>0</v>
      </c>
      <c r="F29" s="289">
        <f>E29*D29</f>
        <v>0</v>
      </c>
      <c r="G29" s="520" t="s">
        <v>2735</v>
      </c>
      <c r="H29" s="521" t="s">
        <v>4208</v>
      </c>
      <c r="I29" s="521" t="s">
        <v>981</v>
      </c>
    </row>
    <row r="30" spans="1:11" s="309" customFormat="1" ht="18" customHeight="1">
      <c r="A30" s="341"/>
      <c r="B30" s="327"/>
      <c r="C30" s="204"/>
      <c r="D30" s="327"/>
      <c r="E30" s="206"/>
      <c r="F30" s="289"/>
      <c r="G30" s="520"/>
      <c r="H30" s="521"/>
      <c r="I30" s="521"/>
    </row>
    <row r="31" spans="1:11" s="273" customFormat="1" ht="20" customHeight="1" thickBot="1">
      <c r="A31" s="439"/>
      <c r="B31" s="440"/>
      <c r="C31" s="270"/>
      <c r="D31" s="432"/>
      <c r="E31" s="271"/>
      <c r="F31" s="272"/>
      <c r="G31" s="520"/>
      <c r="H31" s="521"/>
      <c r="I31" s="521"/>
    </row>
    <row r="32" spans="1:11" s="183" customFormat="1" ht="13.9" thickBot="1">
      <c r="A32" s="210"/>
      <c r="B32" s="211" t="s">
        <v>3450</v>
      </c>
      <c r="C32" s="212"/>
      <c r="D32" s="213"/>
      <c r="E32" s="214"/>
      <c r="F32" s="274">
        <f>SUM(F17:F31)</f>
        <v>0</v>
      </c>
      <c r="G32" s="520"/>
      <c r="H32" s="521"/>
      <c r="I32" s="521"/>
      <c r="J32" s="320"/>
      <c r="K32" s="320"/>
    </row>
    <row r="33" ht="13.9" thickTop="1"/>
    <row r="74" spans="7:9">
      <c r="G74" s="524"/>
      <c r="H74" s="525"/>
      <c r="I74" s="525"/>
    </row>
  </sheetData>
  <sheetProtection algorithmName="SHA-512" hashValue="n4CtPQiNyQ/9k4i4xF+9REztZARRv1WtzVXmmd/11iO0ikrI80oVian9oCff1fWeYIDGufM0SOTLuvqQwIecLQ==" saltValue="Rrd0ZH4/tlw/I54FOfJC+Q==" spinCount="100000" sheet="1"/>
  <mergeCells count="8">
    <mergeCell ref="G3:I3"/>
    <mergeCell ref="G10:I10"/>
    <mergeCell ref="A10:F10"/>
    <mergeCell ref="A4:F4"/>
    <mergeCell ref="A5:F5"/>
    <mergeCell ref="A6:F6"/>
    <mergeCell ref="A8:F8"/>
    <mergeCell ref="A9:F9"/>
  </mergeCells>
  <conditionalFormatting sqref="G1:I8 G10:I11">
    <cfRule type="expression" dxfId="69" priority="10">
      <formula>$G1&lt;&gt;""</formula>
    </cfRule>
  </conditionalFormatting>
  <conditionalFormatting sqref="G13:I1048576">
    <cfRule type="expression" dxfId="68" priority="1">
      <formula>$G13&lt;&gt;""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OBRTNIŠKIH DEL
B/3.0 MIZARSKA DELA</oddHeader>
    <oddFooter>&amp;R&amp;P</oddFooter>
  </headerFooter>
  <rowBreaks count="1" manualBreakCount="1">
    <brk id="12" max="5" man="1"/>
  </rowBreaks>
  <colBreaks count="1" manualBreakCount="1">
    <brk id="6" max="31" man="1"/>
  </colBreaks>
  <extLst>
    <ext xmlns:x14="http://schemas.microsoft.com/office/spreadsheetml/2009/9/main" uri="{CCE6A557-97BC-4b89-ADB6-D9C93CAAB3DF}">
      <x14:dataValidations xmlns:xm="http://schemas.microsoft.com/office/excel/2006/main" count="1">
        <x14:dataValidation type="list" allowBlank="1" showInputMessage="1" showErrorMessage="1" xr:uid="{5C0D6D49-C3B1-4B27-8C9E-52EFB8C982B7}">
          <x14:formula1>
            <xm:f>viri!$A$1:$A$10</xm:f>
          </x14:formula1>
          <xm:sqref>G1:G8 G10:G11 G13:G1048576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1D669-CA39-4D21-BA75-89F5A86DB289}">
  <sheetPr codeName="List14">
    <tabColor rgb="FF0070C0"/>
    <pageSetUpPr fitToPage="1"/>
  </sheetPr>
  <dimension ref="A1:K214"/>
  <sheetViews>
    <sheetView view="pageBreakPreview" zoomScale="110" zoomScaleNormal="100" zoomScaleSheetLayoutView="110" workbookViewId="0"/>
  </sheetViews>
  <sheetFormatPr defaultColWidth="9.1328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16384" width="9.1328125" style="178"/>
  </cols>
  <sheetData>
    <row r="1" spans="1:11" ht="17.649999999999999">
      <c r="A1" s="179" t="s">
        <v>4406</v>
      </c>
      <c r="B1" s="180" t="s">
        <v>3451</v>
      </c>
    </row>
    <row r="3" spans="1:11" s="246" customFormat="1" ht="14.25">
      <c r="A3" s="245" t="s">
        <v>3452</v>
      </c>
      <c r="B3" s="277"/>
      <c r="C3" s="278"/>
      <c r="D3" s="279"/>
      <c r="E3" s="278"/>
      <c r="F3" s="280"/>
      <c r="G3" s="1662" t="s">
        <v>3937</v>
      </c>
      <c r="H3" s="1662"/>
      <c r="I3" s="1662"/>
      <c r="J3" s="273"/>
      <c r="K3" s="273"/>
    </row>
    <row r="4" spans="1:11" s="435" customFormat="1" ht="12.75">
      <c r="A4" s="1732" t="s">
        <v>3430</v>
      </c>
      <c r="B4" s="1647"/>
      <c r="C4" s="1647"/>
      <c r="D4" s="1647"/>
      <c r="E4" s="1647"/>
      <c r="F4" s="1648"/>
      <c r="G4" s="520"/>
      <c r="H4" s="521"/>
      <c r="I4" s="521"/>
      <c r="J4" s="273"/>
      <c r="K4" s="273"/>
    </row>
    <row r="5" spans="1:11" s="435" customFormat="1" ht="31.25" customHeight="1">
      <c r="A5" s="1666" t="s">
        <v>3431</v>
      </c>
      <c r="B5" s="1720"/>
      <c r="C5" s="1720"/>
      <c r="D5" s="1720"/>
      <c r="E5" s="1720"/>
      <c r="F5" s="1721"/>
      <c r="G5" s="520"/>
      <c r="H5" s="521"/>
      <c r="I5" s="521"/>
      <c r="J5" s="273"/>
      <c r="K5" s="273"/>
    </row>
    <row r="6" spans="1:11" s="435" customFormat="1" ht="15.75" customHeight="1">
      <c r="A6" s="1669" t="s">
        <v>3432</v>
      </c>
      <c r="B6" s="1733"/>
      <c r="C6" s="1733"/>
      <c r="D6" s="1733"/>
      <c r="E6" s="1733"/>
      <c r="F6" s="1734"/>
      <c r="G6" s="520"/>
      <c r="H6" s="521"/>
      <c r="I6" s="521"/>
      <c r="J6" s="273"/>
      <c r="K6" s="273"/>
    </row>
    <row r="7" spans="1:11" ht="45.75" customHeight="1">
      <c r="A7" s="1735" t="s">
        <v>3453</v>
      </c>
      <c r="B7" s="1736"/>
      <c r="C7" s="1736"/>
      <c r="D7" s="1736"/>
      <c r="E7" s="1736"/>
      <c r="F7" s="1737"/>
    </row>
    <row r="8" spans="1:11" s="435" customFormat="1" ht="12.75">
      <c r="A8" s="669"/>
      <c r="B8" s="669"/>
      <c r="C8" s="669"/>
      <c r="D8" s="669"/>
      <c r="E8" s="669"/>
      <c r="F8" s="669"/>
      <c r="G8" s="520"/>
      <c r="H8" s="521"/>
      <c r="I8" s="521"/>
      <c r="J8" s="273"/>
      <c r="K8" s="273"/>
    </row>
    <row r="9" spans="1:11" s="246" customFormat="1" ht="14.25">
      <c r="A9" s="1698" t="s">
        <v>3433</v>
      </c>
      <c r="B9" s="1698"/>
      <c r="C9" s="1698"/>
      <c r="D9" s="1698"/>
      <c r="E9" s="1698"/>
      <c r="F9" s="1698"/>
      <c r="J9" s="273"/>
      <c r="K9" s="273"/>
    </row>
    <row r="10" spans="1:11" s="246" customFormat="1" ht="14.25">
      <c r="A10" s="1698" t="s">
        <v>3434</v>
      </c>
      <c r="B10" s="1698"/>
      <c r="C10" s="1698"/>
      <c r="D10" s="1698"/>
      <c r="E10" s="1698"/>
      <c r="F10" s="1698"/>
      <c r="G10" s="1697"/>
      <c r="H10" s="1697"/>
      <c r="I10" s="1697"/>
      <c r="J10" s="273"/>
      <c r="K10" s="273"/>
    </row>
    <row r="11" spans="1:11">
      <c r="A11" s="1698" t="s">
        <v>3049</v>
      </c>
      <c r="B11" s="1698"/>
      <c r="C11" s="1698"/>
      <c r="D11" s="1698"/>
      <c r="E11" s="1698"/>
      <c r="F11" s="1698"/>
      <c r="G11" s="529"/>
      <c r="H11" s="529"/>
      <c r="I11" s="529"/>
    </row>
    <row r="12" spans="1:11" s="435" customFormat="1" ht="12.75">
      <c r="A12" s="669"/>
      <c r="B12" s="669"/>
      <c r="C12" s="669"/>
      <c r="D12" s="669"/>
      <c r="E12" s="669"/>
      <c r="F12" s="669"/>
      <c r="G12" s="527"/>
      <c r="H12" s="527"/>
      <c r="I12" s="528"/>
      <c r="J12" s="273"/>
      <c r="K12" s="273"/>
    </row>
    <row r="13" spans="1:11">
      <c r="G13" s="527"/>
      <c r="H13" s="527"/>
      <c r="I13" s="528"/>
    </row>
    <row r="14" spans="1:11" s="183" customFormat="1" ht="13.9" thickBot="1">
      <c r="A14" s="184"/>
      <c r="B14" s="185" t="s">
        <v>2592</v>
      </c>
      <c r="C14" s="186" t="s">
        <v>2593</v>
      </c>
      <c r="D14" s="186" t="s">
        <v>16</v>
      </c>
      <c r="E14" s="186" t="s">
        <v>2594</v>
      </c>
      <c r="F14" s="259" t="s">
        <v>2</v>
      </c>
      <c r="G14" s="527" t="s">
        <v>3938</v>
      </c>
      <c r="H14" s="527" t="s">
        <v>3939</v>
      </c>
      <c r="I14" s="528" t="s">
        <v>3940</v>
      </c>
      <c r="J14" s="320"/>
      <c r="K14" s="320"/>
    </row>
    <row r="15" spans="1:11" ht="13.9" thickTop="1">
      <c r="G15" s="527"/>
      <c r="H15" s="527"/>
      <c r="I15" s="528"/>
    </row>
    <row r="16" spans="1:11" ht="178.5">
      <c r="A16" s="288" t="s">
        <v>3454</v>
      </c>
      <c r="B16" s="254" t="s">
        <v>3455</v>
      </c>
      <c r="C16" s="204" t="s">
        <v>406</v>
      </c>
      <c r="D16" s="327">
        <v>1</v>
      </c>
      <c r="E16" s="613">
        <v>0</v>
      </c>
      <c r="F16" s="289">
        <f>E16*D16</f>
        <v>0</v>
      </c>
      <c r="G16" s="520" t="s">
        <v>2735</v>
      </c>
      <c r="H16" s="521" t="s">
        <v>3968</v>
      </c>
      <c r="I16" s="521" t="s">
        <v>981</v>
      </c>
    </row>
    <row r="17" spans="1:9">
      <c r="B17" s="254"/>
      <c r="C17" s="204"/>
      <c r="D17" s="327"/>
      <c r="E17" s="206"/>
      <c r="F17" s="289"/>
    </row>
    <row r="18" spans="1:9" ht="178.5">
      <c r="A18" s="288" t="s">
        <v>3456</v>
      </c>
      <c r="B18" s="254" t="s">
        <v>3457</v>
      </c>
      <c r="C18" s="204" t="s">
        <v>406</v>
      </c>
      <c r="D18" s="327">
        <v>1</v>
      </c>
      <c r="E18" s="613">
        <v>0</v>
      </c>
      <c r="F18" s="289">
        <f>E18*D18</f>
        <v>0</v>
      </c>
      <c r="G18" s="520" t="s">
        <v>2735</v>
      </c>
      <c r="H18" s="521" t="s">
        <v>3969</v>
      </c>
      <c r="I18" s="521" t="s">
        <v>981</v>
      </c>
    </row>
    <row r="19" spans="1:9">
      <c r="B19" s="327"/>
      <c r="C19" s="204"/>
      <c r="D19" s="327"/>
      <c r="E19" s="206"/>
      <c r="F19" s="289"/>
    </row>
    <row r="20" spans="1:9" ht="216.75">
      <c r="A20" s="288" t="s">
        <v>3458</v>
      </c>
      <c r="B20" s="254" t="s">
        <v>3459</v>
      </c>
      <c r="C20" s="204" t="s">
        <v>406</v>
      </c>
      <c r="D20" s="327">
        <v>122</v>
      </c>
      <c r="E20" s="613">
        <v>0</v>
      </c>
      <c r="F20" s="289">
        <f>E20*D20</f>
        <v>0</v>
      </c>
      <c r="G20" s="520" t="s">
        <v>2735</v>
      </c>
      <c r="H20" s="521" t="s">
        <v>3970</v>
      </c>
      <c r="I20" s="521" t="s">
        <v>981</v>
      </c>
    </row>
    <row r="21" spans="1:9">
      <c r="A21" s="288"/>
      <c r="B21" s="254"/>
      <c r="C21" s="204"/>
      <c r="D21" s="327"/>
      <c r="E21" s="657"/>
      <c r="F21" s="289"/>
    </row>
    <row r="22" spans="1:9">
      <c r="A22" s="288" t="s">
        <v>3460</v>
      </c>
      <c r="B22" s="656" t="s">
        <v>4446</v>
      </c>
      <c r="C22" s="204"/>
      <c r="D22" s="327"/>
      <c r="E22" s="657"/>
      <c r="F22" s="289"/>
    </row>
    <row r="23" spans="1:9">
      <c r="B23" s="327"/>
      <c r="C23" s="204"/>
      <c r="D23" s="327"/>
      <c r="E23" s="206"/>
      <c r="F23" s="289"/>
    </row>
    <row r="24" spans="1:9" ht="280.5">
      <c r="A24" s="288" t="s">
        <v>3461</v>
      </c>
      <c r="B24" s="254" t="s">
        <v>3952</v>
      </c>
      <c r="C24" s="204" t="s">
        <v>406</v>
      </c>
      <c r="D24" s="327">
        <v>7</v>
      </c>
      <c r="E24" s="613">
        <v>0</v>
      </c>
      <c r="F24" s="289">
        <f>E24*D24</f>
        <v>0</v>
      </c>
      <c r="G24" s="520" t="s">
        <v>2735</v>
      </c>
      <c r="H24" s="520" t="s">
        <v>4302</v>
      </c>
      <c r="I24" s="521" t="s">
        <v>981</v>
      </c>
    </row>
    <row r="25" spans="1:9">
      <c r="B25" s="441"/>
      <c r="C25" s="204"/>
      <c r="D25" s="327"/>
      <c r="E25" s="206"/>
      <c r="F25" s="289"/>
      <c r="H25" s="520"/>
      <c r="I25" s="520"/>
    </row>
    <row r="26" spans="1:9" ht="280.5">
      <c r="A26" s="288" t="s">
        <v>3462</v>
      </c>
      <c r="B26" s="254" t="s">
        <v>3953</v>
      </c>
      <c r="C26" s="204" t="s">
        <v>406</v>
      </c>
      <c r="D26" s="327">
        <v>2</v>
      </c>
      <c r="E26" s="613">
        <v>0</v>
      </c>
      <c r="F26" s="289">
        <f>E26*D26</f>
        <v>0</v>
      </c>
      <c r="G26" s="520" t="s">
        <v>2735</v>
      </c>
      <c r="H26" s="520" t="s">
        <v>4301</v>
      </c>
      <c r="I26" s="521" t="s">
        <v>981</v>
      </c>
    </row>
    <row r="27" spans="1:9">
      <c r="B27" s="327"/>
      <c r="C27" s="204"/>
      <c r="D27" s="327"/>
      <c r="E27" s="206"/>
      <c r="F27" s="289"/>
      <c r="G27" s="527"/>
      <c r="H27" s="527"/>
      <c r="I27" s="528"/>
    </row>
    <row r="28" spans="1:9" ht="280.5">
      <c r="A28" s="288" t="s">
        <v>3463</v>
      </c>
      <c r="B28" s="254" t="s">
        <v>3954</v>
      </c>
      <c r="C28" s="204" t="s">
        <v>406</v>
      </c>
      <c r="D28" s="327">
        <v>2</v>
      </c>
      <c r="E28" s="613">
        <v>0</v>
      </c>
      <c r="F28" s="289">
        <f>E28*D28</f>
        <v>0</v>
      </c>
      <c r="G28" s="520" t="s">
        <v>2735</v>
      </c>
      <c r="H28" s="520" t="s">
        <v>4300</v>
      </c>
      <c r="I28" s="521" t="s">
        <v>981</v>
      </c>
    </row>
    <row r="29" spans="1:9">
      <c r="B29" s="254"/>
      <c r="C29" s="204"/>
      <c r="D29" s="327"/>
      <c r="E29" s="206"/>
      <c r="F29" s="289"/>
    </row>
    <row r="30" spans="1:9" ht="280.5">
      <c r="A30" s="288" t="s">
        <v>3464</v>
      </c>
      <c r="B30" s="254" t="s">
        <v>3955</v>
      </c>
      <c r="C30" s="204" t="s">
        <v>406</v>
      </c>
      <c r="D30" s="327">
        <v>60</v>
      </c>
      <c r="E30" s="613">
        <v>0</v>
      </c>
      <c r="F30" s="289">
        <f>E30*D30</f>
        <v>0</v>
      </c>
      <c r="G30" s="520" t="s">
        <v>2735</v>
      </c>
      <c r="H30" s="520" t="s">
        <v>4299</v>
      </c>
      <c r="I30" s="521" t="s">
        <v>981</v>
      </c>
    </row>
    <row r="31" spans="1:9">
      <c r="B31" s="442"/>
      <c r="C31" s="204"/>
      <c r="D31" s="327"/>
      <c r="E31" s="206"/>
      <c r="F31" s="289"/>
    </row>
    <row r="32" spans="1:9" ht="306">
      <c r="A32" s="288" t="s">
        <v>3465</v>
      </c>
      <c r="B32" s="254" t="s">
        <v>3956</v>
      </c>
      <c r="C32" s="204" t="s">
        <v>406</v>
      </c>
      <c r="D32" s="327">
        <v>2</v>
      </c>
      <c r="E32" s="613">
        <v>0</v>
      </c>
      <c r="F32" s="289">
        <f>E32*D32</f>
        <v>0</v>
      </c>
      <c r="G32" s="520" t="s">
        <v>2735</v>
      </c>
      <c r="H32" s="520" t="s">
        <v>4298</v>
      </c>
      <c r="I32" s="521" t="s">
        <v>981</v>
      </c>
    </row>
    <row r="33" spans="1:9">
      <c r="B33" s="442"/>
      <c r="C33" s="204"/>
      <c r="D33" s="327"/>
      <c r="E33" s="206"/>
      <c r="F33" s="289"/>
    </row>
    <row r="34" spans="1:9" ht="357">
      <c r="A34" s="288" t="s">
        <v>3466</v>
      </c>
      <c r="B34" s="254" t="s">
        <v>3957</v>
      </c>
      <c r="C34" s="204" t="s">
        <v>406</v>
      </c>
      <c r="D34" s="327">
        <v>12</v>
      </c>
      <c r="E34" s="613">
        <v>0</v>
      </c>
      <c r="F34" s="289">
        <f>E34*D34</f>
        <v>0</v>
      </c>
      <c r="G34" s="520" t="s">
        <v>2735</v>
      </c>
      <c r="H34" s="520" t="s">
        <v>4297</v>
      </c>
      <c r="I34" s="521" t="s">
        <v>981</v>
      </c>
    </row>
    <row r="35" spans="1:9">
      <c r="B35" s="254"/>
      <c r="C35" s="204"/>
      <c r="D35" s="327"/>
      <c r="E35" s="206"/>
      <c r="F35" s="289"/>
    </row>
    <row r="36" spans="1:9" ht="280.5">
      <c r="A36" s="288" t="s">
        <v>3467</v>
      </c>
      <c r="B36" s="254" t="s">
        <v>3958</v>
      </c>
      <c r="C36" s="204" t="s">
        <v>406</v>
      </c>
      <c r="D36" s="327">
        <v>25</v>
      </c>
      <c r="E36" s="613">
        <v>0</v>
      </c>
      <c r="F36" s="289">
        <f>E36*D36</f>
        <v>0</v>
      </c>
      <c r="G36" s="520" t="s">
        <v>2735</v>
      </c>
      <c r="H36" s="520" t="s">
        <v>4296</v>
      </c>
      <c r="I36" s="521" t="s">
        <v>981</v>
      </c>
    </row>
    <row r="37" spans="1:9">
      <c r="B37" s="442"/>
      <c r="C37" s="204"/>
      <c r="D37" s="327"/>
      <c r="E37" s="206"/>
      <c r="F37" s="289"/>
    </row>
    <row r="38" spans="1:9" ht="331.5">
      <c r="A38" s="288" t="s">
        <v>3468</v>
      </c>
      <c r="B38" s="254" t="s">
        <v>3959</v>
      </c>
      <c r="C38" s="204" t="s">
        <v>406</v>
      </c>
      <c r="D38" s="327">
        <v>14</v>
      </c>
      <c r="E38" s="613">
        <v>0</v>
      </c>
      <c r="F38" s="289">
        <f>E38*D38</f>
        <v>0</v>
      </c>
      <c r="G38" s="520" t="s">
        <v>2735</v>
      </c>
      <c r="H38" s="520" t="s">
        <v>4295</v>
      </c>
      <c r="I38" s="521" t="s">
        <v>981</v>
      </c>
    </row>
    <row r="39" spans="1:9">
      <c r="B39" s="442"/>
      <c r="C39" s="204"/>
      <c r="D39" s="327"/>
      <c r="E39" s="206"/>
      <c r="F39" s="289"/>
    </row>
    <row r="40" spans="1:9" ht="318.75">
      <c r="A40" s="288" t="s">
        <v>3469</v>
      </c>
      <c r="B40" s="254" t="s">
        <v>3960</v>
      </c>
      <c r="C40" s="204" t="s">
        <v>406</v>
      </c>
      <c r="D40" s="327">
        <v>5</v>
      </c>
      <c r="E40" s="613">
        <v>0</v>
      </c>
      <c r="F40" s="289">
        <f>E40*D40</f>
        <v>0</v>
      </c>
      <c r="G40" s="520" t="s">
        <v>2735</v>
      </c>
      <c r="H40" s="520" t="s">
        <v>4294</v>
      </c>
      <c r="I40" s="521" t="s">
        <v>981</v>
      </c>
    </row>
    <row r="41" spans="1:9">
      <c r="B41" s="254"/>
      <c r="C41" s="204"/>
      <c r="D41" s="327"/>
      <c r="E41" s="206"/>
      <c r="F41" s="289"/>
    </row>
    <row r="42" spans="1:9" ht="395.25">
      <c r="A42" s="288" t="s">
        <v>3470</v>
      </c>
      <c r="B42" s="254" t="s">
        <v>3950</v>
      </c>
      <c r="C42" s="204" t="s">
        <v>406</v>
      </c>
      <c r="D42" s="327">
        <v>60</v>
      </c>
      <c r="E42" s="613">
        <v>0</v>
      </c>
      <c r="F42" s="289">
        <f>E42*D42</f>
        <v>0</v>
      </c>
      <c r="G42" s="520" t="s">
        <v>2735</v>
      </c>
      <c r="H42" s="520" t="s">
        <v>4293</v>
      </c>
      <c r="I42" s="521" t="s">
        <v>981</v>
      </c>
    </row>
    <row r="43" spans="1:9" ht="165.75">
      <c r="B43" s="442" t="s">
        <v>3471</v>
      </c>
      <c r="C43" s="204"/>
      <c r="D43" s="327"/>
      <c r="E43" s="206"/>
      <c r="F43" s="289"/>
    </row>
    <row r="44" spans="1:9">
      <c r="B44" s="442"/>
      <c r="C44" s="204"/>
      <c r="D44" s="327"/>
      <c r="E44" s="206"/>
      <c r="F44" s="289"/>
    </row>
    <row r="45" spans="1:9" ht="229.5">
      <c r="A45" s="288" t="s">
        <v>3472</v>
      </c>
      <c r="B45" s="254" t="s">
        <v>3951</v>
      </c>
      <c r="C45" s="204" t="s">
        <v>406</v>
      </c>
      <c r="D45" s="327">
        <v>93</v>
      </c>
      <c r="E45" s="613">
        <v>0</v>
      </c>
      <c r="F45" s="289">
        <f>E45*D45</f>
        <v>0</v>
      </c>
      <c r="G45" s="520" t="s">
        <v>2735</v>
      </c>
      <c r="H45" s="520" t="s">
        <v>4292</v>
      </c>
      <c r="I45" s="521" t="s">
        <v>981</v>
      </c>
    </row>
    <row r="46" spans="1:9" ht="229.5">
      <c r="B46" s="442" t="s">
        <v>3473</v>
      </c>
      <c r="C46" s="204"/>
      <c r="D46" s="327"/>
      <c r="E46" s="206"/>
      <c r="F46" s="289"/>
    </row>
    <row r="47" spans="1:9" ht="153">
      <c r="B47" s="442" t="s">
        <v>3474</v>
      </c>
      <c r="C47" s="204"/>
      <c r="D47" s="327"/>
      <c r="E47" s="206"/>
      <c r="F47" s="289"/>
    </row>
    <row r="48" spans="1:9">
      <c r="B48" s="442"/>
      <c r="C48" s="204"/>
      <c r="D48" s="327"/>
      <c r="E48" s="206"/>
      <c r="F48" s="289"/>
    </row>
    <row r="49" spans="1:9" ht="204">
      <c r="A49" s="288" t="s">
        <v>3475</v>
      </c>
      <c r="B49" s="254" t="s">
        <v>3949</v>
      </c>
      <c r="C49" s="204" t="s">
        <v>406</v>
      </c>
      <c r="D49" s="327">
        <v>29</v>
      </c>
      <c r="E49" s="613">
        <v>0</v>
      </c>
      <c r="F49" s="289">
        <f>E49*D49</f>
        <v>0</v>
      </c>
      <c r="G49" s="520" t="s">
        <v>2735</v>
      </c>
      <c r="H49" s="520" t="s">
        <v>4291</v>
      </c>
      <c r="I49" s="521" t="s">
        <v>981</v>
      </c>
    </row>
    <row r="50" spans="1:9" ht="331.5">
      <c r="B50" s="420" t="s">
        <v>3476</v>
      </c>
    </row>
    <row r="52" spans="1:9" ht="242.25">
      <c r="A52" s="288" t="s">
        <v>3477</v>
      </c>
      <c r="B52" s="254" t="s">
        <v>3961</v>
      </c>
      <c r="C52" s="204" t="s">
        <v>406</v>
      </c>
      <c r="D52" s="327">
        <v>1</v>
      </c>
      <c r="E52" s="613">
        <v>0</v>
      </c>
      <c r="F52" s="289">
        <f>E52*D52</f>
        <v>0</v>
      </c>
      <c r="G52" s="520" t="s">
        <v>3944</v>
      </c>
    </row>
    <row r="53" spans="1:9">
      <c r="B53" s="442"/>
      <c r="C53" s="204"/>
      <c r="D53" s="327"/>
      <c r="E53" s="206"/>
      <c r="F53" s="289"/>
    </row>
    <row r="54" spans="1:9" ht="242.25">
      <c r="A54" s="288" t="s">
        <v>3478</v>
      </c>
      <c r="B54" s="254" t="s">
        <v>3962</v>
      </c>
      <c r="C54" s="204" t="s">
        <v>406</v>
      </c>
      <c r="D54" s="327">
        <v>1</v>
      </c>
      <c r="E54" s="613">
        <v>0</v>
      </c>
      <c r="F54" s="289">
        <f>E54*D54</f>
        <v>0</v>
      </c>
      <c r="G54" s="520" t="s">
        <v>3944</v>
      </c>
    </row>
    <row r="55" spans="1:9">
      <c r="B55" s="442"/>
      <c r="C55" s="204"/>
      <c r="D55" s="327"/>
      <c r="E55" s="206"/>
      <c r="F55" s="289"/>
    </row>
    <row r="56" spans="1:9" ht="25.5">
      <c r="A56" s="288" t="s">
        <v>3479</v>
      </c>
      <c r="B56" s="254" t="s">
        <v>3964</v>
      </c>
      <c r="C56" s="204" t="s">
        <v>406</v>
      </c>
      <c r="D56" s="327">
        <v>89</v>
      </c>
      <c r="E56" s="613">
        <v>0</v>
      </c>
      <c r="F56" s="289">
        <f>E56*D56</f>
        <v>0</v>
      </c>
      <c r="G56" s="520" t="s">
        <v>2735</v>
      </c>
      <c r="H56" s="520" t="s">
        <v>4290</v>
      </c>
      <c r="I56" s="521" t="s">
        <v>981</v>
      </c>
    </row>
    <row r="57" spans="1:9" ht="306">
      <c r="A57" s="297"/>
      <c r="B57" s="254" t="s">
        <v>4316</v>
      </c>
      <c r="C57" s="204"/>
      <c r="D57" s="327"/>
      <c r="E57" s="206"/>
      <c r="F57" s="289"/>
    </row>
    <row r="58" spans="1:9">
      <c r="A58" s="297"/>
      <c r="B58" s="442"/>
      <c r="C58" s="204"/>
      <c r="D58" s="327"/>
      <c r="E58" s="206"/>
      <c r="F58" s="289"/>
    </row>
    <row r="59" spans="1:9" ht="25.5">
      <c r="A59" s="288" t="s">
        <v>3479</v>
      </c>
      <c r="B59" s="254" t="s">
        <v>3965</v>
      </c>
      <c r="C59" s="204" t="s">
        <v>406</v>
      </c>
      <c r="D59" s="327">
        <v>56</v>
      </c>
      <c r="E59" s="613">
        <v>0</v>
      </c>
      <c r="F59" s="289">
        <f>E59*D59</f>
        <v>0</v>
      </c>
      <c r="G59" s="520" t="s">
        <v>2735</v>
      </c>
      <c r="H59" s="520" t="s">
        <v>4289</v>
      </c>
      <c r="I59" s="521" t="s">
        <v>981</v>
      </c>
    </row>
    <row r="60" spans="1:9" ht="306">
      <c r="A60" s="297"/>
      <c r="B60" s="442" t="s">
        <v>4317</v>
      </c>
      <c r="C60" s="204"/>
      <c r="D60" s="327"/>
      <c r="E60" s="206"/>
      <c r="F60" s="289"/>
    </row>
    <row r="61" spans="1:9">
      <c r="A61" s="297"/>
      <c r="B61" s="442"/>
      <c r="C61" s="204"/>
      <c r="D61" s="327"/>
      <c r="E61" s="206"/>
      <c r="F61" s="289"/>
    </row>
    <row r="62" spans="1:9" ht="25.5">
      <c r="A62" s="288" t="s">
        <v>3479</v>
      </c>
      <c r="B62" s="254" t="s">
        <v>3966</v>
      </c>
      <c r="C62" s="204" t="s">
        <v>406</v>
      </c>
      <c r="D62" s="327">
        <v>20</v>
      </c>
      <c r="E62" s="613">
        <v>0</v>
      </c>
      <c r="F62" s="289">
        <f>E62*D62</f>
        <v>0</v>
      </c>
      <c r="G62" s="520" t="s">
        <v>2735</v>
      </c>
      <c r="H62" s="520" t="s">
        <v>4288</v>
      </c>
      <c r="I62" s="521" t="s">
        <v>981</v>
      </c>
    </row>
    <row r="63" spans="1:9" ht="306">
      <c r="A63" s="341"/>
      <c r="B63" s="442" t="s">
        <v>4318</v>
      </c>
      <c r="C63" s="204"/>
      <c r="D63" s="327"/>
      <c r="E63" s="206"/>
      <c r="F63" s="289"/>
    </row>
    <row r="64" spans="1:9">
      <c r="A64" s="341"/>
      <c r="B64" s="442"/>
      <c r="C64" s="204"/>
      <c r="D64" s="327"/>
      <c r="E64" s="206"/>
      <c r="F64" s="289"/>
    </row>
    <row r="65" spans="1:9" ht="38.25">
      <c r="A65" s="288" t="s">
        <v>3479</v>
      </c>
      <c r="B65" s="254" t="s">
        <v>3967</v>
      </c>
      <c r="C65" s="204" t="s">
        <v>406</v>
      </c>
      <c r="D65" s="327">
        <v>4</v>
      </c>
      <c r="E65" s="613">
        <v>0</v>
      </c>
      <c r="F65" s="289">
        <f>E65*D65</f>
        <v>0</v>
      </c>
      <c r="G65" s="520" t="s">
        <v>2735</v>
      </c>
      <c r="H65" s="520" t="s">
        <v>4287</v>
      </c>
      <c r="I65" s="521" t="s">
        <v>981</v>
      </c>
    </row>
    <row r="66" spans="1:9" ht="318.75">
      <c r="A66" s="288"/>
      <c r="B66" s="254" t="s">
        <v>4319</v>
      </c>
      <c r="C66" s="204"/>
      <c r="D66" s="327"/>
      <c r="E66" s="206"/>
      <c r="F66" s="289"/>
    </row>
    <row r="67" spans="1:9">
      <c r="A67" s="341"/>
      <c r="B67" s="442"/>
      <c r="C67" s="204"/>
      <c r="D67" s="327"/>
      <c r="E67" s="206"/>
      <c r="F67" s="289"/>
    </row>
    <row r="68" spans="1:9">
      <c r="A68" s="288" t="s">
        <v>3480</v>
      </c>
      <c r="B68" s="443" t="s">
        <v>3481</v>
      </c>
      <c r="C68" s="204"/>
      <c r="D68" s="327"/>
      <c r="E68" s="206"/>
      <c r="F68" s="289"/>
    </row>
    <row r="69" spans="1:9" ht="178.5">
      <c r="A69" s="341"/>
      <c r="B69" s="442" t="s">
        <v>3482</v>
      </c>
      <c r="C69" s="204"/>
      <c r="D69" s="327"/>
      <c r="E69" s="206"/>
      <c r="F69" s="289"/>
    </row>
    <row r="70" spans="1:9" ht="63.75">
      <c r="A70" s="444"/>
      <c r="B70" s="442" t="s">
        <v>3483</v>
      </c>
      <c r="C70" s="204"/>
      <c r="D70" s="327"/>
      <c r="E70" s="206"/>
      <c r="F70" s="289"/>
    </row>
    <row r="71" spans="1:9">
      <c r="A71" s="444"/>
      <c r="B71" s="442"/>
      <c r="C71" s="204"/>
      <c r="D71" s="327"/>
      <c r="E71" s="206"/>
      <c r="F71" s="289"/>
    </row>
    <row r="72" spans="1:9">
      <c r="A72" s="444" t="s">
        <v>3021</v>
      </c>
      <c r="B72" s="442" t="s">
        <v>3484</v>
      </c>
      <c r="C72" s="204"/>
      <c r="D72" s="327"/>
      <c r="E72" s="206"/>
      <c r="F72" s="289"/>
    </row>
    <row r="73" spans="1:9" ht="25.5">
      <c r="A73" s="444"/>
      <c r="B73" s="442" t="s">
        <v>3485</v>
      </c>
      <c r="C73" s="204" t="s">
        <v>406</v>
      </c>
      <c r="D73" s="327">
        <v>229</v>
      </c>
      <c r="E73" s="613">
        <v>0</v>
      </c>
      <c r="F73" s="289">
        <f>E73*D73</f>
        <v>0</v>
      </c>
      <c r="G73" s="520" t="s">
        <v>2735</v>
      </c>
      <c r="H73" s="520" t="s">
        <v>4286</v>
      </c>
      <c r="I73" s="521" t="s">
        <v>981</v>
      </c>
    </row>
    <row r="74" spans="1:9">
      <c r="A74" s="444"/>
      <c r="B74" s="442"/>
      <c r="C74" s="204"/>
      <c r="D74" s="327"/>
      <c r="E74" s="206"/>
      <c r="F74" s="289"/>
      <c r="G74" s="524"/>
      <c r="H74" s="525"/>
      <c r="I74" s="525"/>
    </row>
    <row r="75" spans="1:9">
      <c r="A75" s="444" t="s">
        <v>3023</v>
      </c>
      <c r="B75" s="442" t="s">
        <v>3486</v>
      </c>
    </row>
    <row r="76" spans="1:9" ht="25.5">
      <c r="A76" s="444"/>
      <c r="B76" s="442" t="s">
        <v>3487</v>
      </c>
      <c r="C76" s="204" t="s">
        <v>406</v>
      </c>
      <c r="D76" s="327">
        <v>112</v>
      </c>
      <c r="E76" s="613">
        <v>0</v>
      </c>
      <c r="F76" s="289">
        <f>E76*D76</f>
        <v>0</v>
      </c>
      <c r="G76" s="520" t="s">
        <v>2735</v>
      </c>
      <c r="H76" s="520" t="s">
        <v>4285</v>
      </c>
      <c r="I76" s="521" t="s">
        <v>981</v>
      </c>
    </row>
    <row r="77" spans="1:9">
      <c r="A77" s="444"/>
      <c r="B77" s="442"/>
      <c r="C77" s="204"/>
      <c r="D77" s="327"/>
      <c r="E77" s="206"/>
      <c r="F77" s="289"/>
    </row>
    <row r="78" spans="1:9">
      <c r="A78" s="444" t="s">
        <v>3025</v>
      </c>
      <c r="B78" s="442" t="s">
        <v>3488</v>
      </c>
      <c r="C78" s="204"/>
      <c r="D78" s="327"/>
      <c r="E78" s="206"/>
      <c r="F78" s="289"/>
    </row>
    <row r="79" spans="1:9" ht="38.25">
      <c r="A79" s="444"/>
      <c r="B79" s="442" t="s">
        <v>3489</v>
      </c>
      <c r="C79" s="204" t="s">
        <v>406</v>
      </c>
      <c r="D79" s="327">
        <v>50</v>
      </c>
      <c r="E79" s="613">
        <v>0</v>
      </c>
      <c r="F79" s="289">
        <f>E79*D79</f>
        <v>0</v>
      </c>
      <c r="G79" s="520" t="s">
        <v>2735</v>
      </c>
      <c r="H79" s="520" t="s">
        <v>4284</v>
      </c>
      <c r="I79" s="521" t="s">
        <v>981</v>
      </c>
    </row>
    <row r="80" spans="1:9">
      <c r="A80" s="444"/>
      <c r="B80" s="442"/>
      <c r="C80" s="204"/>
      <c r="D80" s="327"/>
      <c r="E80" s="206"/>
      <c r="F80" s="289"/>
    </row>
    <row r="81" spans="1:9">
      <c r="A81" s="444" t="s">
        <v>3027</v>
      </c>
      <c r="B81" s="442" t="s">
        <v>3490</v>
      </c>
      <c r="C81" s="204"/>
      <c r="D81" s="327"/>
      <c r="E81" s="206"/>
      <c r="F81" s="289"/>
      <c r="H81" s="577"/>
    </row>
    <row r="82" spans="1:9" ht="38.25">
      <c r="A82" s="444"/>
      <c r="B82" s="442" t="s">
        <v>3491</v>
      </c>
      <c r="C82" s="204" t="s">
        <v>406</v>
      </c>
      <c r="D82" s="327">
        <v>6</v>
      </c>
      <c r="E82" s="613">
        <v>0</v>
      </c>
      <c r="F82" s="289">
        <f>E82*D82</f>
        <v>0</v>
      </c>
      <c r="G82" s="520" t="s">
        <v>2735</v>
      </c>
      <c r="H82" s="520" t="s">
        <v>4283</v>
      </c>
      <c r="I82" s="521" t="s">
        <v>981</v>
      </c>
    </row>
    <row r="83" spans="1:9">
      <c r="A83" s="341"/>
      <c r="B83" s="442"/>
      <c r="C83" s="204"/>
      <c r="D83" s="327"/>
      <c r="E83" s="206"/>
      <c r="F83" s="289"/>
    </row>
    <row r="84" spans="1:9">
      <c r="A84" s="288" t="s">
        <v>3492</v>
      </c>
      <c r="B84" s="445" t="s">
        <v>3963</v>
      </c>
      <c r="C84" s="204" t="s">
        <v>406</v>
      </c>
      <c r="D84" s="327">
        <v>397</v>
      </c>
      <c r="E84" s="613">
        <v>0</v>
      </c>
      <c r="F84" s="289">
        <f>E84*D84</f>
        <v>0</v>
      </c>
      <c r="G84" s="520" t="s">
        <v>2735</v>
      </c>
      <c r="H84" s="520" t="s">
        <v>4282</v>
      </c>
      <c r="I84" s="521" t="s">
        <v>981</v>
      </c>
    </row>
    <row r="85" spans="1:9" ht="153">
      <c r="A85" s="341"/>
      <c r="B85" s="442" t="s">
        <v>3493</v>
      </c>
      <c r="C85" s="204"/>
      <c r="D85" s="327"/>
      <c r="E85" s="206"/>
      <c r="F85" s="289"/>
    </row>
    <row r="86" spans="1:9" ht="25.5">
      <c r="A86" s="341"/>
      <c r="B86" s="442" t="s">
        <v>3494</v>
      </c>
      <c r="C86" s="204"/>
      <c r="D86" s="327"/>
      <c r="E86" s="206"/>
      <c r="F86" s="289"/>
    </row>
    <row r="87" spans="1:9">
      <c r="A87" s="341"/>
      <c r="B87" s="442"/>
      <c r="C87" s="204"/>
      <c r="D87" s="327"/>
      <c r="E87" s="206"/>
      <c r="F87" s="289"/>
    </row>
    <row r="88" spans="1:9">
      <c r="A88" s="288" t="s">
        <v>3492</v>
      </c>
      <c r="B88" s="254" t="s">
        <v>3495</v>
      </c>
      <c r="C88" s="204"/>
      <c r="D88" s="327"/>
      <c r="E88" s="206"/>
      <c r="F88" s="327"/>
    </row>
    <row r="89" spans="1:9" ht="178.5">
      <c r="A89" s="288"/>
      <c r="B89" s="255" t="s">
        <v>3496</v>
      </c>
      <c r="C89" s="204"/>
      <c r="D89" s="327"/>
      <c r="E89" s="206"/>
      <c r="F89" s="289"/>
    </row>
    <row r="90" spans="1:9">
      <c r="A90" s="288"/>
      <c r="B90" s="254" t="s">
        <v>3497</v>
      </c>
      <c r="C90" s="204"/>
      <c r="D90" s="327"/>
      <c r="E90" s="206"/>
      <c r="F90" s="289"/>
    </row>
    <row r="91" spans="1:9" ht="63.75">
      <c r="A91" s="288"/>
      <c r="B91" s="254" t="s">
        <v>3483</v>
      </c>
      <c r="C91" s="204"/>
      <c r="D91" s="327"/>
      <c r="E91" s="206"/>
      <c r="F91" s="289"/>
    </row>
    <row r="92" spans="1:9">
      <c r="A92" s="288"/>
      <c r="B92" s="254"/>
      <c r="C92" s="204"/>
      <c r="D92" s="327"/>
      <c r="E92" s="206"/>
      <c r="F92" s="289"/>
    </row>
    <row r="93" spans="1:9">
      <c r="A93" s="508" t="s">
        <v>3021</v>
      </c>
      <c r="B93" s="254" t="s">
        <v>3498</v>
      </c>
      <c r="C93" s="204" t="s">
        <v>406</v>
      </c>
      <c r="D93" s="327">
        <v>262</v>
      </c>
      <c r="E93" s="613">
        <v>0</v>
      </c>
      <c r="F93" s="289">
        <f>E93*D93</f>
        <v>0</v>
      </c>
      <c r="G93" s="520" t="s">
        <v>2735</v>
      </c>
      <c r="H93" s="520" t="s">
        <v>4281</v>
      </c>
      <c r="I93" s="521" t="s">
        <v>981</v>
      </c>
    </row>
    <row r="94" spans="1:9" ht="25.5">
      <c r="A94" s="508"/>
      <c r="B94" s="254" t="s">
        <v>3499</v>
      </c>
      <c r="C94" s="204"/>
      <c r="D94" s="327"/>
      <c r="E94" s="206"/>
      <c r="F94" s="289"/>
    </row>
    <row r="95" spans="1:9">
      <c r="A95" s="508"/>
      <c r="B95" s="254"/>
      <c r="C95" s="204"/>
      <c r="D95" s="327"/>
      <c r="E95" s="206"/>
      <c r="F95" s="289"/>
    </row>
    <row r="96" spans="1:9">
      <c r="A96" s="508" t="s">
        <v>3023</v>
      </c>
      <c r="B96" s="254" t="s">
        <v>3500</v>
      </c>
      <c r="C96" s="204" t="s">
        <v>406</v>
      </c>
      <c r="D96" s="327">
        <v>132</v>
      </c>
      <c r="E96" s="613">
        <v>0</v>
      </c>
      <c r="F96" s="289">
        <f>E96*D96</f>
        <v>0</v>
      </c>
      <c r="G96" s="520" t="s">
        <v>2735</v>
      </c>
      <c r="H96" s="520" t="s">
        <v>4280</v>
      </c>
      <c r="I96" s="521" t="s">
        <v>981</v>
      </c>
    </row>
    <row r="97" spans="1:9" ht="25.5">
      <c r="A97" s="508"/>
      <c r="B97" s="254" t="s">
        <v>3501</v>
      </c>
      <c r="C97" s="204"/>
      <c r="D97" s="327"/>
      <c r="F97" s="289"/>
    </row>
    <row r="98" spans="1:9">
      <c r="A98" s="508"/>
      <c r="B98" s="254"/>
      <c r="C98" s="204"/>
      <c r="D98" s="327"/>
      <c r="F98" s="289"/>
    </row>
    <row r="99" spans="1:9">
      <c r="A99" s="508" t="s">
        <v>3025</v>
      </c>
      <c r="B99" s="254" t="s">
        <v>3502</v>
      </c>
      <c r="C99" s="204" t="s">
        <v>406</v>
      </c>
      <c r="D99" s="327">
        <v>50</v>
      </c>
      <c r="E99" s="613">
        <v>0</v>
      </c>
      <c r="F99" s="289">
        <f>E99*D99</f>
        <v>0</v>
      </c>
      <c r="G99" s="520" t="s">
        <v>2735</v>
      </c>
      <c r="H99" s="520" t="s">
        <v>4279</v>
      </c>
      <c r="I99" s="521" t="s">
        <v>981</v>
      </c>
    </row>
    <row r="100" spans="1:9" ht="38.25">
      <c r="A100" s="508"/>
      <c r="B100" s="254" t="s">
        <v>3503</v>
      </c>
      <c r="C100" s="204"/>
      <c r="D100" s="327"/>
      <c r="F100" s="289"/>
    </row>
    <row r="101" spans="1:9">
      <c r="A101" s="508"/>
      <c r="B101" s="254"/>
      <c r="C101" s="204"/>
      <c r="D101" s="327"/>
      <c r="E101" s="206"/>
      <c r="F101" s="289"/>
    </row>
    <row r="102" spans="1:9">
      <c r="A102" s="508" t="s">
        <v>3027</v>
      </c>
      <c r="B102" s="254" t="s">
        <v>3504</v>
      </c>
      <c r="C102" s="204" t="s">
        <v>406</v>
      </c>
      <c r="D102" s="327">
        <v>10</v>
      </c>
      <c r="E102" s="613">
        <v>0</v>
      </c>
      <c r="F102" s="289">
        <f>E102*D102</f>
        <v>0</v>
      </c>
      <c r="G102" s="520" t="s">
        <v>2735</v>
      </c>
      <c r="H102" s="520" t="s">
        <v>4278</v>
      </c>
      <c r="I102" s="521" t="s">
        <v>981</v>
      </c>
    </row>
    <row r="103" spans="1:9" ht="38.25">
      <c r="A103" s="288"/>
      <c r="B103" s="254" t="s">
        <v>3505</v>
      </c>
      <c r="C103" s="204"/>
      <c r="D103" s="327"/>
      <c r="E103" s="206"/>
      <c r="F103" s="289"/>
    </row>
    <row r="104" spans="1:9">
      <c r="A104" s="288"/>
      <c r="B104" s="254"/>
      <c r="C104" s="204"/>
      <c r="D104" s="327"/>
      <c r="E104" s="206"/>
      <c r="F104" s="289"/>
    </row>
    <row r="105" spans="1:9">
      <c r="A105" s="446" t="s">
        <v>3506</v>
      </c>
      <c r="B105" s="445" t="s">
        <v>3507</v>
      </c>
      <c r="C105" s="204" t="s">
        <v>406</v>
      </c>
      <c r="D105" s="327">
        <v>454</v>
      </c>
      <c r="E105" s="613">
        <v>0</v>
      </c>
      <c r="F105" s="289">
        <f>E105*D105</f>
        <v>0</v>
      </c>
      <c r="G105" s="520" t="s">
        <v>2735</v>
      </c>
      <c r="H105" s="520" t="s">
        <v>4277</v>
      </c>
      <c r="I105" s="521" t="s">
        <v>981</v>
      </c>
    </row>
    <row r="106" spans="1:9" ht="153">
      <c r="A106" s="288"/>
      <c r="B106" s="254" t="s">
        <v>3508</v>
      </c>
      <c r="C106" s="204"/>
      <c r="D106" s="327"/>
      <c r="E106" s="206"/>
      <c r="F106" s="289"/>
    </row>
    <row r="107" spans="1:9" ht="25.5">
      <c r="A107" s="288"/>
      <c r="B107" s="254" t="s">
        <v>3494</v>
      </c>
      <c r="C107" s="204"/>
      <c r="D107" s="327"/>
      <c r="E107" s="206"/>
      <c r="F107" s="289"/>
    </row>
    <row r="108" spans="1:9">
      <c r="A108" s="288"/>
      <c r="B108" s="254"/>
      <c r="C108" s="204"/>
      <c r="D108" s="327"/>
      <c r="E108" s="206"/>
      <c r="F108" s="289"/>
    </row>
    <row r="109" spans="1:9" ht="38.25">
      <c r="A109" s="446" t="s">
        <v>3506</v>
      </c>
      <c r="B109" s="190" t="s">
        <v>3509</v>
      </c>
      <c r="C109" s="191" t="s">
        <v>406</v>
      </c>
      <c r="D109" s="447">
        <v>19</v>
      </c>
      <c r="E109" s="655">
        <v>0</v>
      </c>
      <c r="F109" s="193">
        <f>E109*D109</f>
        <v>0</v>
      </c>
      <c r="G109" s="520" t="s">
        <v>2735</v>
      </c>
      <c r="H109" s="520" t="s">
        <v>4276</v>
      </c>
      <c r="I109" s="521" t="s">
        <v>981</v>
      </c>
    </row>
    <row r="110" spans="1:9" ht="229.5">
      <c r="A110" s="288"/>
      <c r="B110" s="254" t="s">
        <v>3510</v>
      </c>
      <c r="C110" s="204"/>
      <c r="D110" s="327"/>
      <c r="E110" s="206"/>
      <c r="F110" s="289"/>
    </row>
    <row r="111" spans="1:9">
      <c r="A111" s="288"/>
      <c r="B111" s="254"/>
      <c r="C111" s="204"/>
      <c r="D111" s="327"/>
      <c r="E111" s="206"/>
      <c r="F111" s="289"/>
    </row>
    <row r="112" spans="1:9" ht="89.25">
      <c r="A112" s="288" t="s">
        <v>3511</v>
      </c>
      <c r="B112" s="254" t="s">
        <v>3512</v>
      </c>
      <c r="C112" s="204" t="s">
        <v>406</v>
      </c>
      <c r="D112" s="327">
        <v>2</v>
      </c>
      <c r="E112" s="613">
        <v>0</v>
      </c>
      <c r="F112" s="289">
        <f>E112*D112</f>
        <v>0</v>
      </c>
      <c r="G112" s="520" t="s">
        <v>3944</v>
      </c>
    </row>
    <row r="113" spans="1:7" ht="280.5">
      <c r="A113" s="288"/>
      <c r="B113" s="254" t="s">
        <v>3513</v>
      </c>
      <c r="C113" s="204"/>
      <c r="D113" s="327"/>
      <c r="E113" s="206"/>
      <c r="F113" s="289"/>
    </row>
    <row r="114" spans="1:7">
      <c r="A114" s="288"/>
      <c r="B114" s="254"/>
      <c r="C114" s="204"/>
      <c r="D114" s="327"/>
      <c r="E114" s="206"/>
      <c r="F114" s="289"/>
    </row>
    <row r="115" spans="1:7" ht="76.5">
      <c r="A115" s="288" t="s">
        <v>3514</v>
      </c>
      <c r="B115" s="254" t="s">
        <v>3515</v>
      </c>
      <c r="C115" s="204" t="s">
        <v>406</v>
      </c>
      <c r="D115" s="327">
        <v>2</v>
      </c>
      <c r="E115" s="613">
        <v>0</v>
      </c>
      <c r="F115" s="289">
        <f>E115*D115</f>
        <v>0</v>
      </c>
      <c r="G115" s="520" t="s">
        <v>3944</v>
      </c>
    </row>
    <row r="116" spans="1:7" ht="280.5">
      <c r="A116" s="288"/>
      <c r="B116" s="254" t="s">
        <v>3516</v>
      </c>
      <c r="C116" s="204"/>
      <c r="D116" s="327"/>
      <c r="E116" s="206"/>
      <c r="F116" s="289"/>
    </row>
    <row r="117" spans="1:7">
      <c r="A117" s="288"/>
      <c r="B117" s="254"/>
      <c r="C117" s="204"/>
      <c r="D117" s="327"/>
      <c r="E117" s="206"/>
      <c r="F117" s="289"/>
    </row>
    <row r="118" spans="1:7" ht="89.25">
      <c r="A118" s="288" t="s">
        <v>3517</v>
      </c>
      <c r="B118" s="254" t="s">
        <v>3518</v>
      </c>
      <c r="C118" s="204" t="s">
        <v>406</v>
      </c>
      <c r="D118" s="327">
        <v>3</v>
      </c>
      <c r="E118" s="613">
        <v>0</v>
      </c>
      <c r="F118" s="289">
        <f>E118*D118</f>
        <v>0</v>
      </c>
      <c r="G118" s="520" t="s">
        <v>3944</v>
      </c>
    </row>
    <row r="119" spans="1:7" ht="280.5">
      <c r="A119" s="288"/>
      <c r="B119" s="254" t="s">
        <v>3519</v>
      </c>
      <c r="C119" s="204"/>
      <c r="D119" s="327"/>
      <c r="E119" s="206"/>
      <c r="F119" s="289"/>
    </row>
    <row r="120" spans="1:7">
      <c r="A120" s="288"/>
      <c r="B120" s="254"/>
      <c r="C120" s="204"/>
      <c r="D120" s="327"/>
      <c r="E120" s="206"/>
      <c r="F120" s="289"/>
    </row>
    <row r="121" spans="1:7" ht="89.25">
      <c r="A121" s="288" t="s">
        <v>3520</v>
      </c>
      <c r="B121" s="254" t="s">
        <v>3521</v>
      </c>
      <c r="C121" s="204" t="s">
        <v>406</v>
      </c>
      <c r="D121" s="327">
        <v>3</v>
      </c>
      <c r="E121" s="613">
        <v>0</v>
      </c>
      <c r="F121" s="289">
        <f>E121*D121</f>
        <v>0</v>
      </c>
      <c r="G121" s="520" t="s">
        <v>3944</v>
      </c>
    </row>
    <row r="122" spans="1:7" ht="267.75">
      <c r="A122" s="288"/>
      <c r="B122" s="254" t="s">
        <v>3522</v>
      </c>
      <c r="C122" s="204"/>
      <c r="D122" s="327"/>
      <c r="E122" s="206"/>
      <c r="F122" s="289"/>
    </row>
    <row r="123" spans="1:7">
      <c r="A123" s="288"/>
      <c r="B123" s="254"/>
      <c r="C123" s="204"/>
      <c r="D123" s="327"/>
      <c r="E123" s="206"/>
      <c r="F123" s="289"/>
    </row>
    <row r="124" spans="1:7" ht="76.5">
      <c r="A124" s="288" t="s">
        <v>3523</v>
      </c>
      <c r="B124" s="254" t="s">
        <v>3524</v>
      </c>
      <c r="C124" s="204" t="s">
        <v>406</v>
      </c>
      <c r="D124" s="327">
        <v>1</v>
      </c>
      <c r="E124" s="613">
        <v>0</v>
      </c>
      <c r="F124" s="289">
        <f>E124*D124</f>
        <v>0</v>
      </c>
      <c r="G124" s="520" t="s">
        <v>3944</v>
      </c>
    </row>
    <row r="125" spans="1:7" ht="255">
      <c r="A125" s="288"/>
      <c r="B125" s="254" t="s">
        <v>3525</v>
      </c>
      <c r="C125" s="204"/>
      <c r="D125" s="327"/>
      <c r="E125" s="206"/>
      <c r="F125" s="289"/>
    </row>
    <row r="126" spans="1:7">
      <c r="A126" s="288"/>
      <c r="B126" s="254"/>
      <c r="C126" s="204"/>
      <c r="D126" s="327"/>
      <c r="E126" s="206"/>
      <c r="F126" s="289"/>
    </row>
    <row r="127" spans="1:7" ht="242.25">
      <c r="A127" s="288" t="s">
        <v>3526</v>
      </c>
      <c r="B127" s="254" t="s">
        <v>3527</v>
      </c>
      <c r="C127" s="204" t="s">
        <v>406</v>
      </c>
      <c r="D127" s="327">
        <v>2</v>
      </c>
      <c r="E127" s="613">
        <v>0</v>
      </c>
      <c r="F127" s="289">
        <f>E127*D127</f>
        <v>0</v>
      </c>
      <c r="G127" s="520" t="s">
        <v>3944</v>
      </c>
    </row>
    <row r="128" spans="1:7">
      <c r="A128" s="288"/>
      <c r="B128" s="254"/>
      <c r="C128" s="204"/>
      <c r="D128" s="327"/>
      <c r="E128" s="206"/>
      <c r="F128" s="289"/>
    </row>
    <row r="129" spans="1:9" ht="331.5">
      <c r="A129" s="288" t="s">
        <v>3528</v>
      </c>
      <c r="B129" s="254" t="s">
        <v>3529</v>
      </c>
      <c r="C129" s="204" t="s">
        <v>406</v>
      </c>
      <c r="D129" s="327">
        <v>8</v>
      </c>
      <c r="E129" s="613">
        <v>0</v>
      </c>
      <c r="F129" s="289">
        <f>E129*D129</f>
        <v>0</v>
      </c>
      <c r="G129" s="520" t="s">
        <v>2735</v>
      </c>
      <c r="H129" s="520" t="s">
        <v>4275</v>
      </c>
      <c r="I129" s="521" t="s">
        <v>981</v>
      </c>
    </row>
    <row r="130" spans="1:9">
      <c r="A130" s="288"/>
      <c r="B130" s="254"/>
      <c r="C130" s="204"/>
      <c r="D130" s="327"/>
      <c r="E130" s="206"/>
      <c r="F130" s="289"/>
    </row>
    <row r="131" spans="1:9" ht="331.5">
      <c r="A131" s="288" t="s">
        <v>3530</v>
      </c>
      <c r="B131" s="254" t="s">
        <v>3531</v>
      </c>
      <c r="C131" s="204" t="s">
        <v>406</v>
      </c>
      <c r="D131" s="327">
        <v>8</v>
      </c>
      <c r="E131" s="613">
        <v>0</v>
      </c>
      <c r="F131" s="289">
        <f>E131*D131</f>
        <v>0</v>
      </c>
      <c r="G131" s="520" t="s">
        <v>2735</v>
      </c>
      <c r="H131" s="520" t="s">
        <v>4273</v>
      </c>
      <c r="I131" s="521" t="s">
        <v>981</v>
      </c>
    </row>
    <row r="132" spans="1:9">
      <c r="A132" s="288"/>
      <c r="B132" s="254"/>
      <c r="C132" s="204"/>
      <c r="D132" s="327"/>
      <c r="E132" s="206"/>
      <c r="F132" s="289"/>
    </row>
    <row r="133" spans="1:9" ht="344.25">
      <c r="A133" s="288" t="s">
        <v>3532</v>
      </c>
      <c r="B133" s="254" t="s">
        <v>3533</v>
      </c>
      <c r="C133" s="204" t="s">
        <v>406</v>
      </c>
      <c r="D133" s="327">
        <v>2</v>
      </c>
      <c r="E133" s="613">
        <v>0</v>
      </c>
      <c r="F133" s="289">
        <f>E133*D133</f>
        <v>0</v>
      </c>
      <c r="G133" s="520" t="s">
        <v>2735</v>
      </c>
      <c r="H133" s="520" t="s">
        <v>4274</v>
      </c>
      <c r="I133" s="521" t="s">
        <v>981</v>
      </c>
    </row>
    <row r="134" spans="1:9">
      <c r="A134" s="288"/>
      <c r="B134" s="254"/>
      <c r="C134" s="204"/>
      <c r="D134" s="327"/>
      <c r="E134" s="206"/>
      <c r="F134" s="289"/>
    </row>
    <row r="135" spans="1:9" ht="331.5">
      <c r="A135" s="288" t="s">
        <v>3534</v>
      </c>
      <c r="B135" s="254" t="s">
        <v>3535</v>
      </c>
      <c r="C135" s="204" t="s">
        <v>406</v>
      </c>
      <c r="D135" s="327">
        <v>16</v>
      </c>
      <c r="E135" s="613">
        <v>0</v>
      </c>
      <c r="F135" s="289">
        <f>E135*D135</f>
        <v>0</v>
      </c>
      <c r="G135" s="520" t="s">
        <v>2735</v>
      </c>
      <c r="H135" s="520" t="s">
        <v>4272</v>
      </c>
      <c r="I135" s="521" t="s">
        <v>981</v>
      </c>
    </row>
    <row r="136" spans="1:9">
      <c r="A136" s="288"/>
      <c r="B136" s="254"/>
      <c r="C136" s="204"/>
      <c r="D136" s="327"/>
      <c r="E136" s="206"/>
      <c r="F136" s="289"/>
    </row>
    <row r="137" spans="1:9" ht="344.25">
      <c r="A137" s="288" t="s">
        <v>3536</v>
      </c>
      <c r="B137" s="254" t="s">
        <v>3537</v>
      </c>
      <c r="C137" s="204" t="s">
        <v>406</v>
      </c>
      <c r="D137" s="327">
        <v>2</v>
      </c>
      <c r="E137" s="613">
        <v>0</v>
      </c>
      <c r="F137" s="289">
        <f>E137*D137</f>
        <v>0</v>
      </c>
      <c r="G137" s="520" t="s">
        <v>2735</v>
      </c>
      <c r="H137" s="520" t="s">
        <v>4271</v>
      </c>
      <c r="I137" s="521" t="s">
        <v>981</v>
      </c>
    </row>
    <row r="138" spans="1:9">
      <c r="A138" s="288"/>
      <c r="B138" s="254"/>
      <c r="C138" s="204"/>
      <c r="D138" s="327"/>
      <c r="E138" s="206"/>
      <c r="F138" s="289"/>
    </row>
    <row r="139" spans="1:9" ht="331.5">
      <c r="A139" s="288" t="s">
        <v>3538</v>
      </c>
      <c r="B139" s="254" t="s">
        <v>3539</v>
      </c>
      <c r="C139" s="204" t="s">
        <v>406</v>
      </c>
      <c r="D139" s="327">
        <v>8</v>
      </c>
      <c r="E139" s="613">
        <v>0</v>
      </c>
      <c r="F139" s="289">
        <f>E139*D139</f>
        <v>0</v>
      </c>
      <c r="G139" s="520" t="s">
        <v>2735</v>
      </c>
      <c r="H139" s="520" t="s">
        <v>4270</v>
      </c>
      <c r="I139" s="521" t="s">
        <v>981</v>
      </c>
    </row>
    <row r="140" spans="1:9">
      <c r="A140" s="288"/>
      <c r="B140" s="254"/>
      <c r="C140" s="204"/>
      <c r="D140" s="327"/>
      <c r="E140" s="206"/>
      <c r="F140" s="289"/>
    </row>
    <row r="141" spans="1:9" ht="331.5">
      <c r="A141" s="288" t="s">
        <v>3540</v>
      </c>
      <c r="B141" s="254" t="s">
        <v>3541</v>
      </c>
      <c r="C141" s="204" t="s">
        <v>406</v>
      </c>
      <c r="D141" s="327">
        <v>8</v>
      </c>
      <c r="E141" s="613">
        <v>0</v>
      </c>
      <c r="F141" s="289">
        <f>E141*D141</f>
        <v>0</v>
      </c>
      <c r="G141" s="520" t="s">
        <v>2735</v>
      </c>
      <c r="H141" s="520" t="s">
        <v>4269</v>
      </c>
      <c r="I141" s="521" t="s">
        <v>981</v>
      </c>
    </row>
    <row r="142" spans="1:9">
      <c r="A142" s="288"/>
      <c r="B142" s="254"/>
      <c r="C142" s="204"/>
      <c r="D142" s="327"/>
      <c r="E142" s="206"/>
      <c r="F142" s="289"/>
    </row>
    <row r="143" spans="1:9" ht="331.5">
      <c r="A143" s="288" t="s">
        <v>3542</v>
      </c>
      <c r="B143" s="254" t="s">
        <v>3543</v>
      </c>
      <c r="C143" s="204" t="s">
        <v>406</v>
      </c>
      <c r="D143" s="327">
        <v>6</v>
      </c>
      <c r="E143" s="613">
        <v>0</v>
      </c>
      <c r="F143" s="289">
        <f>E143*D143</f>
        <v>0</v>
      </c>
      <c r="G143" s="520" t="s">
        <v>2735</v>
      </c>
      <c r="H143" s="520" t="s">
        <v>4268</v>
      </c>
      <c r="I143" s="521" t="s">
        <v>981</v>
      </c>
    </row>
    <row r="144" spans="1:9">
      <c r="A144" s="288"/>
      <c r="B144" s="254"/>
      <c r="C144" s="204"/>
      <c r="D144" s="327"/>
      <c r="E144" s="206"/>
      <c r="F144" s="289"/>
    </row>
    <row r="145" spans="1:9" ht="331.5">
      <c r="A145" s="288" t="s">
        <v>3544</v>
      </c>
      <c r="B145" s="254" t="s">
        <v>3545</v>
      </c>
      <c r="C145" s="204" t="s">
        <v>406</v>
      </c>
      <c r="D145" s="327">
        <v>2</v>
      </c>
      <c r="E145" s="613">
        <v>0</v>
      </c>
      <c r="F145" s="289">
        <f>E145*D145</f>
        <v>0</v>
      </c>
      <c r="G145" s="520" t="s">
        <v>2735</v>
      </c>
      <c r="H145" s="520" t="s">
        <v>4267</v>
      </c>
      <c r="I145" s="521" t="s">
        <v>981</v>
      </c>
    </row>
    <row r="146" spans="1:9">
      <c r="A146" s="288"/>
      <c r="B146" s="254"/>
      <c r="C146" s="204"/>
      <c r="D146" s="327"/>
      <c r="E146" s="206"/>
      <c r="F146" s="289"/>
    </row>
    <row r="147" spans="1:9" ht="331.5">
      <c r="A147" s="288" t="s">
        <v>3546</v>
      </c>
      <c r="B147" s="254" t="s">
        <v>3547</v>
      </c>
      <c r="C147" s="204" t="s">
        <v>406</v>
      </c>
      <c r="D147" s="327">
        <v>13</v>
      </c>
      <c r="E147" s="613">
        <v>0</v>
      </c>
      <c r="F147" s="289">
        <f>E147*D147</f>
        <v>0</v>
      </c>
      <c r="G147" s="520" t="s">
        <v>2735</v>
      </c>
      <c r="H147" s="520" t="s">
        <v>4266</v>
      </c>
      <c r="I147" s="521" t="s">
        <v>981</v>
      </c>
    </row>
    <row r="148" spans="1:9">
      <c r="A148" s="288"/>
      <c r="B148" s="254"/>
      <c r="C148" s="204"/>
      <c r="D148" s="327"/>
      <c r="E148" s="206"/>
      <c r="F148" s="289"/>
    </row>
    <row r="149" spans="1:9" ht="331.5">
      <c r="A149" s="288" t="s">
        <v>3548</v>
      </c>
      <c r="B149" s="254" t="s">
        <v>3549</v>
      </c>
      <c r="C149" s="204" t="s">
        <v>406</v>
      </c>
      <c r="D149" s="327">
        <v>3</v>
      </c>
      <c r="E149" s="613">
        <v>0</v>
      </c>
      <c r="F149" s="289">
        <f>E149*D149</f>
        <v>0</v>
      </c>
      <c r="G149" s="520" t="s">
        <v>2735</v>
      </c>
      <c r="H149" s="520" t="s">
        <v>4265</v>
      </c>
      <c r="I149" s="521" t="s">
        <v>981</v>
      </c>
    </row>
    <row r="150" spans="1:9">
      <c r="A150" s="288"/>
      <c r="B150" s="254"/>
      <c r="C150" s="204"/>
      <c r="D150" s="327"/>
      <c r="E150" s="206"/>
      <c r="F150" s="289"/>
    </row>
    <row r="151" spans="1:9" ht="331.5">
      <c r="A151" s="288" t="s">
        <v>3550</v>
      </c>
      <c r="B151" s="254" t="s">
        <v>3551</v>
      </c>
      <c r="C151" s="204" t="s">
        <v>406</v>
      </c>
      <c r="D151" s="327">
        <v>13</v>
      </c>
      <c r="E151" s="613">
        <v>0</v>
      </c>
      <c r="F151" s="289">
        <f>E151*D151</f>
        <v>0</v>
      </c>
      <c r="G151" s="520" t="s">
        <v>2735</v>
      </c>
      <c r="H151" s="520" t="s">
        <v>4263</v>
      </c>
      <c r="I151" s="521" t="s">
        <v>981</v>
      </c>
    </row>
    <row r="152" spans="1:9">
      <c r="A152" s="288"/>
      <c r="B152" s="254"/>
      <c r="C152" s="204"/>
      <c r="D152" s="327"/>
      <c r="E152" s="206"/>
      <c r="F152" s="289"/>
    </row>
    <row r="153" spans="1:9" ht="331.5">
      <c r="A153" s="288" t="s">
        <v>3552</v>
      </c>
      <c r="B153" s="254" t="s">
        <v>3553</v>
      </c>
      <c r="C153" s="204" t="s">
        <v>406</v>
      </c>
      <c r="D153" s="327">
        <v>3</v>
      </c>
      <c r="E153" s="613">
        <v>0</v>
      </c>
      <c r="F153" s="289">
        <f>E153*D153</f>
        <v>0</v>
      </c>
      <c r="G153" s="520" t="s">
        <v>2735</v>
      </c>
      <c r="H153" s="520" t="s">
        <v>4264</v>
      </c>
      <c r="I153" s="521" t="s">
        <v>981</v>
      </c>
    </row>
    <row r="154" spans="1:9">
      <c r="A154" s="288"/>
      <c r="B154" s="254"/>
      <c r="C154" s="204"/>
      <c r="D154" s="327"/>
      <c r="E154" s="206"/>
      <c r="F154" s="289"/>
    </row>
    <row r="155" spans="1:9" ht="318.75">
      <c r="A155" s="288" t="s">
        <v>3554</v>
      </c>
      <c r="B155" s="254" t="s">
        <v>3555</v>
      </c>
      <c r="C155" s="204" t="s">
        <v>406</v>
      </c>
      <c r="D155" s="327">
        <v>13</v>
      </c>
      <c r="E155" s="613">
        <v>0</v>
      </c>
      <c r="F155" s="289">
        <f>E155*D155</f>
        <v>0</v>
      </c>
      <c r="G155" s="520" t="s">
        <v>2735</v>
      </c>
      <c r="H155" s="520" t="s">
        <v>4261</v>
      </c>
      <c r="I155" s="521" t="s">
        <v>981</v>
      </c>
    </row>
    <row r="156" spans="1:9">
      <c r="A156" s="288"/>
      <c r="B156" s="254"/>
      <c r="C156" s="204"/>
      <c r="D156" s="327"/>
      <c r="E156" s="206"/>
      <c r="F156" s="289"/>
    </row>
    <row r="157" spans="1:9" ht="331.5">
      <c r="A157" s="288" t="s">
        <v>3556</v>
      </c>
      <c r="B157" s="254" t="s">
        <v>3557</v>
      </c>
      <c r="C157" s="204" t="s">
        <v>406</v>
      </c>
      <c r="D157" s="327">
        <v>3</v>
      </c>
      <c r="E157" s="613">
        <v>0</v>
      </c>
      <c r="F157" s="289">
        <f>E157*D157</f>
        <v>0</v>
      </c>
      <c r="G157" s="520" t="s">
        <v>2735</v>
      </c>
      <c r="H157" s="520" t="s">
        <v>4262</v>
      </c>
      <c r="I157" s="521" t="s">
        <v>981</v>
      </c>
    </row>
    <row r="158" spans="1:9">
      <c r="A158" s="288"/>
      <c r="B158" s="254"/>
      <c r="C158" s="204"/>
      <c r="D158" s="327"/>
      <c r="E158" s="206"/>
      <c r="F158" s="289"/>
    </row>
    <row r="159" spans="1:9" ht="331.5">
      <c r="A159" s="288" t="s">
        <v>3558</v>
      </c>
      <c r="B159" s="254" t="s">
        <v>3559</v>
      </c>
      <c r="C159" s="204" t="s">
        <v>406</v>
      </c>
      <c r="D159" s="327">
        <v>26</v>
      </c>
      <c r="E159" s="613">
        <v>0</v>
      </c>
      <c r="F159" s="289">
        <f>E159*D159</f>
        <v>0</v>
      </c>
      <c r="G159" s="520" t="s">
        <v>2735</v>
      </c>
      <c r="H159" s="520" t="s">
        <v>4260</v>
      </c>
      <c r="I159" s="521" t="s">
        <v>981</v>
      </c>
    </row>
    <row r="160" spans="1:9">
      <c r="A160" s="288"/>
      <c r="B160" s="254"/>
      <c r="C160" s="204"/>
      <c r="D160" s="327"/>
      <c r="E160" s="206"/>
      <c r="F160" s="289"/>
    </row>
    <row r="161" spans="1:7" ht="331.5">
      <c r="A161" s="288" t="s">
        <v>3560</v>
      </c>
      <c r="B161" s="254" t="s">
        <v>3561</v>
      </c>
      <c r="C161" s="204" t="s">
        <v>406</v>
      </c>
      <c r="D161" s="327">
        <v>6</v>
      </c>
      <c r="E161" s="613">
        <v>0</v>
      </c>
      <c r="F161" s="289">
        <f>E161*D161</f>
        <v>0</v>
      </c>
      <c r="G161" s="520" t="s">
        <v>3944</v>
      </c>
    </row>
    <row r="162" spans="1:7">
      <c r="A162" s="288"/>
      <c r="B162" s="254"/>
      <c r="C162" s="204"/>
      <c r="D162" s="327"/>
      <c r="E162" s="206"/>
      <c r="F162" s="289"/>
    </row>
    <row r="163" spans="1:7" ht="318.75">
      <c r="A163" s="288" t="s">
        <v>3562</v>
      </c>
      <c r="B163" s="254" t="s">
        <v>3563</v>
      </c>
      <c r="C163" s="204" t="s">
        <v>406</v>
      </c>
      <c r="D163" s="327">
        <v>13</v>
      </c>
      <c r="E163" s="613">
        <v>0</v>
      </c>
      <c r="F163" s="289">
        <f>E163*D163</f>
        <v>0</v>
      </c>
      <c r="G163" s="520" t="s">
        <v>3944</v>
      </c>
    </row>
    <row r="164" spans="1:7">
      <c r="A164" s="288"/>
      <c r="B164" s="254"/>
      <c r="C164" s="204"/>
      <c r="D164" s="327"/>
      <c r="E164" s="206"/>
      <c r="F164" s="289"/>
    </row>
    <row r="165" spans="1:7" ht="318.75">
      <c r="A165" s="288" t="s">
        <v>3564</v>
      </c>
      <c r="B165" s="254" t="s">
        <v>3565</v>
      </c>
      <c r="C165" s="204" t="s">
        <v>406</v>
      </c>
      <c r="D165" s="327">
        <v>8</v>
      </c>
      <c r="E165" s="613">
        <v>0</v>
      </c>
      <c r="F165" s="289">
        <f>E165*D165</f>
        <v>0</v>
      </c>
      <c r="G165" s="520" t="s">
        <v>3944</v>
      </c>
    </row>
    <row r="166" spans="1:7">
      <c r="A166" s="288"/>
      <c r="B166" s="254"/>
      <c r="C166" s="204"/>
      <c r="D166" s="327"/>
      <c r="E166" s="206"/>
      <c r="F166" s="289"/>
    </row>
    <row r="167" spans="1:7" ht="331.5">
      <c r="A167" s="288" t="s">
        <v>3566</v>
      </c>
      <c r="B167" s="254" t="s">
        <v>3567</v>
      </c>
      <c r="C167" s="204" t="s">
        <v>406</v>
      </c>
      <c r="D167" s="327">
        <v>8</v>
      </c>
      <c r="E167" s="613">
        <v>0</v>
      </c>
      <c r="F167" s="289">
        <f>E167*D167</f>
        <v>0</v>
      </c>
      <c r="G167" s="520" t="s">
        <v>3944</v>
      </c>
    </row>
    <row r="168" spans="1:7">
      <c r="A168" s="288"/>
      <c r="B168" s="254"/>
      <c r="C168" s="204"/>
      <c r="D168" s="327"/>
      <c r="E168" s="206"/>
      <c r="F168" s="289"/>
    </row>
    <row r="169" spans="1:7" ht="318.75">
      <c r="A169" s="288" t="s">
        <v>3568</v>
      </c>
      <c r="B169" s="254" t="s">
        <v>3569</v>
      </c>
      <c r="C169" s="204" t="s">
        <v>406</v>
      </c>
      <c r="D169" s="327">
        <v>4</v>
      </c>
      <c r="E169" s="613">
        <v>0</v>
      </c>
      <c r="F169" s="289">
        <f>E169*D169</f>
        <v>0</v>
      </c>
      <c r="G169" s="520" t="s">
        <v>3944</v>
      </c>
    </row>
    <row r="170" spans="1:7">
      <c r="A170" s="288"/>
      <c r="B170" s="254"/>
      <c r="C170" s="204"/>
      <c r="D170" s="327"/>
      <c r="E170" s="206"/>
      <c r="F170" s="289"/>
    </row>
    <row r="171" spans="1:7" ht="331.5">
      <c r="A171" s="288" t="s">
        <v>3570</v>
      </c>
      <c r="B171" s="254" t="s">
        <v>3571</v>
      </c>
      <c r="C171" s="204" t="s">
        <v>406</v>
      </c>
      <c r="D171" s="327">
        <v>1</v>
      </c>
      <c r="E171" s="613">
        <v>0</v>
      </c>
      <c r="F171" s="289">
        <f>E171*D171</f>
        <v>0</v>
      </c>
      <c r="G171" s="520" t="s">
        <v>3944</v>
      </c>
    </row>
    <row r="172" spans="1:7">
      <c r="A172" s="288"/>
      <c r="B172" s="254"/>
      <c r="C172" s="204"/>
      <c r="D172" s="327"/>
      <c r="E172" s="206"/>
      <c r="F172" s="289"/>
    </row>
    <row r="173" spans="1:7" ht="331.5">
      <c r="A173" s="288" t="s">
        <v>3572</v>
      </c>
      <c r="B173" s="254" t="s">
        <v>3573</v>
      </c>
      <c r="C173" s="204" t="s">
        <v>406</v>
      </c>
      <c r="D173" s="327">
        <v>7</v>
      </c>
      <c r="E173" s="613">
        <v>0</v>
      </c>
      <c r="F173" s="289">
        <f>E173*D173</f>
        <v>0</v>
      </c>
      <c r="G173" s="520" t="s">
        <v>3944</v>
      </c>
    </row>
    <row r="174" spans="1:7">
      <c r="A174" s="288"/>
      <c r="B174" s="254"/>
      <c r="C174" s="204"/>
      <c r="D174" s="327"/>
      <c r="E174" s="206"/>
      <c r="F174" s="289"/>
    </row>
    <row r="175" spans="1:7" ht="331.5">
      <c r="A175" s="288" t="s">
        <v>3574</v>
      </c>
      <c r="B175" s="254" t="s">
        <v>3575</v>
      </c>
      <c r="C175" s="204" t="s">
        <v>406</v>
      </c>
      <c r="D175" s="327">
        <v>1</v>
      </c>
      <c r="E175" s="613">
        <v>0</v>
      </c>
      <c r="F175" s="289">
        <f>E175*D175</f>
        <v>0</v>
      </c>
      <c r="G175" s="520" t="s">
        <v>3944</v>
      </c>
    </row>
    <row r="176" spans="1:7">
      <c r="A176" s="288"/>
      <c r="B176" s="254"/>
      <c r="C176" s="204"/>
      <c r="D176" s="327"/>
      <c r="E176" s="206"/>
      <c r="F176" s="289"/>
    </row>
    <row r="177" spans="1:9" ht="331.5">
      <c r="A177" s="288" t="s">
        <v>3576</v>
      </c>
      <c r="B177" s="254" t="s">
        <v>3577</v>
      </c>
      <c r="C177" s="204" t="s">
        <v>406</v>
      </c>
      <c r="D177" s="327">
        <v>4</v>
      </c>
      <c r="E177" s="613">
        <v>0</v>
      </c>
      <c r="F177" s="289">
        <f>E177*D177</f>
        <v>0</v>
      </c>
      <c r="G177" s="520" t="s">
        <v>2735</v>
      </c>
      <c r="H177" s="520" t="s">
        <v>4220</v>
      </c>
      <c r="I177" s="521" t="s">
        <v>981</v>
      </c>
    </row>
    <row r="178" spans="1:9">
      <c r="A178" s="288"/>
      <c r="B178" s="254"/>
      <c r="C178" s="204"/>
      <c r="D178" s="327"/>
      <c r="E178" s="206"/>
      <c r="F178" s="289"/>
    </row>
    <row r="179" spans="1:9" ht="331.5">
      <c r="A179" s="288" t="s">
        <v>3578</v>
      </c>
      <c r="B179" s="254" t="s">
        <v>3579</v>
      </c>
      <c r="C179" s="204" t="s">
        <v>406</v>
      </c>
      <c r="D179" s="327">
        <v>1</v>
      </c>
      <c r="E179" s="613">
        <v>0</v>
      </c>
      <c r="F179" s="289">
        <f>E179*D179</f>
        <v>0</v>
      </c>
      <c r="G179" s="520" t="s">
        <v>2735</v>
      </c>
      <c r="H179" s="521" t="s">
        <v>4221</v>
      </c>
      <c r="I179" s="521" t="s">
        <v>981</v>
      </c>
    </row>
    <row r="180" spans="1:9">
      <c r="A180" s="288"/>
      <c r="B180" s="254"/>
      <c r="C180" s="204"/>
      <c r="D180" s="327"/>
      <c r="E180" s="206"/>
      <c r="F180" s="289"/>
    </row>
    <row r="181" spans="1:9" ht="331.5">
      <c r="A181" s="288" t="s">
        <v>3580</v>
      </c>
      <c r="B181" s="254" t="s">
        <v>3581</v>
      </c>
      <c r="C181" s="204" t="s">
        <v>406</v>
      </c>
      <c r="D181" s="327">
        <v>1</v>
      </c>
      <c r="E181" s="613">
        <v>0</v>
      </c>
      <c r="F181" s="289">
        <f>E181*D181</f>
        <v>0</v>
      </c>
      <c r="G181" s="520" t="s">
        <v>3944</v>
      </c>
    </row>
    <row r="182" spans="1:9">
      <c r="A182" s="288"/>
      <c r="B182" s="254"/>
      <c r="C182" s="204"/>
      <c r="D182" s="327"/>
      <c r="E182" s="206"/>
      <c r="F182" s="289"/>
    </row>
    <row r="183" spans="1:9" ht="255">
      <c r="A183" s="288" t="s">
        <v>3582</v>
      </c>
      <c r="B183" s="254" t="s">
        <v>3583</v>
      </c>
      <c r="C183" s="204" t="s">
        <v>406</v>
      </c>
      <c r="D183" s="327">
        <v>2</v>
      </c>
      <c r="E183" s="613">
        <v>0</v>
      </c>
      <c r="F183" s="289">
        <f>E183*D183</f>
        <v>0</v>
      </c>
      <c r="G183" s="520" t="s">
        <v>3944</v>
      </c>
    </row>
    <row r="184" spans="1:9">
      <c r="A184" s="288"/>
      <c r="B184" s="254"/>
      <c r="C184" s="204"/>
      <c r="D184" s="327"/>
      <c r="E184" s="206"/>
      <c r="F184" s="289"/>
    </row>
    <row r="185" spans="1:9" ht="267.75">
      <c r="A185" s="288" t="s">
        <v>3584</v>
      </c>
      <c r="B185" s="254" t="s">
        <v>3585</v>
      </c>
      <c r="C185" s="204" t="s">
        <v>406</v>
      </c>
      <c r="D185" s="327">
        <v>2</v>
      </c>
      <c r="E185" s="613">
        <v>0</v>
      </c>
      <c r="F185" s="289">
        <f>E185*D185</f>
        <v>0</v>
      </c>
      <c r="G185" s="520" t="s">
        <v>3944</v>
      </c>
    </row>
    <row r="186" spans="1:9">
      <c r="A186" s="288"/>
      <c r="B186" s="254"/>
      <c r="C186" s="204"/>
      <c r="D186" s="327"/>
      <c r="E186" s="206"/>
      <c r="F186" s="289"/>
    </row>
    <row r="187" spans="1:9" ht="293.25">
      <c r="A187" s="288" t="s">
        <v>3586</v>
      </c>
      <c r="B187" s="254" t="s">
        <v>3587</v>
      </c>
      <c r="C187" s="204" t="s">
        <v>406</v>
      </c>
      <c r="D187" s="327">
        <v>1</v>
      </c>
      <c r="E187" s="613">
        <v>0</v>
      </c>
      <c r="F187" s="289">
        <f>E187*D187</f>
        <v>0</v>
      </c>
      <c r="G187" s="520" t="s">
        <v>3944</v>
      </c>
    </row>
    <row r="188" spans="1:9">
      <c r="A188" s="288"/>
      <c r="B188" s="254"/>
      <c r="C188" s="204"/>
      <c r="D188" s="327"/>
      <c r="E188" s="206"/>
      <c r="F188" s="289"/>
    </row>
    <row r="189" spans="1:9" ht="293.25">
      <c r="A189" s="288" t="s">
        <v>3588</v>
      </c>
      <c r="B189" s="254" t="s">
        <v>3589</v>
      </c>
      <c r="C189" s="204" t="s">
        <v>406</v>
      </c>
      <c r="D189" s="327">
        <v>2</v>
      </c>
      <c r="E189" s="613">
        <v>0</v>
      </c>
      <c r="F189" s="289">
        <f>E189*D189</f>
        <v>0</v>
      </c>
      <c r="G189" s="520" t="s">
        <v>3944</v>
      </c>
    </row>
    <row r="190" spans="1:9">
      <c r="A190" s="288"/>
      <c r="B190" s="254"/>
      <c r="C190" s="204"/>
      <c r="D190" s="327"/>
      <c r="E190" s="206"/>
      <c r="F190" s="289"/>
    </row>
    <row r="191" spans="1:9" ht="293.25">
      <c r="A191" s="288" t="s">
        <v>3590</v>
      </c>
      <c r="B191" s="254" t="s">
        <v>3591</v>
      </c>
      <c r="C191" s="204" t="s">
        <v>406</v>
      </c>
      <c r="D191" s="327">
        <v>1</v>
      </c>
      <c r="E191" s="613">
        <v>0</v>
      </c>
      <c r="F191" s="289">
        <f>E191*D191</f>
        <v>0</v>
      </c>
      <c r="G191" s="520" t="s">
        <v>3944</v>
      </c>
      <c r="H191" s="520"/>
    </row>
    <row r="192" spans="1:9">
      <c r="A192" s="288"/>
      <c r="B192" s="254"/>
      <c r="C192" s="204"/>
      <c r="D192" s="327"/>
      <c r="E192" s="206"/>
      <c r="F192" s="289"/>
      <c r="H192" s="520"/>
    </row>
    <row r="193" spans="1:9" ht="51">
      <c r="A193" s="288" t="s">
        <v>3592</v>
      </c>
      <c r="B193" s="254" t="s">
        <v>4209</v>
      </c>
      <c r="F193" s="178"/>
      <c r="H193" s="520"/>
    </row>
    <row r="194" spans="1:9">
      <c r="A194" s="288"/>
      <c r="B194" s="254"/>
      <c r="F194" s="178"/>
      <c r="H194" s="520"/>
    </row>
    <row r="195" spans="1:9" ht="191.25">
      <c r="A195" s="571" t="s">
        <v>3021</v>
      </c>
      <c r="B195" s="254" t="s">
        <v>4210</v>
      </c>
      <c r="C195" s="204" t="s">
        <v>406</v>
      </c>
      <c r="D195" s="327">
        <v>16</v>
      </c>
      <c r="E195" s="613">
        <v>0</v>
      </c>
      <c r="F195" s="289">
        <f t="shared" ref="F195:F209" si="0">E195*D195</f>
        <v>0</v>
      </c>
      <c r="G195" s="520" t="s">
        <v>2735</v>
      </c>
      <c r="H195" s="520" t="s">
        <v>4330</v>
      </c>
      <c r="I195" s="521" t="s">
        <v>4219</v>
      </c>
    </row>
    <row r="196" spans="1:9">
      <c r="A196" s="571"/>
      <c r="B196" s="254"/>
      <c r="C196" s="204"/>
      <c r="D196" s="327"/>
      <c r="E196" s="206"/>
      <c r="F196" s="289"/>
      <c r="H196" s="520"/>
    </row>
    <row r="197" spans="1:9" ht="191.25">
      <c r="A197" s="571" t="s">
        <v>3023</v>
      </c>
      <c r="B197" s="254" t="s">
        <v>4211</v>
      </c>
      <c r="C197" s="204" t="s">
        <v>406</v>
      </c>
      <c r="D197" s="327">
        <v>28</v>
      </c>
      <c r="E197" s="613">
        <v>0</v>
      </c>
      <c r="F197" s="289">
        <f t="shared" si="0"/>
        <v>0</v>
      </c>
      <c r="G197" s="520" t="s">
        <v>2735</v>
      </c>
      <c r="H197" s="520" t="s">
        <v>4329</v>
      </c>
      <c r="I197" s="521" t="s">
        <v>981</v>
      </c>
    </row>
    <row r="198" spans="1:9">
      <c r="A198" s="571"/>
      <c r="B198" s="254"/>
      <c r="C198" s="204"/>
      <c r="D198" s="327"/>
      <c r="E198" s="206"/>
      <c r="F198" s="289"/>
      <c r="H198" s="520"/>
    </row>
    <row r="199" spans="1:9" ht="191.25">
      <c r="A199" s="571" t="s">
        <v>3025</v>
      </c>
      <c r="B199" s="254" t="s">
        <v>4212</v>
      </c>
      <c r="C199" s="204" t="s">
        <v>406</v>
      </c>
      <c r="D199" s="327">
        <v>18</v>
      </c>
      <c r="E199" s="613">
        <v>0</v>
      </c>
      <c r="F199" s="289">
        <f t="shared" si="0"/>
        <v>0</v>
      </c>
      <c r="G199" s="520" t="s">
        <v>2735</v>
      </c>
      <c r="H199" s="520" t="s">
        <v>4328</v>
      </c>
      <c r="I199" s="521" t="s">
        <v>981</v>
      </c>
    </row>
    <row r="200" spans="1:9">
      <c r="A200" s="571"/>
      <c r="B200" s="254"/>
      <c r="C200" s="204"/>
      <c r="D200" s="327"/>
      <c r="E200" s="206"/>
      <c r="F200" s="289"/>
      <c r="H200" s="520"/>
    </row>
    <row r="201" spans="1:9" ht="191.25">
      <c r="A201" s="571" t="s">
        <v>3027</v>
      </c>
      <c r="B201" s="254" t="s">
        <v>4213</v>
      </c>
      <c r="C201" s="204" t="s">
        <v>406</v>
      </c>
      <c r="D201" s="327">
        <v>8</v>
      </c>
      <c r="E201" s="613">
        <v>0</v>
      </c>
      <c r="F201" s="289">
        <f t="shared" si="0"/>
        <v>0</v>
      </c>
      <c r="G201" s="520" t="s">
        <v>2735</v>
      </c>
      <c r="H201" s="520" t="s">
        <v>4331</v>
      </c>
      <c r="I201" s="521" t="s">
        <v>981</v>
      </c>
    </row>
    <row r="202" spans="1:9">
      <c r="A202" s="571"/>
      <c r="B202" s="254"/>
      <c r="C202" s="204"/>
      <c r="D202" s="327"/>
      <c r="E202" s="206"/>
      <c r="F202" s="289"/>
      <c r="H202" s="520"/>
    </row>
    <row r="203" spans="1:9" ht="191.25">
      <c r="A203" s="571" t="s">
        <v>3029</v>
      </c>
      <c r="B203" s="254" t="s">
        <v>4214</v>
      </c>
      <c r="C203" s="204" t="s">
        <v>406</v>
      </c>
      <c r="D203" s="327">
        <v>32</v>
      </c>
      <c r="E203" s="613">
        <v>0</v>
      </c>
      <c r="F203" s="289">
        <f t="shared" si="0"/>
        <v>0</v>
      </c>
      <c r="G203" s="520" t="s">
        <v>2735</v>
      </c>
      <c r="H203" s="520" t="s">
        <v>4332</v>
      </c>
      <c r="I203" s="521" t="s">
        <v>981</v>
      </c>
    </row>
    <row r="204" spans="1:9">
      <c r="A204" s="571"/>
      <c r="B204" s="254"/>
      <c r="C204" s="204"/>
      <c r="D204" s="327"/>
      <c r="E204" s="206"/>
      <c r="F204" s="289"/>
      <c r="H204" s="520"/>
    </row>
    <row r="205" spans="1:9" ht="191.25">
      <c r="A205" s="571" t="s">
        <v>3031</v>
      </c>
      <c r="B205" s="254" t="s">
        <v>4215</v>
      </c>
      <c r="C205" s="204" t="s">
        <v>406</v>
      </c>
      <c r="D205" s="327">
        <v>29</v>
      </c>
      <c r="E205" s="613">
        <v>0</v>
      </c>
      <c r="F205" s="289">
        <f t="shared" si="0"/>
        <v>0</v>
      </c>
      <c r="G205" s="520" t="s">
        <v>2735</v>
      </c>
      <c r="H205" s="520" t="s">
        <v>4333</v>
      </c>
      <c r="I205" s="521" t="s">
        <v>981</v>
      </c>
    </row>
    <row r="206" spans="1:9">
      <c r="A206" s="571"/>
      <c r="B206" s="254"/>
      <c r="C206" s="204"/>
      <c r="D206" s="327"/>
      <c r="E206" s="206"/>
      <c r="F206" s="289"/>
      <c r="H206" s="520"/>
    </row>
    <row r="207" spans="1:9" ht="191.25">
      <c r="A207" s="571" t="s">
        <v>4115</v>
      </c>
      <c r="B207" s="254" t="s">
        <v>4216</v>
      </c>
      <c r="C207" s="204" t="s">
        <v>406</v>
      </c>
      <c r="D207" s="327">
        <v>32</v>
      </c>
      <c r="E207" s="613">
        <v>0</v>
      </c>
      <c r="F207" s="289">
        <f t="shared" si="0"/>
        <v>0</v>
      </c>
      <c r="G207" s="520" t="s">
        <v>2735</v>
      </c>
      <c r="H207" s="520" t="s">
        <v>4334</v>
      </c>
      <c r="I207" s="521" t="s">
        <v>981</v>
      </c>
    </row>
    <row r="208" spans="1:9">
      <c r="A208" s="571"/>
      <c r="B208" s="254"/>
      <c r="C208" s="204"/>
      <c r="D208" s="327"/>
      <c r="E208" s="206"/>
      <c r="F208" s="289"/>
      <c r="H208" s="520"/>
    </row>
    <row r="209" spans="1:11" ht="191.25">
      <c r="A209" s="571" t="s">
        <v>4122</v>
      </c>
      <c r="B209" s="254" t="s">
        <v>4217</v>
      </c>
      <c r="C209" s="204" t="s">
        <v>406</v>
      </c>
      <c r="D209" s="327">
        <v>19</v>
      </c>
      <c r="E209" s="613">
        <v>0</v>
      </c>
      <c r="F209" s="289">
        <f t="shared" si="0"/>
        <v>0</v>
      </c>
      <c r="G209" s="520" t="s">
        <v>2735</v>
      </c>
      <c r="H209" s="520" t="s">
        <v>4335</v>
      </c>
      <c r="I209" s="521" t="s">
        <v>4218</v>
      </c>
    </row>
    <row r="210" spans="1:11">
      <c r="A210" s="571"/>
      <c r="B210" s="254"/>
      <c r="C210" s="204"/>
      <c r="D210" s="327"/>
      <c r="E210" s="206"/>
      <c r="F210" s="289"/>
    </row>
    <row r="211" spans="1:11" ht="63.75">
      <c r="A211" s="288" t="s">
        <v>3462</v>
      </c>
      <c r="B211" s="254" t="s">
        <v>4303</v>
      </c>
      <c r="C211" s="204" t="s">
        <v>406</v>
      </c>
      <c r="D211" s="327">
        <v>1</v>
      </c>
      <c r="E211" s="613">
        <v>0</v>
      </c>
      <c r="F211" s="289">
        <f>E211*D211</f>
        <v>0</v>
      </c>
      <c r="G211" s="520" t="s">
        <v>3944</v>
      </c>
    </row>
    <row r="212" spans="1:11" s="273" customFormat="1" ht="13.15" thickBot="1">
      <c r="A212" s="439"/>
      <c r="B212" s="440"/>
      <c r="C212" s="270"/>
      <c r="D212" s="432"/>
      <c r="E212" s="271"/>
      <c r="F212" s="272"/>
      <c r="G212" s="520"/>
      <c r="H212" s="521"/>
      <c r="I212" s="521"/>
    </row>
    <row r="213" spans="1:11" s="183" customFormat="1" ht="13.9" thickBot="1">
      <c r="A213" s="210"/>
      <c r="B213" s="211" t="s">
        <v>3593</v>
      </c>
      <c r="C213" s="212"/>
      <c r="D213" s="213"/>
      <c r="E213" s="214"/>
      <c r="F213" s="274">
        <f>SUM(F16:F212)</f>
        <v>0</v>
      </c>
      <c r="G213" s="520"/>
      <c r="H213" s="521"/>
      <c r="I213" s="521"/>
      <c r="J213" s="320"/>
      <c r="K213" s="320"/>
    </row>
    <row r="214" spans="1:11" ht="13.9" thickTop="1"/>
  </sheetData>
  <sheetProtection algorithmName="SHA-512" hashValue="etfy935GqoWdamK0ftiJOSTm5TjesnZaWAxK6cV8vPEtF0/Y9xvv1PEA8E2FwBP1VpSUlIhJI32aQJgRuyjvGw==" saltValue="XT/vtjsJDTI7ntGKQL34sw==" spinCount="100000" sheet="1"/>
  <mergeCells count="9">
    <mergeCell ref="G3:I3"/>
    <mergeCell ref="G10:I10"/>
    <mergeCell ref="A11:F11"/>
    <mergeCell ref="A4:F4"/>
    <mergeCell ref="A5:F5"/>
    <mergeCell ref="A6:F6"/>
    <mergeCell ref="A7:F7"/>
    <mergeCell ref="A9:F9"/>
    <mergeCell ref="A10:F10"/>
  </mergeCells>
  <conditionalFormatting sqref="G1:I8 G10:I74 G197:I197 G199:I199 G201:I201 G203:I1048576">
    <cfRule type="expression" dxfId="67" priority="50">
      <formula>$G1&lt;&gt;""</formula>
    </cfRule>
  </conditionalFormatting>
  <conditionalFormatting sqref="G76:I195">
    <cfRule type="expression" dxfId="66" priority="19">
      <formula>$G76&lt;&gt;""</formula>
    </cfRule>
  </conditionalFormatting>
  <pageMargins left="0.78740157480314965" right="0.39370078740157483" top="0.98425196850393704" bottom="0.98425196850393704" header="0.51181102362204722" footer="0.51181102362204722"/>
  <pageSetup paperSize="9" scale="93" firstPageNumber="0" fitToHeight="0" orientation="portrait" horizontalDpi="300" verticalDpi="300" r:id="rId1"/>
  <headerFooter alignWithMargins="0">
    <oddHeader>&amp;L&amp;"Calibri,Krepko"&amp;9&amp;USTANOVANJSKA SOSESKA NOVO POBREŽJE MARIBOR - FAZA 1&amp;R&amp;9POPIS OBRTNIŠKIH DEL
B/4.0 STAVBNO POHIŠTVO</oddHeader>
    <oddFooter>&amp;R&amp;P</oddFooter>
  </headerFooter>
  <rowBreaks count="7" manualBreakCount="7">
    <brk id="13" max="5" man="1"/>
    <brk id="55" max="5" man="1"/>
    <brk id="58" max="5" man="1"/>
    <brk id="61" max="5" man="1"/>
    <brk id="64" max="5" man="1"/>
    <brk id="87" max="5" man="1"/>
    <brk id="208"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4B4B8EB1-A915-4E2F-8838-D2D05C18F03A}">
          <x14:formula1>
            <xm:f>viri!$A$1:$A$10</xm:f>
          </x14:formula1>
          <xm:sqref>G1:G8 G203:G1048576 G201 G199 G197 G76:G195 G10:G74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001FE-C5EF-4CF6-B864-A297E9DF2C27}">
  <sheetPr codeName="List15">
    <tabColor rgb="FF0070C0"/>
  </sheetPr>
  <dimension ref="A1:K109"/>
  <sheetViews>
    <sheetView view="pageBreakPreview" zoomScale="110" zoomScaleNormal="100" zoomScaleSheetLayoutView="110" workbookViewId="0"/>
  </sheetViews>
  <sheetFormatPr defaultColWidth="9.1328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257" customWidth="1"/>
    <col min="7" max="7" width="13.6640625" style="532" hidden="1" customWidth="1"/>
    <col min="8" max="8" width="35.6640625" style="533" hidden="1" customWidth="1"/>
    <col min="9" max="9" width="18.6640625" style="533" hidden="1" customWidth="1"/>
    <col min="10" max="10" width="35.6640625" style="273" customWidth="1"/>
    <col min="11" max="11" width="18.6640625" style="273" customWidth="1"/>
    <col min="12" max="230" width="9.1328125" style="178"/>
    <col min="231" max="231" width="7.1328125" style="178" customWidth="1"/>
    <col min="232" max="232" width="39.33203125" style="178" customWidth="1"/>
    <col min="233" max="233" width="8.33203125" style="178" customWidth="1"/>
    <col min="234" max="234" width="9.6640625" style="178" customWidth="1"/>
    <col min="235" max="235" width="12.33203125" style="178" customWidth="1"/>
    <col min="236" max="236" width="13.33203125" style="178" customWidth="1"/>
    <col min="237" max="16384" width="9.1328125" style="178"/>
  </cols>
  <sheetData>
    <row r="1" spans="1:11" ht="17.649999999999999">
      <c r="A1" s="179" t="s">
        <v>4407</v>
      </c>
      <c r="B1" s="180" t="s">
        <v>3594</v>
      </c>
    </row>
    <row r="2" spans="1:11">
      <c r="A2" s="182"/>
      <c r="B2" s="183"/>
    </row>
    <row r="3" spans="1:11" s="246" customFormat="1" ht="14.25">
      <c r="A3" s="448" t="s">
        <v>3595</v>
      </c>
      <c r="B3" s="449"/>
      <c r="C3" s="450"/>
      <c r="D3" s="451"/>
      <c r="E3" s="450"/>
      <c r="F3" s="452"/>
      <c r="G3" s="1662" t="s">
        <v>3937</v>
      </c>
      <c r="H3" s="1662"/>
      <c r="I3" s="1662"/>
      <c r="J3" s="273"/>
      <c r="K3" s="273"/>
    </row>
    <row r="4" spans="1:11" s="453" customFormat="1" ht="20" customHeight="1">
      <c r="A4" s="1739" t="s">
        <v>4451</v>
      </c>
      <c r="B4" s="1740"/>
      <c r="C4" s="1740"/>
      <c r="D4" s="1740"/>
      <c r="E4" s="1740"/>
      <c r="F4" s="1741"/>
      <c r="G4" s="532"/>
      <c r="H4" s="533"/>
      <c r="I4" s="533"/>
      <c r="J4" s="513"/>
      <c r="K4" s="513"/>
    </row>
    <row r="5" spans="1:11" s="454" customFormat="1" ht="19.899999999999999" customHeight="1">
      <c r="A5" s="1742" t="s">
        <v>3596</v>
      </c>
      <c r="B5" s="1743"/>
      <c r="C5" s="1743"/>
      <c r="D5" s="1743"/>
      <c r="E5" s="1743"/>
      <c r="F5" s="1744"/>
      <c r="G5" s="532"/>
      <c r="H5" s="533"/>
      <c r="I5" s="533"/>
      <c r="J5" s="510"/>
      <c r="K5" s="510"/>
    </row>
    <row r="6" spans="1:11" s="454" customFormat="1" ht="68.25" customHeight="1">
      <c r="A6" s="1745" t="s">
        <v>3597</v>
      </c>
      <c r="B6" s="1746"/>
      <c r="C6" s="1746"/>
      <c r="D6" s="1746"/>
      <c r="E6" s="1746"/>
      <c r="F6" s="1747"/>
      <c r="G6" s="532"/>
      <c r="H6" s="533"/>
      <c r="I6" s="533"/>
      <c r="J6" s="510"/>
      <c r="K6" s="510"/>
    </row>
    <row r="7" spans="1:11" s="454" customFormat="1" ht="12" customHeight="1">
      <c r="A7" s="510"/>
      <c r="B7" s="420"/>
      <c r="C7" s="420"/>
      <c r="D7" s="420"/>
      <c r="E7" s="420"/>
      <c r="F7" s="420"/>
      <c r="G7" s="532"/>
      <c r="H7" s="533"/>
      <c r="I7" s="533"/>
      <c r="J7" s="510"/>
      <c r="K7" s="510"/>
    </row>
    <row r="8" spans="1:11" s="454" customFormat="1" ht="52.25" customHeight="1">
      <c r="A8" s="1748" t="s">
        <v>4447</v>
      </c>
      <c r="B8" s="1748"/>
      <c r="C8" s="1748"/>
      <c r="D8" s="1748"/>
      <c r="E8" s="1748"/>
      <c r="F8" s="1748"/>
      <c r="G8" s="532"/>
      <c r="H8" s="533"/>
      <c r="I8" s="533"/>
      <c r="J8" s="510"/>
      <c r="K8" s="510"/>
    </row>
    <row r="9" spans="1:11">
      <c r="A9" s="182"/>
      <c r="B9" s="183"/>
    </row>
    <row r="10" spans="1:11">
      <c r="D10" s="1681"/>
      <c r="E10" s="1681"/>
      <c r="F10" s="1681"/>
    </row>
    <row r="11" spans="1:11" s="183" customFormat="1" ht="13.9" thickBot="1">
      <c r="A11" s="184"/>
      <c r="B11" s="185" t="s">
        <v>2592</v>
      </c>
      <c r="C11" s="186" t="s">
        <v>2593</v>
      </c>
      <c r="D11" s="186" t="s">
        <v>16</v>
      </c>
      <c r="E11" s="186" t="s">
        <v>2594</v>
      </c>
      <c r="F11" s="259" t="s">
        <v>2</v>
      </c>
      <c r="G11" s="530" t="s">
        <v>3938</v>
      </c>
      <c r="H11" s="530" t="s">
        <v>3939</v>
      </c>
      <c r="I11" s="531" t="s">
        <v>3940</v>
      </c>
      <c r="J11" s="320"/>
      <c r="K11" s="320"/>
    </row>
    <row r="12" spans="1:11" ht="13.9" thickTop="1">
      <c r="G12" s="1738"/>
      <c r="H12" s="1738"/>
      <c r="I12" s="1738"/>
    </row>
    <row r="14" spans="1:11" s="309" customFormat="1" ht="12.75">
      <c r="A14" s="288" t="s">
        <v>3598</v>
      </c>
      <c r="B14" s="254" t="s">
        <v>2606</v>
      </c>
      <c r="C14" s="204" t="s">
        <v>1015</v>
      </c>
      <c r="D14" s="217">
        <f>SUM(D21:D26)</f>
        <v>1727.0900000000004</v>
      </c>
      <c r="E14" s="659">
        <v>0</v>
      </c>
      <c r="F14" s="289">
        <f>E14*D14</f>
        <v>0</v>
      </c>
      <c r="G14" s="534" t="s">
        <v>2735</v>
      </c>
      <c r="H14" s="534" t="s">
        <v>4359</v>
      </c>
      <c r="I14" s="535" t="s">
        <v>4357</v>
      </c>
    </row>
    <row r="15" spans="1:11" s="309" customFormat="1" ht="25.5">
      <c r="A15" s="297"/>
      <c r="B15" s="254" t="s">
        <v>4358</v>
      </c>
      <c r="C15" s="204"/>
      <c r="D15" s="217"/>
      <c r="E15" s="602"/>
      <c r="F15" s="289"/>
      <c r="G15" s="532"/>
      <c r="H15" s="533"/>
      <c r="I15" s="533"/>
    </row>
    <row r="16" spans="1:11" s="309" customFormat="1" ht="12.75">
      <c r="A16" s="297"/>
      <c r="B16" s="455" t="s">
        <v>3599</v>
      </c>
      <c r="C16" s="204"/>
      <c r="D16" s="217"/>
      <c r="E16" s="602"/>
      <c r="F16" s="289"/>
      <c r="G16" s="534"/>
      <c r="H16" s="534"/>
      <c r="I16" s="535"/>
    </row>
    <row r="17" spans="1:9" s="309" customFormat="1" ht="12.75">
      <c r="A17" s="297"/>
      <c r="B17" s="455" t="s">
        <v>2609</v>
      </c>
      <c r="C17" s="204"/>
      <c r="D17" s="217"/>
      <c r="E17" s="602"/>
      <c r="F17" s="289"/>
      <c r="G17" s="532"/>
      <c r="H17" s="533"/>
      <c r="I17" s="533"/>
    </row>
    <row r="18" spans="1:9" s="309" customFormat="1" ht="12.75">
      <c r="A18" s="297"/>
      <c r="B18" s="456" t="s">
        <v>2610</v>
      </c>
      <c r="C18" s="204"/>
      <c r="D18" s="217"/>
      <c r="E18" s="602"/>
      <c r="F18" s="289"/>
      <c r="G18" s="532"/>
      <c r="H18" s="533"/>
      <c r="I18" s="533"/>
    </row>
    <row r="19" spans="1:9" s="309" customFormat="1" ht="12.75">
      <c r="A19" s="297"/>
      <c r="B19" s="455" t="s">
        <v>2611</v>
      </c>
      <c r="C19" s="204"/>
      <c r="D19" s="217"/>
      <c r="E19" s="602"/>
      <c r="F19" s="289"/>
      <c r="G19" s="532"/>
      <c r="H19" s="533"/>
      <c r="I19" s="533"/>
    </row>
    <row r="20" spans="1:9" s="309" customFormat="1" ht="23.25">
      <c r="A20" s="297"/>
      <c r="B20" s="456" t="s">
        <v>2612</v>
      </c>
      <c r="C20" s="204"/>
      <c r="D20" s="217"/>
      <c r="E20" s="602"/>
      <c r="F20" s="289"/>
      <c r="G20" s="532"/>
      <c r="H20" s="533"/>
      <c r="I20" s="533"/>
    </row>
    <row r="21" spans="1:9" s="309" customFormat="1" ht="12.75">
      <c r="A21" s="297"/>
      <c r="B21" s="294" t="s">
        <v>2613</v>
      </c>
      <c r="C21" s="295" t="s">
        <v>1015</v>
      </c>
      <c r="D21" s="296">
        <v>324.05</v>
      </c>
      <c r="E21" s="602"/>
      <c r="F21" s="289"/>
      <c r="G21" s="532"/>
      <c r="H21" s="533"/>
      <c r="I21" s="533"/>
    </row>
    <row r="22" spans="1:9" s="309" customFormat="1" ht="12.75">
      <c r="A22" s="297"/>
      <c r="B22" s="294" t="s">
        <v>2769</v>
      </c>
      <c r="C22" s="295" t="s">
        <v>1015</v>
      </c>
      <c r="D22" s="296">
        <v>306.62</v>
      </c>
      <c r="E22" s="602"/>
      <c r="F22" s="289"/>
      <c r="G22" s="532"/>
      <c r="H22" s="533"/>
      <c r="I22" s="533"/>
    </row>
    <row r="23" spans="1:9" s="309" customFormat="1" ht="12.75">
      <c r="A23" s="297"/>
      <c r="B23" s="294" t="s">
        <v>2770</v>
      </c>
      <c r="C23" s="295" t="s">
        <v>1015</v>
      </c>
      <c r="D23" s="296">
        <v>269.41000000000003</v>
      </c>
      <c r="E23" s="602"/>
      <c r="F23" s="289"/>
      <c r="G23" s="532"/>
      <c r="H23" s="533"/>
      <c r="I23" s="533"/>
    </row>
    <row r="24" spans="1:9" s="309" customFormat="1" ht="12.75">
      <c r="A24" s="297"/>
      <c r="B24" s="294" t="s">
        <v>2614</v>
      </c>
      <c r="C24" s="295" t="s">
        <v>1015</v>
      </c>
      <c r="D24" s="296">
        <v>319.67</v>
      </c>
      <c r="E24" s="602"/>
      <c r="F24" s="289"/>
      <c r="G24" s="532"/>
      <c r="H24" s="533"/>
      <c r="I24" s="533"/>
    </row>
    <row r="25" spans="1:9" s="309" customFormat="1" ht="12.75">
      <c r="A25" s="297"/>
      <c r="B25" s="294" t="s">
        <v>2771</v>
      </c>
      <c r="C25" s="295" t="s">
        <v>1015</v>
      </c>
      <c r="D25" s="296">
        <v>201.43</v>
      </c>
      <c r="E25" s="602"/>
      <c r="F25" s="289"/>
      <c r="G25" s="532"/>
      <c r="H25" s="533"/>
      <c r="I25" s="533"/>
    </row>
    <row r="26" spans="1:9" s="309" customFormat="1" ht="12.75">
      <c r="A26" s="297"/>
      <c r="B26" s="294" t="s">
        <v>2772</v>
      </c>
      <c r="C26" s="295" t="s">
        <v>1015</v>
      </c>
      <c r="D26" s="296">
        <v>305.91000000000003</v>
      </c>
      <c r="E26" s="602"/>
      <c r="F26" s="289"/>
      <c r="G26" s="532"/>
      <c r="H26" s="532"/>
      <c r="I26" s="532"/>
    </row>
    <row r="27" spans="1:9" s="309" customFormat="1" ht="12.75">
      <c r="A27" s="297"/>
      <c r="B27" s="441"/>
      <c r="C27" s="204"/>
      <c r="D27" s="217"/>
      <c r="E27" s="602"/>
      <c r="F27" s="289"/>
      <c r="G27" s="532"/>
      <c r="H27" s="533"/>
      <c r="I27" s="533"/>
    </row>
    <row r="28" spans="1:9" s="309" customFormat="1" ht="12.75">
      <c r="A28" s="288" t="s">
        <v>3600</v>
      </c>
      <c r="B28" s="254" t="s">
        <v>2606</v>
      </c>
      <c r="C28" s="204" t="s">
        <v>1015</v>
      </c>
      <c r="D28" s="217">
        <f>SUM(D35:D40)</f>
        <v>8320</v>
      </c>
      <c r="E28" s="659">
        <v>0</v>
      </c>
      <c r="F28" s="289">
        <f>E28*D28</f>
        <v>0</v>
      </c>
      <c r="G28" s="534" t="s">
        <v>2735</v>
      </c>
      <c r="H28" s="534" t="s">
        <v>4356</v>
      </c>
      <c r="I28" s="535" t="s">
        <v>4357</v>
      </c>
    </row>
    <row r="29" spans="1:9" s="309" customFormat="1" ht="12.75">
      <c r="A29" s="297"/>
      <c r="B29" s="255" t="s">
        <v>3601</v>
      </c>
      <c r="C29" s="204"/>
      <c r="D29" s="217"/>
      <c r="E29" s="602"/>
      <c r="F29" s="289"/>
      <c r="G29" s="532"/>
      <c r="H29" s="533"/>
      <c r="I29" s="533"/>
    </row>
    <row r="30" spans="1:9" s="309" customFormat="1" ht="12.75">
      <c r="A30" s="297"/>
      <c r="B30" s="455" t="s">
        <v>3599</v>
      </c>
      <c r="C30" s="204"/>
      <c r="D30" s="217"/>
      <c r="E30" s="602"/>
      <c r="F30" s="289"/>
      <c r="G30" s="532"/>
      <c r="H30" s="533"/>
      <c r="I30" s="533"/>
    </row>
    <row r="31" spans="1:9" s="309" customFormat="1" ht="12.75">
      <c r="A31" s="297"/>
      <c r="B31" s="455" t="s">
        <v>2609</v>
      </c>
      <c r="C31" s="204"/>
      <c r="D31" s="217"/>
      <c r="E31" s="602"/>
      <c r="F31" s="289"/>
      <c r="G31" s="532"/>
      <c r="H31" s="533"/>
      <c r="I31" s="533"/>
    </row>
    <row r="32" spans="1:9" s="309" customFormat="1" ht="12.75">
      <c r="A32" s="297"/>
      <c r="B32" s="456" t="s">
        <v>2610</v>
      </c>
      <c r="C32" s="204"/>
      <c r="D32" s="217"/>
      <c r="E32" s="602"/>
      <c r="F32" s="289"/>
      <c r="G32" s="532"/>
      <c r="H32" s="533"/>
      <c r="I32" s="533"/>
    </row>
    <row r="33" spans="1:9" s="309" customFormat="1" ht="12.75">
      <c r="A33" s="297"/>
      <c r="B33" s="455" t="s">
        <v>2611</v>
      </c>
      <c r="C33" s="204"/>
      <c r="D33" s="217"/>
      <c r="E33" s="206"/>
      <c r="F33" s="289"/>
      <c r="G33" s="532"/>
      <c r="H33" s="533"/>
      <c r="I33" s="533"/>
    </row>
    <row r="34" spans="1:9" s="309" customFormat="1" ht="23.25">
      <c r="A34" s="297"/>
      <c r="B34" s="456" t="s">
        <v>2612</v>
      </c>
      <c r="C34" s="204"/>
      <c r="D34" s="217"/>
      <c r="E34" s="206"/>
      <c r="F34" s="289"/>
      <c r="G34" s="532"/>
      <c r="H34" s="533"/>
      <c r="I34" s="533"/>
    </row>
    <row r="35" spans="1:9" s="309" customFormat="1" ht="12.75">
      <c r="A35" s="297"/>
      <c r="B35" s="294" t="s">
        <v>2613</v>
      </c>
      <c r="C35" s="295" t="s">
        <v>1015</v>
      </c>
      <c r="D35" s="296">
        <v>1278.99</v>
      </c>
      <c r="E35" s="206"/>
      <c r="F35" s="289"/>
      <c r="G35" s="532"/>
      <c r="H35" s="533"/>
      <c r="I35" s="533"/>
    </row>
    <row r="36" spans="1:9" s="309" customFormat="1" ht="12.75">
      <c r="A36" s="297"/>
      <c r="B36" s="294" t="s">
        <v>2769</v>
      </c>
      <c r="C36" s="295" t="s">
        <v>1015</v>
      </c>
      <c r="D36" s="296">
        <v>1543.69</v>
      </c>
      <c r="E36" s="206"/>
      <c r="F36" s="289"/>
      <c r="G36" s="532"/>
      <c r="H36" s="533"/>
      <c r="I36" s="533"/>
    </row>
    <row r="37" spans="1:9" s="309" customFormat="1" ht="12.75">
      <c r="A37" s="297"/>
      <c r="B37" s="294" t="s">
        <v>2770</v>
      </c>
      <c r="C37" s="295" t="s">
        <v>1015</v>
      </c>
      <c r="D37" s="296">
        <v>1652.56</v>
      </c>
      <c r="E37" s="206"/>
      <c r="F37" s="289"/>
      <c r="G37" s="532"/>
      <c r="H37" s="533"/>
      <c r="I37" s="533"/>
    </row>
    <row r="38" spans="1:9" s="309" customFormat="1" ht="12.75">
      <c r="A38" s="297"/>
      <c r="B38" s="294" t="s">
        <v>2614</v>
      </c>
      <c r="C38" s="295" t="s">
        <v>1015</v>
      </c>
      <c r="D38" s="296">
        <v>1285</v>
      </c>
      <c r="E38" s="206"/>
      <c r="F38" s="289"/>
      <c r="G38" s="532"/>
      <c r="H38" s="533"/>
      <c r="I38" s="533"/>
    </row>
    <row r="39" spans="1:9" s="309" customFormat="1" ht="12.75">
      <c r="A39" s="297"/>
      <c r="B39" s="294" t="s">
        <v>2771</v>
      </c>
      <c r="C39" s="295" t="s">
        <v>1015</v>
      </c>
      <c r="D39" s="296">
        <v>1016.41</v>
      </c>
      <c r="E39" s="206"/>
      <c r="F39" s="289"/>
      <c r="G39" s="532"/>
      <c r="H39" s="533"/>
      <c r="I39" s="533"/>
    </row>
    <row r="40" spans="1:9" s="309" customFormat="1" ht="12.75">
      <c r="A40" s="297"/>
      <c r="B40" s="294" t="s">
        <v>2772</v>
      </c>
      <c r="C40" s="295" t="s">
        <v>1015</v>
      </c>
      <c r="D40" s="296">
        <v>1543.35</v>
      </c>
      <c r="E40" s="602"/>
      <c r="F40" s="289"/>
      <c r="G40" s="532"/>
      <c r="H40" s="533"/>
      <c r="I40" s="533"/>
    </row>
    <row r="41" spans="1:9" s="309" customFormat="1" ht="12.75">
      <c r="A41" s="297"/>
      <c r="B41" s="254"/>
      <c r="C41" s="204"/>
      <c r="D41" s="217"/>
      <c r="E41" s="602"/>
      <c r="F41" s="289"/>
      <c r="G41" s="532"/>
      <c r="H41" s="533"/>
      <c r="I41" s="533"/>
    </row>
    <row r="42" spans="1:9" s="309" customFormat="1" ht="12.75">
      <c r="A42" s="288" t="s">
        <v>3602</v>
      </c>
      <c r="B42" s="254" t="s">
        <v>2606</v>
      </c>
      <c r="C42" s="204" t="s">
        <v>1015</v>
      </c>
      <c r="D42" s="217">
        <f>SUM(D45:D50)</f>
        <v>990.28</v>
      </c>
      <c r="E42" s="659">
        <v>0</v>
      </c>
      <c r="F42" s="289">
        <f>E42*D42</f>
        <v>0</v>
      </c>
      <c r="G42" s="534" t="s">
        <v>2735</v>
      </c>
      <c r="H42" s="534" t="s">
        <v>4353</v>
      </c>
      <c r="I42" s="535" t="s">
        <v>4352</v>
      </c>
    </row>
    <row r="43" spans="1:9" s="309" customFormat="1" ht="12.75">
      <c r="A43" s="297"/>
      <c r="B43" s="254" t="s">
        <v>4355</v>
      </c>
      <c r="C43" s="204"/>
      <c r="D43" s="217"/>
      <c r="E43" s="602"/>
      <c r="F43" s="289"/>
      <c r="G43" s="532"/>
      <c r="H43" s="533"/>
      <c r="I43" s="533"/>
    </row>
    <row r="44" spans="1:9" s="309" customFormat="1" ht="12.75">
      <c r="A44" s="297"/>
      <c r="B44" s="254" t="s">
        <v>3603</v>
      </c>
      <c r="C44" s="204"/>
      <c r="D44" s="217"/>
      <c r="E44" s="602"/>
      <c r="F44" s="289"/>
      <c r="G44" s="532"/>
      <c r="H44" s="533"/>
      <c r="I44" s="533"/>
    </row>
    <row r="45" spans="1:9" s="309" customFormat="1" ht="12.75">
      <c r="A45" s="297"/>
      <c r="B45" s="294" t="s">
        <v>2613</v>
      </c>
      <c r="C45" s="295" t="s">
        <v>1015</v>
      </c>
      <c r="D45" s="296">
        <v>172.47</v>
      </c>
      <c r="E45" s="602"/>
      <c r="F45" s="289"/>
      <c r="G45" s="532"/>
      <c r="H45" s="533"/>
      <c r="I45" s="533"/>
    </row>
    <row r="46" spans="1:9" s="309" customFormat="1" ht="12.75">
      <c r="A46" s="297"/>
      <c r="B46" s="294" t="s">
        <v>2769</v>
      </c>
      <c r="C46" s="295" t="s">
        <v>1015</v>
      </c>
      <c r="D46" s="296">
        <v>170.76</v>
      </c>
      <c r="E46" s="602"/>
      <c r="F46" s="289"/>
      <c r="G46" s="532"/>
      <c r="H46" s="533"/>
      <c r="I46" s="533"/>
    </row>
    <row r="47" spans="1:9" s="309" customFormat="1" ht="12.75">
      <c r="A47" s="297"/>
      <c r="B47" s="294" t="s">
        <v>2770</v>
      </c>
      <c r="C47" s="295" t="s">
        <v>1015</v>
      </c>
      <c r="D47" s="296">
        <v>198.73</v>
      </c>
      <c r="E47" s="602"/>
      <c r="F47" s="289"/>
      <c r="G47" s="532"/>
      <c r="H47" s="533"/>
      <c r="I47" s="533"/>
    </row>
    <row r="48" spans="1:9" s="309" customFormat="1" ht="12.75">
      <c r="A48" s="297"/>
      <c r="B48" s="294" t="s">
        <v>2614</v>
      </c>
      <c r="C48" s="295" t="s">
        <v>1015</v>
      </c>
      <c r="D48" s="296">
        <v>165.06</v>
      </c>
      <c r="E48" s="602"/>
      <c r="F48" s="289"/>
      <c r="G48" s="532"/>
      <c r="H48" s="533"/>
      <c r="I48" s="533"/>
    </row>
    <row r="49" spans="1:9" s="309" customFormat="1" ht="12.75">
      <c r="A49" s="297"/>
      <c r="B49" s="294" t="s">
        <v>2771</v>
      </c>
      <c r="C49" s="295" t="s">
        <v>1015</v>
      </c>
      <c r="D49" s="296">
        <v>112.53</v>
      </c>
      <c r="E49" s="602"/>
      <c r="F49" s="289"/>
      <c r="G49" s="532"/>
      <c r="H49" s="533"/>
      <c r="I49" s="533"/>
    </row>
    <row r="50" spans="1:9" s="309" customFormat="1" ht="12.75">
      <c r="A50" s="297"/>
      <c r="B50" s="294" t="s">
        <v>2772</v>
      </c>
      <c r="C50" s="295" t="s">
        <v>1015</v>
      </c>
      <c r="D50" s="296">
        <v>170.73</v>
      </c>
      <c r="E50" s="602"/>
      <c r="F50" s="289"/>
      <c r="G50" s="532"/>
      <c r="H50" s="533"/>
      <c r="I50" s="533"/>
    </row>
    <row r="51" spans="1:9" s="309" customFormat="1" ht="12.75">
      <c r="A51" s="297"/>
      <c r="B51" s="254"/>
      <c r="C51" s="204"/>
      <c r="D51" s="217"/>
      <c r="E51" s="602"/>
      <c r="F51" s="289"/>
      <c r="G51" s="532"/>
      <c r="H51" s="533"/>
      <c r="I51" s="533"/>
    </row>
    <row r="52" spans="1:9" s="309" customFormat="1" ht="25.5">
      <c r="A52" s="288" t="s">
        <v>3604</v>
      </c>
      <c r="B52" s="254" t="s">
        <v>2606</v>
      </c>
      <c r="C52" s="204" t="s">
        <v>1015</v>
      </c>
      <c r="D52" s="217">
        <f>SUM(D56:D57)</f>
        <v>45.16</v>
      </c>
      <c r="E52" s="659">
        <v>0</v>
      </c>
      <c r="F52" s="289">
        <f>E52*D52</f>
        <v>0</v>
      </c>
      <c r="G52" s="534" t="s">
        <v>2735</v>
      </c>
      <c r="H52" s="534" t="s">
        <v>4351</v>
      </c>
      <c r="I52" s="535" t="s">
        <v>4352</v>
      </c>
    </row>
    <row r="53" spans="1:9" s="309" customFormat="1" ht="12.75">
      <c r="A53" s="297"/>
      <c r="B53" s="254" t="s">
        <v>4354</v>
      </c>
      <c r="C53" s="204"/>
      <c r="D53" s="217"/>
      <c r="E53" s="602"/>
      <c r="F53" s="289"/>
      <c r="G53" s="532"/>
      <c r="H53" s="533"/>
      <c r="I53" s="533"/>
    </row>
    <row r="54" spans="1:9" s="309" customFormat="1" ht="12.75">
      <c r="A54" s="297"/>
      <c r="B54" s="254" t="s">
        <v>3603</v>
      </c>
      <c r="C54" s="204"/>
      <c r="D54" s="217"/>
      <c r="E54" s="602"/>
      <c r="F54" s="289"/>
      <c r="G54" s="532"/>
      <c r="H54" s="533"/>
      <c r="I54" s="533"/>
    </row>
    <row r="55" spans="1:9" s="309" customFormat="1" ht="25.5">
      <c r="A55" s="297"/>
      <c r="B55" s="254" t="s">
        <v>3605</v>
      </c>
      <c r="C55" s="204"/>
      <c r="D55" s="217"/>
      <c r="E55" s="602"/>
      <c r="F55" s="289"/>
      <c r="G55" s="532"/>
      <c r="H55" s="533"/>
      <c r="I55" s="533"/>
    </row>
    <row r="56" spans="1:9" s="309" customFormat="1" ht="12.75">
      <c r="A56" s="297"/>
      <c r="B56" s="294" t="s">
        <v>2613</v>
      </c>
      <c r="C56" s="295" t="s">
        <v>1015</v>
      </c>
      <c r="D56" s="296">
        <v>22.58</v>
      </c>
      <c r="E56" s="602"/>
      <c r="F56" s="289"/>
      <c r="G56" s="532"/>
      <c r="H56" s="533"/>
      <c r="I56" s="533"/>
    </row>
    <row r="57" spans="1:9" s="309" customFormat="1" ht="12.75">
      <c r="A57" s="297"/>
      <c r="B57" s="294" t="s">
        <v>2614</v>
      </c>
      <c r="C57" s="295" t="s">
        <v>1015</v>
      </c>
      <c r="D57" s="296">
        <v>22.58</v>
      </c>
      <c r="E57" s="602"/>
      <c r="F57" s="289"/>
      <c r="G57" s="532"/>
      <c r="H57" s="533"/>
      <c r="I57" s="533"/>
    </row>
    <row r="58" spans="1:9" s="309" customFormat="1" ht="12.75">
      <c r="A58" s="297"/>
      <c r="B58" s="254"/>
      <c r="C58" s="204"/>
      <c r="D58" s="217"/>
      <c r="E58" s="602"/>
      <c r="F58" s="289"/>
      <c r="G58" s="532"/>
      <c r="H58" s="533"/>
      <c r="I58" s="533"/>
    </row>
    <row r="59" spans="1:9" s="309" customFormat="1" ht="12.75">
      <c r="A59" s="288" t="s">
        <v>3606</v>
      </c>
      <c r="B59" s="254" t="s">
        <v>2606</v>
      </c>
      <c r="C59" s="204" t="s">
        <v>1015</v>
      </c>
      <c r="D59" s="217">
        <f>SUM(D67:D68)</f>
        <v>1082</v>
      </c>
      <c r="E59" s="659">
        <v>0</v>
      </c>
      <c r="F59" s="289">
        <f>E59*D59</f>
        <v>0</v>
      </c>
      <c r="G59" s="534" t="s">
        <v>2735</v>
      </c>
      <c r="H59" s="534" t="s">
        <v>4009</v>
      </c>
      <c r="I59" s="535"/>
    </row>
    <row r="60" spans="1:9" s="309" customFormat="1" ht="25.5">
      <c r="A60" s="297"/>
      <c r="B60" s="255" t="s">
        <v>3607</v>
      </c>
      <c r="C60" s="204"/>
      <c r="D60" s="217"/>
      <c r="E60" s="602"/>
      <c r="F60" s="289"/>
      <c r="G60" s="532"/>
      <c r="H60" s="533"/>
      <c r="I60" s="533"/>
    </row>
    <row r="61" spans="1:9" s="309" customFormat="1" ht="12.75">
      <c r="A61" s="297"/>
      <c r="B61" s="457" t="s">
        <v>3608</v>
      </c>
      <c r="C61" s="204"/>
      <c r="D61" s="217"/>
      <c r="E61" s="602"/>
      <c r="F61" s="289"/>
      <c r="G61" s="532"/>
      <c r="H61" s="533"/>
      <c r="I61" s="533"/>
    </row>
    <row r="62" spans="1:9" s="309" customFormat="1" ht="253.15">
      <c r="A62" s="297"/>
      <c r="B62" s="458" t="s">
        <v>4347</v>
      </c>
      <c r="C62" s="204"/>
      <c r="D62" s="217"/>
      <c r="E62" s="602"/>
      <c r="F62" s="289"/>
      <c r="G62" s="532"/>
      <c r="H62" s="533"/>
      <c r="I62" s="533"/>
    </row>
    <row r="63" spans="1:9" s="309" customFormat="1" ht="12.75">
      <c r="A63" s="297"/>
      <c r="B63" s="457" t="s">
        <v>3609</v>
      </c>
      <c r="C63" s="204"/>
      <c r="D63" s="217"/>
      <c r="E63" s="206"/>
      <c r="F63" s="289"/>
      <c r="G63" s="532"/>
      <c r="H63" s="533"/>
      <c r="I63" s="533"/>
    </row>
    <row r="64" spans="1:9" s="309" customFormat="1" ht="12.75">
      <c r="A64" s="297"/>
      <c r="B64" s="458" t="s">
        <v>3610</v>
      </c>
      <c r="C64" s="204"/>
      <c r="D64" s="217"/>
      <c r="E64" s="206"/>
      <c r="F64" s="289"/>
      <c r="G64" s="532"/>
      <c r="H64" s="533"/>
      <c r="I64" s="533"/>
    </row>
    <row r="65" spans="1:9" s="309" customFormat="1" ht="12.75">
      <c r="A65" s="297"/>
      <c r="B65" s="457" t="s">
        <v>3611</v>
      </c>
      <c r="C65" s="204"/>
      <c r="D65" s="217"/>
      <c r="E65" s="206"/>
      <c r="F65" s="289"/>
      <c r="G65" s="532"/>
      <c r="H65" s="533"/>
      <c r="I65" s="533"/>
    </row>
    <row r="66" spans="1:9" s="309" customFormat="1" ht="20.25">
      <c r="A66" s="297"/>
      <c r="B66" s="459" t="s">
        <v>3612</v>
      </c>
      <c r="C66" s="204"/>
      <c r="D66" s="217"/>
      <c r="E66" s="206"/>
      <c r="F66" s="289"/>
      <c r="G66" s="532"/>
      <c r="H66" s="533"/>
      <c r="I66" s="533"/>
    </row>
    <row r="67" spans="1:9">
      <c r="A67" s="297"/>
      <c r="B67" s="294" t="s">
        <v>2613</v>
      </c>
      <c r="C67" s="295" t="s">
        <v>1015</v>
      </c>
      <c r="D67" s="296">
        <v>541</v>
      </c>
      <c r="E67" s="602"/>
      <c r="F67" s="289"/>
    </row>
    <row r="68" spans="1:9">
      <c r="A68" s="297"/>
      <c r="B68" s="294" t="s">
        <v>2614</v>
      </c>
      <c r="C68" s="295" t="s">
        <v>1015</v>
      </c>
      <c r="D68" s="296">
        <v>541</v>
      </c>
      <c r="E68" s="602"/>
      <c r="F68" s="289"/>
    </row>
    <row r="69" spans="1:9">
      <c r="A69" s="297"/>
      <c r="B69" s="294"/>
      <c r="C69" s="295"/>
      <c r="D69" s="296"/>
      <c r="E69" s="602"/>
      <c r="F69" s="289"/>
    </row>
    <row r="70" spans="1:9" s="309" customFormat="1" ht="12.75">
      <c r="A70" s="288" t="s">
        <v>3613</v>
      </c>
      <c r="B70" s="254" t="s">
        <v>2606</v>
      </c>
      <c r="C70" s="204" t="s">
        <v>1015</v>
      </c>
      <c r="D70" s="217">
        <f>SUM(D78:D80)</f>
        <v>965.33999999999992</v>
      </c>
      <c r="E70" s="659">
        <v>0</v>
      </c>
      <c r="F70" s="289">
        <f>E70*D70</f>
        <v>0</v>
      </c>
      <c r="G70" s="534" t="s">
        <v>2735</v>
      </c>
      <c r="H70" s="534" t="s">
        <v>4009</v>
      </c>
      <c r="I70" s="535"/>
    </row>
    <row r="71" spans="1:9" s="309" customFormat="1" ht="25.5">
      <c r="A71" s="297"/>
      <c r="B71" s="255" t="s">
        <v>3614</v>
      </c>
      <c r="C71" s="204"/>
      <c r="D71" s="217"/>
      <c r="E71" s="602"/>
      <c r="F71" s="289"/>
      <c r="G71" s="532"/>
      <c r="H71" s="533"/>
      <c r="I71" s="533"/>
    </row>
    <row r="72" spans="1:9" s="309" customFormat="1" ht="12.75">
      <c r="A72" s="297"/>
      <c r="B72" s="457" t="s">
        <v>3615</v>
      </c>
      <c r="C72" s="204"/>
      <c r="D72" s="217"/>
      <c r="E72" s="602"/>
      <c r="F72" s="289"/>
      <c r="G72" s="532"/>
      <c r="H72" s="533"/>
      <c r="I72" s="533"/>
    </row>
    <row r="73" spans="1:9" s="309" customFormat="1" ht="253.15">
      <c r="A73" s="297"/>
      <c r="B73" s="458" t="s">
        <v>4348</v>
      </c>
      <c r="C73" s="204"/>
      <c r="D73" s="217"/>
      <c r="E73" s="602"/>
      <c r="F73" s="289"/>
      <c r="G73" s="532"/>
      <c r="H73" s="533"/>
      <c r="I73" s="533"/>
    </row>
    <row r="74" spans="1:9" s="309" customFormat="1" ht="12.75">
      <c r="A74" s="297"/>
      <c r="B74" s="457" t="s">
        <v>3609</v>
      </c>
      <c r="C74" s="204"/>
      <c r="D74" s="217"/>
      <c r="E74" s="206"/>
      <c r="F74" s="289"/>
      <c r="G74" s="532"/>
      <c r="H74" s="533"/>
      <c r="I74" s="533"/>
    </row>
    <row r="75" spans="1:9" s="309" customFormat="1" ht="12.75">
      <c r="A75" s="297"/>
      <c r="B75" s="458" t="s">
        <v>3610</v>
      </c>
      <c r="C75" s="204"/>
      <c r="D75" s="217"/>
      <c r="E75" s="206"/>
      <c r="F75" s="289"/>
      <c r="G75" s="532"/>
      <c r="H75" s="533"/>
      <c r="I75" s="533"/>
    </row>
    <row r="76" spans="1:9" s="309" customFormat="1" ht="12.75">
      <c r="A76" s="297"/>
      <c r="B76" s="457" t="s">
        <v>3616</v>
      </c>
      <c r="C76" s="204"/>
      <c r="D76" s="217"/>
      <c r="E76" s="206"/>
      <c r="F76" s="289"/>
      <c r="G76" s="532"/>
      <c r="H76" s="533"/>
      <c r="I76" s="533"/>
    </row>
    <row r="77" spans="1:9" s="309" customFormat="1" ht="20.25">
      <c r="A77" s="297"/>
      <c r="B77" s="459" t="s">
        <v>3617</v>
      </c>
      <c r="C77" s="204"/>
      <c r="D77" s="217"/>
      <c r="E77" s="206"/>
      <c r="F77" s="289"/>
      <c r="G77" s="532"/>
      <c r="H77" s="533"/>
      <c r="I77" s="533"/>
    </row>
    <row r="78" spans="1:9">
      <c r="A78" s="297"/>
      <c r="B78" s="294" t="s">
        <v>2769</v>
      </c>
      <c r="C78" s="295" t="s">
        <v>1015</v>
      </c>
      <c r="D78" s="296">
        <v>358.51</v>
      </c>
      <c r="E78" s="206"/>
      <c r="F78" s="289"/>
    </row>
    <row r="79" spans="1:9">
      <c r="A79" s="297"/>
      <c r="B79" s="294" t="s">
        <v>2771</v>
      </c>
      <c r="C79" s="295" t="s">
        <v>1015</v>
      </c>
      <c r="D79" s="296">
        <v>248.32</v>
      </c>
      <c r="E79" s="206"/>
      <c r="F79" s="289"/>
    </row>
    <row r="80" spans="1:9">
      <c r="A80" s="297"/>
      <c r="B80" s="294" t="s">
        <v>2772</v>
      </c>
      <c r="C80" s="295" t="s">
        <v>1015</v>
      </c>
      <c r="D80" s="296">
        <v>358.51</v>
      </c>
      <c r="E80" s="602"/>
      <c r="F80" s="289"/>
    </row>
    <row r="81" spans="1:9">
      <c r="A81" s="297"/>
      <c r="B81" s="294"/>
      <c r="C81" s="295"/>
      <c r="D81" s="296"/>
      <c r="E81" s="602"/>
      <c r="F81" s="289"/>
    </row>
    <row r="82" spans="1:9" s="309" customFormat="1" ht="12.75">
      <c r="A82" s="288" t="s">
        <v>3618</v>
      </c>
      <c r="B82" s="254" t="s">
        <v>2606</v>
      </c>
      <c r="C82" s="204" t="s">
        <v>1015</v>
      </c>
      <c r="D82" s="217">
        <f>D96</f>
        <v>121.29</v>
      </c>
      <c r="E82" s="659">
        <v>0</v>
      </c>
      <c r="F82" s="289">
        <f>E82*D82</f>
        <v>0</v>
      </c>
      <c r="G82" s="534" t="s">
        <v>2735</v>
      </c>
      <c r="H82" s="534" t="s">
        <v>4009</v>
      </c>
      <c r="I82" s="535"/>
    </row>
    <row r="83" spans="1:9" s="309" customFormat="1" ht="25.5">
      <c r="A83" s="288"/>
      <c r="B83" s="336" t="s">
        <v>3619</v>
      </c>
      <c r="C83" s="204"/>
      <c r="D83" s="217"/>
      <c r="E83" s="602"/>
      <c r="F83" s="289"/>
      <c r="G83" s="532"/>
      <c r="H83" s="533"/>
      <c r="I83" s="533"/>
    </row>
    <row r="84" spans="1:9" s="309" customFormat="1" ht="12.75">
      <c r="A84" s="297"/>
      <c r="B84" s="455" t="s">
        <v>3620</v>
      </c>
      <c r="C84" s="204"/>
      <c r="D84" s="217"/>
      <c r="E84" s="602"/>
      <c r="F84" s="289"/>
      <c r="G84" s="532"/>
      <c r="H84" s="533"/>
      <c r="I84" s="533"/>
    </row>
    <row r="85" spans="1:9" s="309" customFormat="1" ht="283.5">
      <c r="A85" s="297"/>
      <c r="B85" s="458" t="s">
        <v>4349</v>
      </c>
      <c r="C85" s="204"/>
      <c r="D85" s="217"/>
      <c r="E85" s="602"/>
      <c r="F85" s="289"/>
      <c r="G85" s="532"/>
      <c r="H85" s="533"/>
      <c r="I85" s="533"/>
    </row>
    <row r="86" spans="1:9" s="309" customFormat="1" ht="12.75">
      <c r="A86" s="297"/>
      <c r="B86" s="455" t="s">
        <v>3609</v>
      </c>
      <c r="C86" s="204"/>
      <c r="D86" s="217"/>
      <c r="E86" s="206"/>
      <c r="F86" s="289"/>
      <c r="G86" s="532"/>
      <c r="H86" s="533"/>
      <c r="I86" s="533"/>
    </row>
    <row r="87" spans="1:9" s="309" customFormat="1" ht="12.75">
      <c r="A87" s="297"/>
      <c r="B87" s="460" t="s">
        <v>3610</v>
      </c>
      <c r="C87" s="204"/>
      <c r="D87" s="217"/>
      <c r="E87" s="206"/>
      <c r="F87" s="289"/>
      <c r="G87" s="532"/>
      <c r="H87" s="533"/>
      <c r="I87" s="533"/>
    </row>
    <row r="88" spans="1:9" s="309" customFormat="1" ht="12.75">
      <c r="A88" s="297"/>
      <c r="B88" s="455" t="s">
        <v>3621</v>
      </c>
      <c r="C88" s="204"/>
      <c r="D88" s="217"/>
      <c r="E88" s="206"/>
      <c r="F88" s="289"/>
      <c r="G88" s="532"/>
      <c r="H88" s="533"/>
      <c r="I88" s="533"/>
    </row>
    <row r="89" spans="1:9" s="309" customFormat="1" ht="12.75">
      <c r="A89" s="297"/>
      <c r="B89" s="460" t="s">
        <v>3622</v>
      </c>
      <c r="C89" s="204"/>
      <c r="D89" s="217"/>
      <c r="E89" s="206"/>
      <c r="F89" s="289"/>
      <c r="G89" s="532"/>
      <c r="H89" s="533"/>
      <c r="I89" s="533"/>
    </row>
    <row r="90" spans="1:9" s="309" customFormat="1" ht="12.75">
      <c r="A90" s="297"/>
      <c r="B90" s="455" t="s">
        <v>3005</v>
      </c>
      <c r="C90" s="204"/>
      <c r="D90" s="217"/>
      <c r="E90" s="206"/>
      <c r="F90" s="289"/>
      <c r="G90" s="532"/>
      <c r="H90" s="533"/>
      <c r="I90" s="533"/>
    </row>
    <row r="91" spans="1:9" s="309" customFormat="1" ht="12.75">
      <c r="A91" s="297"/>
      <c r="B91" s="460" t="s">
        <v>3006</v>
      </c>
      <c r="C91" s="204"/>
      <c r="D91" s="217"/>
      <c r="E91" s="206"/>
      <c r="F91" s="289"/>
      <c r="G91" s="532"/>
      <c r="H91" s="533"/>
      <c r="I91" s="533"/>
    </row>
    <row r="92" spans="1:9" s="309" customFormat="1" ht="12.75">
      <c r="A92" s="297"/>
      <c r="B92" s="455" t="s">
        <v>3007</v>
      </c>
      <c r="C92" s="204"/>
      <c r="D92" s="217"/>
      <c r="E92" s="206"/>
      <c r="F92" s="289"/>
      <c r="G92" s="532"/>
      <c r="H92" s="533"/>
      <c r="I92" s="533"/>
    </row>
    <row r="93" spans="1:9" s="309" customFormat="1" ht="12.75">
      <c r="A93" s="297"/>
      <c r="B93" s="460" t="s">
        <v>3008</v>
      </c>
      <c r="C93" s="204"/>
      <c r="D93" s="217"/>
      <c r="E93" s="206"/>
      <c r="F93" s="289"/>
      <c r="G93" s="532"/>
      <c r="H93" s="533"/>
      <c r="I93" s="533"/>
    </row>
    <row r="94" spans="1:9" s="309" customFormat="1" ht="12.75">
      <c r="A94" s="297"/>
      <c r="B94" s="455" t="s">
        <v>3009</v>
      </c>
      <c r="C94" s="204"/>
      <c r="D94" s="217"/>
      <c r="E94" s="206"/>
      <c r="F94" s="289"/>
      <c r="G94" s="532"/>
      <c r="H94" s="533"/>
      <c r="I94" s="533"/>
    </row>
    <row r="95" spans="1:9" s="309" customFormat="1" ht="12.75">
      <c r="A95" s="297"/>
      <c r="B95" s="460" t="s">
        <v>3010</v>
      </c>
      <c r="C95" s="204"/>
      <c r="D95" s="217"/>
      <c r="E95" s="602"/>
      <c r="F95" s="289"/>
      <c r="G95" s="532"/>
      <c r="H95" s="533"/>
      <c r="I95" s="533"/>
    </row>
    <row r="96" spans="1:9" s="309" customFormat="1" ht="12.75">
      <c r="A96" s="297"/>
      <c r="B96" s="294" t="s">
        <v>2770</v>
      </c>
      <c r="C96" s="295" t="s">
        <v>1015</v>
      </c>
      <c r="D96" s="296">
        <v>121.29</v>
      </c>
      <c r="E96" s="602"/>
      <c r="F96" s="289"/>
      <c r="G96" s="532"/>
      <c r="H96" s="533"/>
      <c r="I96" s="533"/>
    </row>
    <row r="97" spans="1:11" s="309" customFormat="1" ht="12.75">
      <c r="A97" s="297"/>
      <c r="B97" s="254"/>
      <c r="C97" s="204"/>
      <c r="D97" s="217"/>
      <c r="E97" s="602"/>
      <c r="F97" s="289"/>
      <c r="G97" s="532"/>
      <c r="H97" s="533"/>
      <c r="I97" s="533"/>
    </row>
    <row r="98" spans="1:11" s="309" customFormat="1" ht="12.75">
      <c r="A98" s="288" t="s">
        <v>3623</v>
      </c>
      <c r="B98" s="254" t="s">
        <v>2606</v>
      </c>
      <c r="C98" s="204" t="s">
        <v>1015</v>
      </c>
      <c r="D98" s="217">
        <f>D106</f>
        <v>221.57</v>
      </c>
      <c r="E98" s="659">
        <v>0</v>
      </c>
      <c r="F98" s="289">
        <f>E98*D98</f>
        <v>0</v>
      </c>
      <c r="G98" s="534" t="s">
        <v>2735</v>
      </c>
      <c r="H98" s="534" t="s">
        <v>4009</v>
      </c>
      <c r="I98" s="535"/>
    </row>
    <row r="99" spans="1:11" s="309" customFormat="1" ht="12.75">
      <c r="A99" s="297"/>
      <c r="B99" s="254" t="s">
        <v>3624</v>
      </c>
      <c r="C99" s="204"/>
      <c r="D99" s="217"/>
      <c r="E99" s="602"/>
      <c r="F99" s="289"/>
      <c r="G99" s="532"/>
      <c r="H99" s="533"/>
      <c r="I99" s="533"/>
    </row>
    <row r="100" spans="1:11" s="309" customFormat="1" ht="12.75">
      <c r="A100" s="297"/>
      <c r="B100" s="455" t="s">
        <v>3620</v>
      </c>
      <c r="C100" s="204"/>
      <c r="D100" s="217"/>
      <c r="E100" s="602"/>
      <c r="F100" s="289"/>
      <c r="G100" s="532"/>
      <c r="H100" s="533"/>
      <c r="I100" s="533"/>
    </row>
    <row r="101" spans="1:11" s="309" customFormat="1" ht="283.5">
      <c r="A101" s="297"/>
      <c r="B101" s="458" t="s">
        <v>4349</v>
      </c>
      <c r="C101" s="204"/>
      <c r="D101" s="217"/>
      <c r="E101" s="602"/>
      <c r="F101" s="289"/>
      <c r="G101" s="532"/>
      <c r="H101" s="533"/>
      <c r="I101" s="533"/>
    </row>
    <row r="102" spans="1:11" s="309" customFormat="1" ht="12.75">
      <c r="A102" s="297"/>
      <c r="B102" s="455" t="s">
        <v>3609</v>
      </c>
      <c r="C102" s="204"/>
      <c r="D102" s="217"/>
      <c r="E102" s="206"/>
      <c r="F102" s="289"/>
      <c r="G102" s="532"/>
      <c r="H102" s="533"/>
      <c r="I102" s="533"/>
    </row>
    <row r="103" spans="1:11" s="309" customFormat="1" ht="12.75">
      <c r="A103" s="297"/>
      <c r="B103" s="460" t="s">
        <v>3610</v>
      </c>
      <c r="C103" s="204"/>
      <c r="D103" s="217"/>
      <c r="E103" s="206"/>
      <c r="F103" s="289"/>
      <c r="G103" s="532"/>
      <c r="H103" s="533"/>
      <c r="I103" s="533"/>
    </row>
    <row r="104" spans="1:11" s="309" customFormat="1" ht="12.75">
      <c r="A104" s="297"/>
      <c r="B104" s="455" t="s">
        <v>3621</v>
      </c>
      <c r="C104" s="204"/>
      <c r="D104" s="217"/>
      <c r="E104" s="206"/>
      <c r="F104" s="289"/>
      <c r="G104" s="532"/>
      <c r="H104" s="533"/>
      <c r="I104" s="533"/>
    </row>
    <row r="105" spans="1:11" s="309" customFormat="1" ht="12.75">
      <c r="A105" s="297"/>
      <c r="B105" s="460" t="s">
        <v>3625</v>
      </c>
      <c r="C105" s="204"/>
      <c r="D105" s="217"/>
      <c r="E105" s="206"/>
      <c r="F105" s="289"/>
      <c r="G105" s="532"/>
      <c r="H105" s="533"/>
      <c r="I105" s="533"/>
    </row>
    <row r="106" spans="1:11" s="309" customFormat="1" ht="12.75">
      <c r="A106" s="297"/>
      <c r="B106" s="294" t="s">
        <v>2770</v>
      </c>
      <c r="C106" s="295" t="s">
        <v>1015</v>
      </c>
      <c r="D106" s="296">
        <v>221.57</v>
      </c>
      <c r="E106" s="206"/>
      <c r="F106" s="289"/>
      <c r="G106" s="532"/>
      <c r="H106" s="533"/>
      <c r="I106" s="533"/>
    </row>
    <row r="107" spans="1:11" s="273" customFormat="1" ht="13.15" thickBot="1">
      <c r="A107" s="439"/>
      <c r="B107" s="440"/>
      <c r="C107" s="270"/>
      <c r="D107" s="432"/>
      <c r="E107" s="271"/>
      <c r="F107" s="272"/>
      <c r="G107" s="532"/>
      <c r="H107" s="533"/>
      <c r="I107" s="533"/>
    </row>
    <row r="108" spans="1:11" s="183" customFormat="1" ht="13.9" thickBot="1">
      <c r="A108" s="210"/>
      <c r="B108" s="211" t="s">
        <v>3594</v>
      </c>
      <c r="C108" s="212"/>
      <c r="D108" s="213"/>
      <c r="E108" s="214"/>
      <c r="F108" s="274">
        <f>SUM(F12:F107)</f>
        <v>0</v>
      </c>
      <c r="G108" s="532"/>
      <c r="H108" s="533"/>
      <c r="I108" s="533"/>
      <c r="J108" s="320"/>
      <c r="K108" s="320"/>
    </row>
    <row r="109" spans="1:11" ht="13.9" thickTop="1"/>
  </sheetData>
  <sheetProtection algorithmName="SHA-512" hashValue="VTfFN8IJgYf6tO4kRyI2xkzRtF+7/dlcwoffm/rzJ19COtSTH9VzUE03ASAUzc5VJt4shUUxFVe/wnn86cIsRg==" saltValue="NSosOP13b6oeexCcswmCeg==" spinCount="100000" sheet="1"/>
  <mergeCells count="7">
    <mergeCell ref="G3:I3"/>
    <mergeCell ref="G12:I12"/>
    <mergeCell ref="A4:F4"/>
    <mergeCell ref="A5:F5"/>
    <mergeCell ref="A6:F6"/>
    <mergeCell ref="D10:F10"/>
    <mergeCell ref="A8:F8"/>
  </mergeCells>
  <conditionalFormatting sqref="G1:I12 G14:I41 G42 G43:I1048576">
    <cfRule type="expression" dxfId="65" priority="3">
      <formula>$G1&lt;&gt;""</formula>
    </cfRule>
  </conditionalFormatting>
  <conditionalFormatting sqref="H42:I42">
    <cfRule type="expression" dxfId="64" priority="52">
      <formula>$G59&lt;&gt;""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OBRTNIŠKIH DEL
B/5.0 ESTRIH</oddHeader>
    <oddFooter>&amp;R&amp;P</oddFooter>
  </headerFooter>
  <rowBreaks count="5" manualBreakCount="5">
    <brk id="9" max="5" man="1"/>
    <brk id="58" max="5" man="1"/>
    <brk id="69" max="5" man="1"/>
    <brk id="81" max="5" man="1"/>
    <brk id="97" max="5" man="1"/>
  </rowBreaks>
  <colBreaks count="1" manualBreakCount="1">
    <brk id="6" max="10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1816261B-1038-458B-ADB6-C889925F504A}">
          <x14:formula1>
            <xm:f>viri!$A$1:$A$10</xm:f>
          </x14:formula1>
          <xm:sqref>G1:G12 G14:G1048576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78B69-4E52-4E0D-8B60-5B6A0425E4BC}">
  <sheetPr codeName="List16">
    <tabColor rgb="FF0070C0"/>
  </sheetPr>
  <dimension ref="A1:K80"/>
  <sheetViews>
    <sheetView view="pageBreakPreview" zoomScale="110" zoomScaleNormal="100" zoomScaleSheetLayoutView="110" workbookViewId="0">
      <selection activeCell="B10" sqref="B10"/>
    </sheetView>
  </sheetViews>
  <sheetFormatPr defaultColWidth="8.33203125" defaultRowHeight="13.5"/>
  <cols>
    <col min="1" max="1" width="9.265625" style="188" customWidth="1"/>
    <col min="2" max="2" width="43.33203125" style="463"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234" width="9.1328125" style="178" customWidth="1"/>
    <col min="235" max="235" width="7.1328125" style="178" customWidth="1"/>
    <col min="236" max="236" width="39.33203125" style="178" customWidth="1"/>
    <col min="237" max="16384" width="8.33203125" style="178"/>
  </cols>
  <sheetData>
    <row r="1" spans="1:11" ht="17.649999999999999">
      <c r="A1" s="179" t="s">
        <v>4408</v>
      </c>
      <c r="B1" s="660" t="s">
        <v>3626</v>
      </c>
    </row>
    <row r="2" spans="1:11">
      <c r="A2" s="182"/>
      <c r="B2" s="461"/>
    </row>
    <row r="3" spans="1:11" s="246" customFormat="1" ht="14.25">
      <c r="A3" s="245" t="s">
        <v>3627</v>
      </c>
      <c r="B3" s="462"/>
      <c r="C3" s="278"/>
      <c r="D3" s="279"/>
      <c r="E3" s="278"/>
      <c r="F3" s="280"/>
      <c r="G3" s="1662" t="s">
        <v>3937</v>
      </c>
      <c r="H3" s="1662"/>
      <c r="I3" s="1662"/>
      <c r="J3" s="273"/>
      <c r="K3" s="273"/>
    </row>
    <row r="4" spans="1:11" s="345" customFormat="1" ht="250.9" customHeight="1">
      <c r="A4" s="1749" t="s">
        <v>4448</v>
      </c>
      <c r="B4" s="1750"/>
      <c r="C4" s="1750"/>
      <c r="D4" s="1750"/>
      <c r="E4" s="1750"/>
      <c r="F4" s="1751"/>
      <c r="G4" s="520"/>
      <c r="H4" s="521"/>
      <c r="I4" s="521"/>
      <c r="J4" s="273"/>
      <c r="K4" s="273"/>
    </row>
    <row r="5" spans="1:11" s="345" customFormat="1" ht="379.5" customHeight="1">
      <c r="A5" s="1752" t="s">
        <v>4449</v>
      </c>
      <c r="B5" s="1753"/>
      <c r="C5" s="1753"/>
      <c r="D5" s="1753"/>
      <c r="E5" s="1753"/>
      <c r="F5" s="1754"/>
      <c r="G5" s="520"/>
      <c r="H5" s="521"/>
      <c r="I5" s="521"/>
      <c r="J5" s="273"/>
      <c r="K5" s="273"/>
    </row>
    <row r="6" spans="1:11">
      <c r="F6" s="178"/>
    </row>
    <row r="7" spans="1:11" s="183" customFormat="1">
      <c r="A7" s="184"/>
      <c r="B7" s="464" t="s">
        <v>2592</v>
      </c>
      <c r="C7" s="186" t="s">
        <v>2593</v>
      </c>
      <c r="D7" s="186" t="s">
        <v>16</v>
      </c>
      <c r="E7" s="186" t="s">
        <v>2594</v>
      </c>
      <c r="F7" s="259" t="s">
        <v>2</v>
      </c>
      <c r="G7" s="527" t="s">
        <v>3938</v>
      </c>
      <c r="H7" s="527" t="s">
        <v>3939</v>
      </c>
      <c r="I7" s="528" t="s">
        <v>3940</v>
      </c>
      <c r="J7" s="320"/>
      <c r="K7" s="320"/>
    </row>
    <row r="8" spans="1:11" ht="13.9" thickTop="1">
      <c r="G8" s="1697"/>
      <c r="H8" s="1697"/>
      <c r="I8" s="1697"/>
    </row>
    <row r="9" spans="1:11" ht="51">
      <c r="A9" s="297" t="s">
        <v>3628</v>
      </c>
      <c r="B9" s="254" t="s">
        <v>5170</v>
      </c>
      <c r="C9" s="204" t="s">
        <v>1015</v>
      </c>
      <c r="D9" s="217">
        <f>SUM(D24:D29)</f>
        <v>8320</v>
      </c>
      <c r="E9" s="613">
        <v>0</v>
      </c>
      <c r="F9" s="289">
        <f>E9*D9</f>
        <v>0</v>
      </c>
      <c r="G9" s="532" t="s">
        <v>2735</v>
      </c>
      <c r="H9" s="534" t="s">
        <v>4356</v>
      </c>
      <c r="I9" s="535" t="s">
        <v>4357</v>
      </c>
    </row>
    <row r="10" spans="1:11" ht="102">
      <c r="A10" s="297"/>
      <c r="B10" s="254" t="s">
        <v>5184</v>
      </c>
      <c r="C10" s="204"/>
      <c r="D10" s="217"/>
      <c r="E10" s="657"/>
      <c r="F10" s="289"/>
      <c r="G10" s="532"/>
      <c r="H10" s="534"/>
      <c r="I10" s="535"/>
    </row>
    <row r="11" spans="1:11" ht="63.75">
      <c r="A11" s="297"/>
      <c r="B11" s="254" t="s">
        <v>5171</v>
      </c>
      <c r="C11" s="204"/>
      <c r="D11" s="217"/>
      <c r="E11" s="657"/>
      <c r="F11" s="289"/>
      <c r="G11" s="532"/>
      <c r="H11" s="534"/>
      <c r="I11" s="535"/>
    </row>
    <row r="12" spans="1:11">
      <c r="A12" s="297"/>
      <c r="B12" s="254" t="s">
        <v>5172</v>
      </c>
      <c r="C12" s="204"/>
      <c r="D12" s="217"/>
      <c r="E12" s="657"/>
      <c r="F12" s="289"/>
      <c r="G12" s="532"/>
      <c r="H12" s="534"/>
      <c r="I12" s="535"/>
    </row>
    <row r="13" spans="1:11">
      <c r="A13" s="297"/>
      <c r="B13" s="254" t="s">
        <v>5173</v>
      </c>
      <c r="C13" s="204"/>
      <c r="D13" s="217"/>
      <c r="E13" s="657"/>
      <c r="F13" s="289"/>
      <c r="G13" s="532"/>
      <c r="H13" s="534"/>
      <c r="I13" s="535"/>
    </row>
    <row r="14" spans="1:11">
      <c r="A14" s="297"/>
      <c r="B14" s="254" t="s">
        <v>5174</v>
      </c>
      <c r="C14" s="204"/>
      <c r="D14" s="217"/>
      <c r="E14" s="657"/>
      <c r="F14" s="289"/>
      <c r="G14" s="532"/>
      <c r="H14" s="534"/>
      <c r="I14" s="535"/>
    </row>
    <row r="15" spans="1:11">
      <c r="A15" s="297"/>
      <c r="B15" s="254" t="s">
        <v>5175</v>
      </c>
      <c r="C15" s="204"/>
      <c r="D15" s="217"/>
      <c r="E15" s="657"/>
      <c r="F15" s="289"/>
      <c r="G15" s="532"/>
      <c r="H15" s="534"/>
      <c r="I15" s="535"/>
    </row>
    <row r="16" spans="1:11">
      <c r="A16" s="297"/>
      <c r="B16" s="254" t="s">
        <v>5176</v>
      </c>
      <c r="C16" s="204"/>
      <c r="D16" s="217"/>
      <c r="E16" s="657"/>
      <c r="F16" s="289"/>
      <c r="G16" s="532"/>
      <c r="H16" s="534"/>
      <c r="I16" s="535"/>
    </row>
    <row r="17" spans="1:9">
      <c r="A17" s="297"/>
      <c r="B17" s="254" t="s">
        <v>5177</v>
      </c>
      <c r="C17" s="204"/>
      <c r="D17" s="217"/>
      <c r="E17" s="657"/>
      <c r="F17" s="289"/>
      <c r="G17" s="532"/>
      <c r="H17" s="534"/>
      <c r="I17" s="535"/>
    </row>
    <row r="18" spans="1:9" ht="25.5">
      <c r="A18" s="297"/>
      <c r="B18" s="254" t="s">
        <v>5178</v>
      </c>
      <c r="C18" s="204"/>
      <c r="D18" s="217"/>
      <c r="E18" s="657"/>
      <c r="F18" s="289"/>
      <c r="G18" s="532"/>
      <c r="H18" s="534"/>
      <c r="I18" s="535"/>
    </row>
    <row r="19" spans="1:9" ht="51">
      <c r="A19" s="297"/>
      <c r="B19" s="254" t="s">
        <v>5179</v>
      </c>
      <c r="C19" s="204"/>
      <c r="D19" s="217"/>
      <c r="E19" s="657"/>
      <c r="F19" s="289"/>
      <c r="G19" s="532"/>
      <c r="H19" s="534"/>
      <c r="I19" s="535"/>
    </row>
    <row r="20" spans="1:9" ht="76.5">
      <c r="A20" s="297"/>
      <c r="B20" s="254" t="s">
        <v>5180</v>
      </c>
      <c r="C20" s="204"/>
      <c r="D20" s="217"/>
      <c r="E20" s="657"/>
      <c r="F20" s="289"/>
      <c r="G20" s="532"/>
      <c r="H20" s="534"/>
      <c r="I20" s="535"/>
    </row>
    <row r="21" spans="1:9" ht="63.75">
      <c r="A21" s="297"/>
      <c r="B21" s="254" t="s">
        <v>5181</v>
      </c>
      <c r="C21" s="204"/>
      <c r="D21" s="217"/>
      <c r="E21" s="657"/>
      <c r="F21" s="289"/>
      <c r="G21" s="532"/>
      <c r="H21" s="534"/>
      <c r="I21" s="535"/>
    </row>
    <row r="22" spans="1:9" ht="38.25">
      <c r="A22" s="297"/>
      <c r="B22" s="254" t="s">
        <v>5182</v>
      </c>
      <c r="C22" s="204"/>
      <c r="D22" s="217"/>
      <c r="E22" s="657"/>
      <c r="F22" s="289"/>
      <c r="G22" s="532"/>
      <c r="H22" s="534"/>
      <c r="I22" s="535"/>
    </row>
    <row r="23" spans="1:9" ht="25.5">
      <c r="A23" s="297"/>
      <c r="B23" s="254" t="s">
        <v>5183</v>
      </c>
      <c r="C23" s="204"/>
      <c r="D23" s="217"/>
      <c r="E23" s="657"/>
      <c r="F23" s="289"/>
      <c r="G23" s="532"/>
      <c r="H23" s="534"/>
      <c r="I23" s="535"/>
    </row>
    <row r="24" spans="1:9">
      <c r="B24" s="294" t="s">
        <v>2613</v>
      </c>
      <c r="C24" s="295" t="s">
        <v>1015</v>
      </c>
      <c r="D24" s="296">
        <v>1278.99</v>
      </c>
    </row>
    <row r="25" spans="1:9">
      <c r="B25" s="294" t="s">
        <v>2769</v>
      </c>
      <c r="C25" s="295" t="s">
        <v>1015</v>
      </c>
      <c r="D25" s="296">
        <v>1543.69</v>
      </c>
    </row>
    <row r="26" spans="1:9">
      <c r="B26" s="294" t="s">
        <v>2770</v>
      </c>
      <c r="C26" s="295" t="s">
        <v>1015</v>
      </c>
      <c r="D26" s="296">
        <v>1652.56</v>
      </c>
    </row>
    <row r="27" spans="1:9">
      <c r="B27" s="294" t="s">
        <v>2614</v>
      </c>
      <c r="C27" s="295" t="s">
        <v>1015</v>
      </c>
      <c r="D27" s="296">
        <v>1285</v>
      </c>
    </row>
    <row r="28" spans="1:9">
      <c r="B28" s="294" t="s">
        <v>2771</v>
      </c>
      <c r="C28" s="295" t="s">
        <v>1015</v>
      </c>
      <c r="D28" s="296">
        <v>1016.41</v>
      </c>
    </row>
    <row r="29" spans="1:9">
      <c r="B29" s="294" t="s">
        <v>2772</v>
      </c>
      <c r="C29" s="295" t="s">
        <v>1015</v>
      </c>
      <c r="D29" s="296">
        <v>1543.35</v>
      </c>
    </row>
    <row r="30" spans="1:9">
      <c r="B30" s="466"/>
    </row>
    <row r="31" spans="1:9">
      <c r="B31" s="466"/>
      <c r="H31" s="520"/>
      <c r="I31" s="520"/>
    </row>
    <row r="32" spans="1:9" s="273" customFormat="1" ht="315.75" customHeight="1">
      <c r="A32" s="297" t="s">
        <v>3629</v>
      </c>
      <c r="B32" s="254" t="s">
        <v>3630</v>
      </c>
      <c r="G32" s="520"/>
      <c r="H32" s="521"/>
      <c r="I32" s="521"/>
    </row>
    <row r="33" spans="1:11" s="273" customFormat="1" ht="15.75" customHeight="1">
      <c r="A33" s="467"/>
      <c r="B33" s="468" t="s">
        <v>3631</v>
      </c>
      <c r="C33" s="204" t="s">
        <v>1015</v>
      </c>
      <c r="D33" s="217">
        <v>2478.4</v>
      </c>
      <c r="E33" s="613">
        <v>0</v>
      </c>
      <c r="F33" s="289">
        <f>E33*D33</f>
        <v>0</v>
      </c>
      <c r="G33" s="534" t="s">
        <v>2735</v>
      </c>
      <c r="H33" s="521" t="s">
        <v>4009</v>
      </c>
      <c r="I33" s="528"/>
    </row>
    <row r="34" spans="1:11" s="273" customFormat="1" ht="18.75" customHeight="1">
      <c r="A34" s="467"/>
      <c r="B34" s="468" t="s">
        <v>3632</v>
      </c>
      <c r="C34" s="204" t="s">
        <v>1015</v>
      </c>
      <c r="D34" s="217">
        <v>2572.89</v>
      </c>
      <c r="E34" s="613">
        <v>0</v>
      </c>
      <c r="F34" s="289">
        <f>E34*D34</f>
        <v>0</v>
      </c>
      <c r="G34" s="520" t="s">
        <v>2735</v>
      </c>
      <c r="H34" s="521" t="s">
        <v>4009</v>
      </c>
      <c r="I34" s="521"/>
    </row>
    <row r="35" spans="1:11" s="273" customFormat="1" ht="16.5" customHeight="1">
      <c r="A35" s="467"/>
      <c r="B35" s="468" t="s">
        <v>3633</v>
      </c>
      <c r="C35" s="204" t="s">
        <v>1015</v>
      </c>
      <c r="D35" s="217">
        <v>1650.45</v>
      </c>
      <c r="E35" s="613">
        <v>0</v>
      </c>
      <c r="F35" s="289">
        <f>E35*D35</f>
        <v>0</v>
      </c>
      <c r="G35" s="520" t="s">
        <v>2735</v>
      </c>
      <c r="H35" s="521" t="s">
        <v>4009</v>
      </c>
      <c r="I35" s="521"/>
    </row>
    <row r="36" spans="1:11" s="273" customFormat="1" ht="13.15">
      <c r="A36" s="467"/>
      <c r="B36" s="465"/>
      <c r="C36" s="204"/>
      <c r="D36" s="217"/>
      <c r="E36" s="206"/>
      <c r="F36" s="289"/>
      <c r="G36" s="520"/>
      <c r="H36" s="521"/>
      <c r="I36" s="521"/>
    </row>
    <row r="37" spans="1:11" s="273" customFormat="1" ht="242.25">
      <c r="A37" s="297" t="s">
        <v>3634</v>
      </c>
      <c r="B37" s="254" t="s">
        <v>3635</v>
      </c>
      <c r="C37" s="204" t="s">
        <v>1015</v>
      </c>
      <c r="D37" s="217">
        <v>67.7</v>
      </c>
      <c r="E37" s="613">
        <v>0</v>
      </c>
      <c r="F37" s="289">
        <f>E37*D37</f>
        <v>0</v>
      </c>
      <c r="G37" s="520" t="s">
        <v>3942</v>
      </c>
      <c r="H37" s="521"/>
      <c r="I37" s="521"/>
      <c r="K37" s="292"/>
    </row>
    <row r="38" spans="1:11" s="273" customFormat="1" ht="13.15">
      <c r="A38" s="467"/>
      <c r="B38" s="465"/>
      <c r="C38" s="204"/>
      <c r="D38" s="217"/>
      <c r="E38" s="206"/>
      <c r="F38" s="289"/>
      <c r="G38" s="520"/>
      <c r="H38" s="521"/>
      <c r="I38" s="521"/>
    </row>
    <row r="39" spans="1:11" s="273" customFormat="1" ht="27" customHeight="1">
      <c r="A39" s="297" t="s">
        <v>3636</v>
      </c>
      <c r="B39" s="254" t="s">
        <v>3637</v>
      </c>
      <c r="C39" s="204" t="s">
        <v>1015</v>
      </c>
      <c r="D39" s="217">
        <f>SUM(D46:D51)</f>
        <v>1035.4399999999998</v>
      </c>
      <c r="E39" s="613">
        <v>0</v>
      </c>
      <c r="F39" s="289">
        <f>E39*D39</f>
        <v>0</v>
      </c>
      <c r="G39" s="520" t="s">
        <v>2735</v>
      </c>
      <c r="H39" s="520" t="s">
        <v>4360</v>
      </c>
      <c r="I39" s="535" t="s">
        <v>4352</v>
      </c>
    </row>
    <row r="40" spans="1:11" s="273" customFormat="1" ht="16.5" customHeight="1">
      <c r="A40" s="467"/>
      <c r="B40" s="254" t="s">
        <v>3638</v>
      </c>
      <c r="C40" s="204"/>
      <c r="D40" s="217"/>
      <c r="E40" s="206"/>
      <c r="F40" s="289"/>
      <c r="G40" s="520"/>
      <c r="H40" s="521"/>
      <c r="I40" s="521"/>
    </row>
    <row r="41" spans="1:11" s="273" customFormat="1" ht="38.25">
      <c r="A41" s="467"/>
      <c r="B41" s="254" t="s">
        <v>3639</v>
      </c>
      <c r="C41" s="204"/>
      <c r="D41" s="217"/>
      <c r="E41" s="206"/>
      <c r="F41" s="289"/>
      <c r="G41" s="520"/>
      <c r="H41" s="521"/>
      <c r="I41" s="521"/>
    </row>
    <row r="42" spans="1:11" s="273" customFormat="1" ht="13.15">
      <c r="A42" s="467"/>
      <c r="B42" s="254" t="s">
        <v>3640</v>
      </c>
      <c r="C42" s="204"/>
      <c r="D42" s="217"/>
      <c r="E42" s="206"/>
      <c r="F42" s="289"/>
      <c r="G42" s="520"/>
      <c r="H42" s="521"/>
      <c r="I42" s="521"/>
    </row>
    <row r="43" spans="1:11" s="273" customFormat="1" ht="13.15">
      <c r="A43" s="467"/>
      <c r="B43" s="254" t="s">
        <v>3641</v>
      </c>
      <c r="C43" s="204"/>
      <c r="D43" s="217"/>
      <c r="E43" s="206"/>
      <c r="F43" s="289"/>
      <c r="G43" s="520"/>
      <c r="H43" s="521"/>
      <c r="I43" s="521"/>
    </row>
    <row r="44" spans="1:11" s="273" customFormat="1" ht="13.15">
      <c r="A44" s="467"/>
      <c r="B44" s="254" t="s">
        <v>3642</v>
      </c>
      <c r="C44" s="204"/>
      <c r="D44" s="217"/>
      <c r="E44" s="206"/>
      <c r="F44" s="289"/>
      <c r="G44" s="520"/>
      <c r="H44" s="521"/>
      <c r="I44" s="521"/>
    </row>
    <row r="45" spans="1:11" s="273" customFormat="1" ht="13.15">
      <c r="A45" s="467"/>
      <c r="B45" s="469" t="s">
        <v>3643</v>
      </c>
      <c r="C45" s="204"/>
      <c r="D45" s="217"/>
      <c r="E45" s="206"/>
      <c r="F45" s="289"/>
      <c r="G45" s="520"/>
      <c r="H45" s="521"/>
      <c r="I45" s="521"/>
    </row>
    <row r="46" spans="1:11" s="273" customFormat="1" ht="13.15">
      <c r="A46" s="467"/>
      <c r="B46" s="294" t="s">
        <v>2613</v>
      </c>
      <c r="C46" s="295" t="s">
        <v>1015</v>
      </c>
      <c r="D46" s="296">
        <v>195.05</v>
      </c>
      <c r="E46" s="206"/>
      <c r="F46" s="289"/>
      <c r="G46" s="520"/>
      <c r="H46" s="521"/>
      <c r="I46" s="521"/>
    </row>
    <row r="47" spans="1:11" s="273" customFormat="1" ht="13.15">
      <c r="A47" s="467"/>
      <c r="B47" s="294" t="s">
        <v>2769</v>
      </c>
      <c r="C47" s="295" t="s">
        <v>1015</v>
      </c>
      <c r="D47" s="296">
        <v>170.76</v>
      </c>
      <c r="E47" s="206"/>
      <c r="F47" s="289"/>
      <c r="G47" s="520"/>
      <c r="H47" s="521"/>
      <c r="I47" s="521"/>
    </row>
    <row r="48" spans="1:11" s="273" customFormat="1" ht="13.15">
      <c r="A48" s="467"/>
      <c r="B48" s="294" t="s">
        <v>2770</v>
      </c>
      <c r="C48" s="295" t="s">
        <v>1015</v>
      </c>
      <c r="D48" s="296">
        <v>198.73</v>
      </c>
      <c r="E48" s="206"/>
      <c r="F48" s="289"/>
      <c r="G48" s="520"/>
      <c r="H48" s="521"/>
      <c r="I48" s="521"/>
    </row>
    <row r="49" spans="1:11" s="273" customFormat="1" ht="13.15">
      <c r="A49" s="467"/>
      <c r="B49" s="294" t="s">
        <v>2614</v>
      </c>
      <c r="C49" s="295" t="s">
        <v>1015</v>
      </c>
      <c r="D49" s="296">
        <v>187.64</v>
      </c>
      <c r="E49" s="206"/>
      <c r="F49" s="289"/>
      <c r="G49" s="520"/>
      <c r="H49" s="521"/>
      <c r="I49" s="521"/>
    </row>
    <row r="50" spans="1:11" s="273" customFormat="1" ht="13.15">
      <c r="A50" s="467"/>
      <c r="B50" s="294" t="s">
        <v>2771</v>
      </c>
      <c r="C50" s="295" t="s">
        <v>1015</v>
      </c>
      <c r="D50" s="296">
        <v>112.53</v>
      </c>
      <c r="E50" s="206"/>
      <c r="F50" s="289"/>
      <c r="G50" s="520"/>
      <c r="H50" s="521"/>
      <c r="I50" s="521"/>
    </row>
    <row r="51" spans="1:11" s="273" customFormat="1" ht="13.15">
      <c r="A51" s="467"/>
      <c r="B51" s="294" t="s">
        <v>2772</v>
      </c>
      <c r="C51" s="295" t="s">
        <v>1015</v>
      </c>
      <c r="D51" s="296">
        <v>170.73</v>
      </c>
      <c r="E51" s="206"/>
      <c r="F51" s="289"/>
      <c r="G51" s="520"/>
      <c r="H51" s="521"/>
      <c r="I51" s="521"/>
    </row>
    <row r="52" spans="1:11" s="273" customFormat="1" ht="13.15">
      <c r="A52" s="467"/>
      <c r="B52" s="294"/>
      <c r="C52" s="295"/>
      <c r="D52" s="296"/>
      <c r="E52" s="206"/>
      <c r="F52" s="289"/>
      <c r="G52" s="520"/>
      <c r="H52" s="521"/>
      <c r="I52" s="521"/>
    </row>
    <row r="53" spans="1:11" s="273" customFormat="1" ht="12.75">
      <c r="A53" s="297" t="s">
        <v>3644</v>
      </c>
      <c r="B53" s="254" t="s">
        <v>3645</v>
      </c>
      <c r="C53" s="204" t="s">
        <v>1015</v>
      </c>
      <c r="D53" s="217">
        <v>419.2</v>
      </c>
      <c r="E53" s="613">
        <v>0</v>
      </c>
      <c r="F53" s="289">
        <f>E53*D53</f>
        <v>0</v>
      </c>
      <c r="G53" s="520" t="s">
        <v>3942</v>
      </c>
      <c r="H53" s="521"/>
      <c r="I53" s="521"/>
    </row>
    <row r="54" spans="1:11" s="273" customFormat="1" ht="409.05" customHeight="1">
      <c r="A54" s="467"/>
      <c r="B54" s="457" t="s">
        <v>4350</v>
      </c>
      <c r="C54" s="204"/>
      <c r="D54" s="217"/>
      <c r="E54" s="206"/>
      <c r="F54" s="289"/>
      <c r="G54" s="520"/>
      <c r="H54" s="521"/>
      <c r="I54" s="521"/>
    </row>
    <row r="55" spans="1:11" s="273" customFormat="1" ht="13.15" thickBot="1">
      <c r="A55" s="297"/>
      <c r="B55" s="254"/>
      <c r="C55" s="270"/>
      <c r="D55" s="432"/>
      <c r="E55" s="271"/>
      <c r="F55" s="272"/>
      <c r="G55" s="520"/>
      <c r="H55" s="521"/>
      <c r="I55" s="521"/>
    </row>
    <row r="56" spans="1:11" s="183" customFormat="1" ht="13.9" thickBot="1">
      <c r="A56" s="210"/>
      <c r="B56" s="470" t="s">
        <v>3646</v>
      </c>
      <c r="C56" s="212"/>
      <c r="D56" s="213"/>
      <c r="E56" s="214"/>
      <c r="F56" s="274">
        <f>SUM(F8:F54)</f>
        <v>0</v>
      </c>
      <c r="G56" s="520"/>
      <c r="H56" s="521"/>
      <c r="I56" s="521"/>
      <c r="J56" s="320"/>
      <c r="K56" s="320"/>
    </row>
    <row r="57" spans="1:11" ht="13.9" thickTop="1"/>
    <row r="80" spans="7:9">
      <c r="G80" s="524"/>
      <c r="H80" s="525"/>
      <c r="I80" s="525"/>
    </row>
  </sheetData>
  <sheetProtection algorithmName="SHA-512" hashValue="1K7wb1Ch1nn0U5RTGE5OQ7hH8A36x5nAdDAbZT58TwXsM48j8LQBk9FfkHQcsfjSZmRWMRa2MFebw+Qm7un+Dg==" saltValue="KHdqUPwU2aPcgu1uTk4QeA==" spinCount="100000" sheet="1"/>
  <mergeCells count="4">
    <mergeCell ref="A4:F4"/>
    <mergeCell ref="G3:I3"/>
    <mergeCell ref="G8:I8"/>
    <mergeCell ref="A5:F5"/>
  </mergeCells>
  <conditionalFormatting sqref="G1:I1048576">
    <cfRule type="expression" dxfId="63" priority="2">
      <formula>$G1&lt;&gt;""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OBRTNIŠKIH DEL
B/6.0 TLAKARSKA DELA</oddHeader>
    <oddFooter>&amp;R&amp;P</oddFooter>
  </headerFooter>
  <rowBreaks count="2" manualBreakCount="2">
    <brk id="6" max="5" man="1"/>
    <brk id="38" max="5" man="1"/>
  </rowBreaks>
  <colBreaks count="1" manualBreakCount="1">
    <brk id="6" max="4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FEE96AB4-69B4-447D-AF1B-D3D0DD31EB19}">
          <x14:formula1>
            <xm:f>viri!$A$1:$A$10</xm:f>
          </x14:formula1>
          <xm:sqref>G1:G1048576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193C-B877-446C-863F-94DF369228EA}">
  <sheetPr codeName="List17">
    <tabColor rgb="FF0070C0"/>
  </sheetPr>
  <dimension ref="A1:K74"/>
  <sheetViews>
    <sheetView view="pageBreakPreview" zoomScale="110" zoomScaleNormal="100" zoomScaleSheetLayoutView="110" workbookViewId="0"/>
  </sheetViews>
  <sheetFormatPr defaultColWidth="7.1328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226" width="9.1328125" style="178" customWidth="1"/>
    <col min="227" max="227" width="7.1328125" style="178" customWidth="1"/>
    <col min="228" max="228" width="39.33203125" style="178" customWidth="1"/>
    <col min="229" max="229" width="8.33203125" style="178" customWidth="1"/>
    <col min="230" max="230" width="10.33203125" style="178" customWidth="1"/>
    <col min="231" max="232" width="12.33203125" style="178" customWidth="1"/>
    <col min="233" max="237" width="9.1328125" style="178" customWidth="1"/>
    <col min="238" max="16384" width="7.1328125" style="178"/>
  </cols>
  <sheetData>
    <row r="1" spans="1:11" ht="17.649999999999999">
      <c r="A1" s="179" t="s">
        <v>4409</v>
      </c>
      <c r="B1" s="180" t="s">
        <v>3647</v>
      </c>
    </row>
    <row r="2" spans="1:11">
      <c r="A2" s="182"/>
      <c r="B2" s="183"/>
    </row>
    <row r="3" spans="1:11" s="471" customFormat="1" ht="14.25">
      <c r="A3" s="245" t="s">
        <v>3648</v>
      </c>
      <c r="B3" s="277"/>
      <c r="C3" s="278"/>
      <c r="D3" s="279"/>
      <c r="E3" s="278"/>
      <c r="F3" s="280"/>
      <c r="G3" s="1662" t="s">
        <v>3937</v>
      </c>
      <c r="H3" s="1662"/>
      <c r="I3" s="1662"/>
      <c r="J3" s="342"/>
      <c r="K3" s="342"/>
    </row>
    <row r="4" spans="1:11" s="247" customFormat="1" ht="15.75" customHeight="1">
      <c r="A4" s="1699" t="s">
        <v>4450</v>
      </c>
      <c r="B4" s="1647"/>
      <c r="C4" s="1647"/>
      <c r="D4" s="1647"/>
      <c r="E4" s="1647"/>
      <c r="F4" s="1648"/>
      <c r="G4" s="520"/>
      <c r="H4" s="521"/>
      <c r="I4" s="521"/>
      <c r="J4" s="342"/>
      <c r="K4" s="342"/>
    </row>
    <row r="5" spans="1:11" s="345" customFormat="1" ht="44.65" customHeight="1">
      <c r="A5" s="1666" t="s">
        <v>3649</v>
      </c>
      <c r="B5" s="1720"/>
      <c r="C5" s="1720"/>
      <c r="D5" s="1720"/>
      <c r="E5" s="1720"/>
      <c r="F5" s="1721"/>
      <c r="G5" s="520"/>
      <c r="H5" s="521"/>
      <c r="I5" s="521"/>
      <c r="J5" s="273"/>
      <c r="K5" s="273"/>
    </row>
    <row r="6" spans="1:11" s="345" customFormat="1" ht="19.5" customHeight="1">
      <c r="A6" s="1755" t="s">
        <v>3650</v>
      </c>
      <c r="B6" s="1703"/>
      <c r="C6" s="1703"/>
      <c r="D6" s="1703"/>
      <c r="E6" s="1703"/>
      <c r="F6" s="1704"/>
      <c r="G6" s="520"/>
      <c r="H6" s="521"/>
      <c r="I6" s="521"/>
      <c r="J6" s="273"/>
      <c r="K6" s="273"/>
    </row>
    <row r="7" spans="1:11" s="345" customFormat="1" ht="32.25" customHeight="1">
      <c r="A7" s="1755" t="s">
        <v>3651</v>
      </c>
      <c r="B7" s="1703"/>
      <c r="C7" s="1703"/>
      <c r="D7" s="1703"/>
      <c r="E7" s="1703"/>
      <c r="F7" s="1704"/>
      <c r="G7" s="520"/>
      <c r="H7" s="521"/>
      <c r="I7" s="521"/>
      <c r="J7" s="273"/>
      <c r="K7" s="273"/>
    </row>
    <row r="8" spans="1:11" s="345" customFormat="1" ht="30" customHeight="1">
      <c r="A8" s="1756" t="s">
        <v>3652</v>
      </c>
      <c r="B8" s="1757"/>
      <c r="C8" s="1757"/>
      <c r="D8" s="1757"/>
      <c r="E8" s="1757"/>
      <c r="F8" s="1758"/>
      <c r="G8" s="520"/>
      <c r="H8" s="521"/>
      <c r="I8" s="521"/>
      <c r="J8" s="273"/>
      <c r="K8" s="273"/>
    </row>
    <row r="9" spans="1:11">
      <c r="A9" s="182"/>
      <c r="B9" s="183"/>
    </row>
    <row r="10" spans="1:11">
      <c r="F10" s="178"/>
      <c r="G10" s="1697"/>
      <c r="H10" s="1697"/>
      <c r="I10" s="1697"/>
    </row>
    <row r="11" spans="1:11" s="183" customFormat="1" ht="13.9" thickBot="1">
      <c r="A11" s="184"/>
      <c r="B11" s="185" t="s">
        <v>2592</v>
      </c>
      <c r="C11" s="186" t="s">
        <v>2593</v>
      </c>
      <c r="D11" s="186" t="s">
        <v>16</v>
      </c>
      <c r="E11" s="186" t="s">
        <v>2594</v>
      </c>
      <c r="F11" s="259" t="s">
        <v>2</v>
      </c>
      <c r="G11" s="527" t="s">
        <v>3938</v>
      </c>
      <c r="H11" s="527" t="s">
        <v>3939</v>
      </c>
      <c r="I11" s="528" t="s">
        <v>3940</v>
      </c>
      <c r="J11" s="320"/>
      <c r="K11" s="320"/>
    </row>
    <row r="12" spans="1:11" ht="13.9" thickTop="1"/>
    <row r="13" spans="1:11" s="273" customFormat="1" ht="229.5">
      <c r="A13" s="288" t="s">
        <v>3653</v>
      </c>
      <c r="B13" s="254" t="s">
        <v>2640</v>
      </c>
      <c r="C13" s="204" t="s">
        <v>1015</v>
      </c>
      <c r="D13" s="205">
        <f>SUM(D14:D19)</f>
        <v>10376.5</v>
      </c>
      <c r="E13" s="613">
        <v>0</v>
      </c>
      <c r="F13" s="289">
        <f>E13*D13</f>
        <v>0</v>
      </c>
      <c r="G13" s="527" t="s">
        <v>2735</v>
      </c>
      <c r="H13" s="527"/>
      <c r="I13" s="528"/>
    </row>
    <row r="14" spans="1:11">
      <c r="B14" s="294" t="s">
        <v>2613</v>
      </c>
      <c r="C14" s="295" t="s">
        <v>1015</v>
      </c>
      <c r="D14" s="296">
        <v>1647.28</v>
      </c>
    </row>
    <row r="15" spans="1:11">
      <c r="B15" s="294" t="s">
        <v>2769</v>
      </c>
      <c r="C15" s="295" t="s">
        <v>1015</v>
      </c>
      <c r="D15" s="296">
        <v>1850.5</v>
      </c>
      <c r="G15" s="527"/>
      <c r="H15" s="527"/>
      <c r="I15" s="528"/>
    </row>
    <row r="16" spans="1:11">
      <c r="B16" s="294" t="s">
        <v>2770</v>
      </c>
      <c r="C16" s="295" t="s">
        <v>1015</v>
      </c>
      <c r="D16" s="296">
        <v>1926.84</v>
      </c>
    </row>
    <row r="17" spans="1:9">
      <c r="B17" s="294" t="s">
        <v>2614</v>
      </c>
      <c r="C17" s="295" t="s">
        <v>1015</v>
      </c>
      <c r="D17" s="296">
        <v>1883.64</v>
      </c>
    </row>
    <row r="18" spans="1:9">
      <c r="B18" s="294" t="s">
        <v>2771</v>
      </c>
      <c r="C18" s="295" t="s">
        <v>1015</v>
      </c>
      <c r="D18" s="296">
        <v>1217.74</v>
      </c>
    </row>
    <row r="19" spans="1:9">
      <c r="B19" s="294" t="s">
        <v>2772</v>
      </c>
      <c r="C19" s="295" t="s">
        <v>1015</v>
      </c>
      <c r="D19" s="296">
        <v>1850.5</v>
      </c>
    </row>
    <row r="21" spans="1:9" ht="357">
      <c r="A21" s="288" t="s">
        <v>3654</v>
      </c>
      <c r="B21" s="472" t="s">
        <v>3655</v>
      </c>
      <c r="C21" s="204" t="s">
        <v>1015</v>
      </c>
      <c r="D21" s="205">
        <f>SUM(D22:D27)</f>
        <v>9387.2099999999991</v>
      </c>
      <c r="E21" s="613">
        <v>0</v>
      </c>
      <c r="F21" s="289">
        <f>E21*D21</f>
        <v>0</v>
      </c>
      <c r="G21" s="520" t="s">
        <v>2735</v>
      </c>
    </row>
    <row r="22" spans="1:9">
      <c r="B22" s="294" t="s">
        <v>2613</v>
      </c>
      <c r="C22" s="295" t="s">
        <v>1015</v>
      </c>
      <c r="D22" s="296">
        <v>823.86</v>
      </c>
    </row>
    <row r="23" spans="1:9">
      <c r="B23" s="294" t="s">
        <v>2769</v>
      </c>
      <c r="C23" s="295" t="s">
        <v>1015</v>
      </c>
      <c r="D23" s="296">
        <v>1720.71</v>
      </c>
    </row>
    <row r="24" spans="1:9">
      <c r="B24" s="294" t="s">
        <v>2770</v>
      </c>
      <c r="C24" s="295" t="s">
        <v>1015</v>
      </c>
      <c r="D24" s="296">
        <v>2653.16</v>
      </c>
    </row>
    <row r="25" spans="1:9">
      <c r="B25" s="294" t="s">
        <v>2614</v>
      </c>
      <c r="C25" s="295" t="s">
        <v>1015</v>
      </c>
      <c r="D25" s="296">
        <v>823.86</v>
      </c>
      <c r="H25" s="520"/>
      <c r="I25" s="520"/>
    </row>
    <row r="26" spans="1:9">
      <c r="B26" s="294" t="s">
        <v>2771</v>
      </c>
      <c r="C26" s="295" t="s">
        <v>1015</v>
      </c>
      <c r="D26" s="296">
        <v>1644.91</v>
      </c>
    </row>
    <row r="27" spans="1:9">
      <c r="B27" s="294" t="s">
        <v>2772</v>
      </c>
      <c r="C27" s="295" t="s">
        <v>1015</v>
      </c>
      <c r="D27" s="296">
        <v>1720.71</v>
      </c>
      <c r="G27" s="527"/>
      <c r="H27" s="527"/>
      <c r="I27" s="528"/>
    </row>
    <row r="29" spans="1:9" ht="344.25">
      <c r="A29" s="288" t="s">
        <v>3656</v>
      </c>
      <c r="B29" s="472" t="s">
        <v>3657</v>
      </c>
      <c r="C29" s="204" t="s">
        <v>1015</v>
      </c>
      <c r="D29" s="205">
        <f>SUM(D30:D35)</f>
        <v>12844.490000000002</v>
      </c>
      <c r="E29" s="613">
        <v>0</v>
      </c>
      <c r="F29" s="289">
        <f>E29*D29</f>
        <v>0</v>
      </c>
      <c r="G29" s="520" t="s">
        <v>2735</v>
      </c>
    </row>
    <row r="30" spans="1:9">
      <c r="B30" s="294" t="s">
        <v>2613</v>
      </c>
      <c r="C30" s="295" t="s">
        <v>1015</v>
      </c>
      <c r="D30" s="296">
        <v>2291.44</v>
      </c>
    </row>
    <row r="31" spans="1:9">
      <c r="B31" s="294" t="s">
        <v>2769</v>
      </c>
      <c r="C31" s="295" t="s">
        <v>1015</v>
      </c>
      <c r="D31" s="296">
        <v>2329.2600000000002</v>
      </c>
    </row>
    <row r="32" spans="1:9">
      <c r="B32" s="294" t="s">
        <v>2770</v>
      </c>
      <c r="C32" s="295" t="s">
        <v>1015</v>
      </c>
      <c r="D32" s="296">
        <v>1692.08</v>
      </c>
    </row>
    <row r="33" spans="1:7">
      <c r="B33" s="294" t="s">
        <v>2614</v>
      </c>
      <c r="C33" s="295" t="s">
        <v>1015</v>
      </c>
      <c r="D33" s="296">
        <v>2275.61</v>
      </c>
    </row>
    <row r="34" spans="1:7">
      <c r="B34" s="294" t="s">
        <v>2771</v>
      </c>
      <c r="C34" s="295" t="s">
        <v>1015</v>
      </c>
      <c r="D34" s="296">
        <v>1926.84</v>
      </c>
    </row>
    <row r="35" spans="1:7">
      <c r="B35" s="294" t="s">
        <v>2772</v>
      </c>
      <c r="C35" s="295" t="s">
        <v>1015</v>
      </c>
      <c r="D35" s="296">
        <v>2329.2600000000002</v>
      </c>
    </row>
    <row r="37" spans="1:7" ht="331.5">
      <c r="A37" s="288" t="s">
        <v>3658</v>
      </c>
      <c r="B37" s="472" t="s">
        <v>3659</v>
      </c>
      <c r="C37" s="204" t="s">
        <v>1015</v>
      </c>
      <c r="D37" s="205">
        <f>SUM(D38:D43)</f>
        <v>17347.43</v>
      </c>
      <c r="E37" s="613">
        <v>0</v>
      </c>
      <c r="F37" s="289">
        <f>E37*D37</f>
        <v>0</v>
      </c>
      <c r="G37" s="520" t="s">
        <v>2735</v>
      </c>
    </row>
    <row r="38" spans="1:7">
      <c r="B38" s="294" t="s">
        <v>2613</v>
      </c>
      <c r="C38" s="295" t="s">
        <v>1015</v>
      </c>
      <c r="D38" s="296">
        <v>3144.23</v>
      </c>
    </row>
    <row r="39" spans="1:7">
      <c r="B39" s="294" t="s">
        <v>2769</v>
      </c>
      <c r="C39" s="295" t="s">
        <v>1015</v>
      </c>
      <c r="D39" s="296">
        <v>2832.8</v>
      </c>
    </row>
    <row r="40" spans="1:7">
      <c r="B40" s="294" t="s">
        <v>2770</v>
      </c>
      <c r="C40" s="295" t="s">
        <v>1015</v>
      </c>
      <c r="D40" s="296">
        <v>3215.4</v>
      </c>
    </row>
    <row r="41" spans="1:7">
      <c r="B41" s="294" t="s">
        <v>2614</v>
      </c>
      <c r="C41" s="295" t="s">
        <v>1015</v>
      </c>
      <c r="D41" s="296">
        <v>3173.71</v>
      </c>
    </row>
    <row r="42" spans="1:7">
      <c r="B42" s="294" t="s">
        <v>2771</v>
      </c>
      <c r="C42" s="295" t="s">
        <v>1015</v>
      </c>
      <c r="D42" s="296">
        <v>2423.48</v>
      </c>
    </row>
    <row r="43" spans="1:7">
      <c r="B43" s="294" t="s">
        <v>2772</v>
      </c>
      <c r="C43" s="295" t="s">
        <v>1015</v>
      </c>
      <c r="D43" s="296">
        <v>2557.81</v>
      </c>
    </row>
    <row r="45" spans="1:7" ht="69.75" customHeight="1">
      <c r="A45" s="288" t="s">
        <v>3660</v>
      </c>
      <c r="B45" s="472" t="s">
        <v>3661</v>
      </c>
      <c r="C45" s="204" t="s">
        <v>1015</v>
      </c>
      <c r="D45" s="205">
        <f>SUM(D46:D51)</f>
        <v>445.07</v>
      </c>
      <c r="E45" s="613">
        <v>0</v>
      </c>
      <c r="F45" s="289">
        <f>E45*D45</f>
        <v>0</v>
      </c>
      <c r="G45" s="520" t="s">
        <v>2735</v>
      </c>
    </row>
    <row r="46" spans="1:7">
      <c r="A46" s="288"/>
      <c r="B46" s="294" t="s">
        <v>2613</v>
      </c>
      <c r="C46" s="295" t="s">
        <v>1015</v>
      </c>
      <c r="D46" s="296">
        <v>95.28</v>
      </c>
      <c r="E46" s="206"/>
      <c r="F46" s="289"/>
    </row>
    <row r="47" spans="1:7">
      <c r="A47" s="288"/>
      <c r="B47" s="294" t="s">
        <v>2769</v>
      </c>
      <c r="C47" s="295" t="s">
        <v>1015</v>
      </c>
      <c r="D47" s="296">
        <v>58.57</v>
      </c>
      <c r="E47" s="206"/>
      <c r="F47" s="289"/>
    </row>
    <row r="48" spans="1:7">
      <c r="A48" s="288"/>
      <c r="B48" s="294" t="s">
        <v>2770</v>
      </c>
      <c r="C48" s="295" t="s">
        <v>1015</v>
      </c>
      <c r="D48" s="296">
        <v>65.180000000000007</v>
      </c>
      <c r="E48" s="206"/>
      <c r="F48" s="289"/>
    </row>
    <row r="49" spans="1:11">
      <c r="A49" s="288"/>
      <c r="B49" s="294" t="s">
        <v>2614</v>
      </c>
      <c r="C49" s="295" t="s">
        <v>1015</v>
      </c>
      <c r="D49" s="296">
        <v>95.28</v>
      </c>
      <c r="E49" s="206"/>
      <c r="F49" s="289"/>
    </row>
    <row r="50" spans="1:11">
      <c r="A50" s="288"/>
      <c r="B50" s="294" t="s">
        <v>2771</v>
      </c>
      <c r="C50" s="295" t="s">
        <v>1015</v>
      </c>
      <c r="D50" s="296">
        <v>72.25</v>
      </c>
      <c r="E50" s="206"/>
      <c r="F50" s="289"/>
    </row>
    <row r="51" spans="1:11">
      <c r="A51" s="288"/>
      <c r="B51" s="294" t="s">
        <v>2772</v>
      </c>
      <c r="C51" s="295" t="s">
        <v>1015</v>
      </c>
      <c r="D51" s="296">
        <v>58.51</v>
      </c>
      <c r="E51" s="206"/>
      <c r="F51" s="289"/>
    </row>
    <row r="52" spans="1:11">
      <c r="A52" s="288"/>
      <c r="B52" s="472"/>
      <c r="C52" s="204"/>
      <c r="D52" s="205"/>
      <c r="E52" s="206"/>
      <c r="F52" s="289"/>
    </row>
    <row r="53" spans="1:11" ht="284.25" customHeight="1">
      <c r="A53" s="288" t="s">
        <v>3660</v>
      </c>
      <c r="B53" s="472" t="s">
        <v>3662</v>
      </c>
      <c r="C53" s="204" t="s">
        <v>1015</v>
      </c>
      <c r="D53" s="205">
        <f>SUM(D54:D57)</f>
        <v>204.4</v>
      </c>
      <c r="E53" s="613">
        <v>0</v>
      </c>
      <c r="F53" s="289">
        <f>E53*D53</f>
        <v>0</v>
      </c>
      <c r="G53" s="520" t="s">
        <v>3942</v>
      </c>
    </row>
    <row r="54" spans="1:11">
      <c r="A54" s="288"/>
      <c r="B54" s="225" t="s">
        <v>3288</v>
      </c>
      <c r="C54" s="225" t="s">
        <v>1015</v>
      </c>
      <c r="D54" s="346">
        <v>72.8</v>
      </c>
      <c r="E54" s="206"/>
      <c r="F54" s="289"/>
    </row>
    <row r="55" spans="1:11">
      <c r="A55" s="288"/>
      <c r="B55" s="225" t="s">
        <v>3289</v>
      </c>
      <c r="C55" s="225" t="s">
        <v>1015</v>
      </c>
      <c r="D55" s="346">
        <v>44.8</v>
      </c>
      <c r="E55" s="206"/>
      <c r="F55" s="289"/>
    </row>
    <row r="56" spans="1:11">
      <c r="A56" s="288"/>
      <c r="B56" s="225" t="s">
        <v>3290</v>
      </c>
      <c r="C56" s="225" t="s">
        <v>1015</v>
      </c>
      <c r="D56" s="346">
        <v>70</v>
      </c>
      <c r="E56" s="206"/>
      <c r="F56" s="289"/>
    </row>
    <row r="57" spans="1:11">
      <c r="A57" s="288"/>
      <c r="B57" s="225" t="s">
        <v>3291</v>
      </c>
      <c r="C57" s="225" t="s">
        <v>1015</v>
      </c>
      <c r="D57" s="346">
        <v>16.8</v>
      </c>
      <c r="E57" s="206"/>
      <c r="F57" s="289"/>
    </row>
    <row r="58" spans="1:11">
      <c r="A58" s="288"/>
      <c r="B58" s="472"/>
      <c r="C58" s="204"/>
      <c r="D58" s="205"/>
      <c r="E58" s="206"/>
      <c r="F58" s="289"/>
    </row>
    <row r="59" spans="1:11" ht="13.9" thickBot="1">
      <c r="A59" s="207"/>
      <c r="B59" s="473"/>
      <c r="C59" s="347"/>
      <c r="D59" s="348"/>
      <c r="E59" s="349"/>
      <c r="F59" s="350"/>
    </row>
    <row r="60" spans="1:11" s="183" customFormat="1" ht="13.9" thickBot="1">
      <c r="A60" s="210"/>
      <c r="B60" s="211" t="s">
        <v>3663</v>
      </c>
      <c r="C60" s="212"/>
      <c r="D60" s="213"/>
      <c r="E60" s="214"/>
      <c r="F60" s="274">
        <f>SUM(F12:F59)</f>
        <v>0</v>
      </c>
      <c r="G60" s="520"/>
      <c r="H60" s="521"/>
      <c r="I60" s="521"/>
      <c r="J60" s="320"/>
      <c r="K60" s="320"/>
    </row>
    <row r="61" spans="1:11" ht="13.9" thickTop="1"/>
    <row r="74" spans="7:9">
      <c r="G74" s="524"/>
      <c r="H74" s="525"/>
      <c r="I74" s="525"/>
    </row>
  </sheetData>
  <sheetProtection algorithmName="SHA-512" hashValue="mfRTQlEG0v9XQ1sFJnhCoSg8uQ2/IQaeZiJx7KaLOA2IkWGqp9U+afKkrJIc4mowLqfydrsib1YvahAx3kiGtQ==" saltValue="D3cm0zlb97JM/trDyaGD8g==" spinCount="100000" sheet="1"/>
  <mergeCells count="7">
    <mergeCell ref="G3:I3"/>
    <mergeCell ref="G10:I10"/>
    <mergeCell ref="A4:F4"/>
    <mergeCell ref="A5:F5"/>
    <mergeCell ref="A6:F6"/>
    <mergeCell ref="A7:F7"/>
    <mergeCell ref="A8:F8"/>
  </mergeCells>
  <conditionalFormatting sqref="G1:I8 G10:I11 G13:I1048576">
    <cfRule type="expression" dxfId="62" priority="3">
      <formula>$G1&lt;&gt;""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OBRTNIŠKIH DEL
B/7.0 SLIKOPLESKARSKA DELA</oddHeader>
    <oddFooter>&amp;R&amp;P</oddFooter>
  </headerFooter>
  <rowBreaks count="1" manualBreakCount="1">
    <brk id="10" max="5" man="1"/>
  </rowBreaks>
  <colBreaks count="1" manualBreakCount="1">
    <brk id="6" max="5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44EC637E-B479-49AB-82F1-35E4DE1379E2}">
          <x14:formula1>
            <xm:f>viri!$A$1:$A$10</xm:f>
          </x14:formula1>
          <xm:sqref>G1:G8 G10:G11 G13:G1048576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0ABB5-BD3F-416A-BDF0-BCFBC1D48210}">
  <sheetPr codeName="List18">
    <tabColor rgb="FF0070C0"/>
  </sheetPr>
  <dimension ref="A1:K177"/>
  <sheetViews>
    <sheetView view="pageBreakPreview" zoomScale="110" zoomScaleNormal="100" zoomScaleSheetLayoutView="110" workbookViewId="0"/>
  </sheetViews>
  <sheetFormatPr defaultColWidth="9.1328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35.6640625" style="273" customWidth="1"/>
    <col min="11" max="11" width="18.6640625" style="273" customWidth="1"/>
    <col min="12" max="228" width="9.1328125" style="178"/>
    <col min="229" max="229" width="7.1328125" style="178" customWidth="1"/>
    <col min="230" max="230" width="39.33203125" style="178" customWidth="1"/>
    <col min="231" max="231" width="8.33203125" style="178" customWidth="1"/>
    <col min="232" max="232" width="11.33203125" style="178" customWidth="1"/>
    <col min="233" max="233" width="11.796875" style="178" customWidth="1"/>
    <col min="234" max="234" width="12.33203125" style="178" customWidth="1"/>
    <col min="235" max="16384" width="9.1328125" style="178"/>
  </cols>
  <sheetData>
    <row r="1" spans="1:11" ht="17.649999999999999">
      <c r="A1" s="179" t="s">
        <v>4410</v>
      </c>
      <c r="B1" s="180" t="s">
        <v>3664</v>
      </c>
    </row>
    <row r="2" spans="1:11">
      <c r="A2" s="182"/>
      <c r="B2" s="183"/>
    </row>
    <row r="3" spans="1:11" s="246" customFormat="1" ht="14.25">
      <c r="A3" s="245" t="s">
        <v>3990</v>
      </c>
      <c r="B3" s="277"/>
      <c r="C3" s="278"/>
      <c r="D3" s="279"/>
      <c r="E3" s="278"/>
      <c r="F3" s="280"/>
      <c r="G3" s="1662" t="s">
        <v>3937</v>
      </c>
      <c r="H3" s="1662"/>
      <c r="I3" s="1662"/>
      <c r="J3" s="273"/>
      <c r="K3" s="273"/>
    </row>
    <row r="4" spans="1:11">
      <c r="A4" s="182"/>
      <c r="B4" s="183"/>
      <c r="G4" s="509"/>
      <c r="H4" s="509"/>
      <c r="I4" s="509"/>
    </row>
    <row r="5" spans="1:11" ht="44.25" customHeight="1">
      <c r="A5" s="1759" t="s">
        <v>3665</v>
      </c>
      <c r="B5" s="1759"/>
      <c r="C5" s="1759"/>
      <c r="D5" s="1759"/>
      <c r="E5" s="1759"/>
      <c r="F5" s="1759"/>
      <c r="G5" s="425"/>
      <c r="H5" s="425"/>
      <c r="I5" s="425"/>
    </row>
    <row r="6" spans="1:11" ht="44.25" customHeight="1">
      <c r="A6" s="1759" t="s">
        <v>3666</v>
      </c>
      <c r="B6" s="1759"/>
      <c r="C6" s="1759"/>
      <c r="D6" s="1759"/>
      <c r="E6" s="1759"/>
      <c r="F6" s="1759"/>
      <c r="G6" s="425"/>
      <c r="H6" s="425"/>
      <c r="I6" s="425"/>
    </row>
    <row r="7" spans="1:11" ht="31.5" customHeight="1">
      <c r="A7" s="1759" t="s">
        <v>3667</v>
      </c>
      <c r="B7" s="1759"/>
      <c r="C7" s="1759"/>
      <c r="D7" s="1759"/>
      <c r="E7" s="1759"/>
      <c r="F7" s="1759"/>
      <c r="G7" s="425"/>
      <c r="H7" s="425"/>
      <c r="I7" s="425"/>
    </row>
    <row r="8" spans="1:11" ht="35.25" customHeight="1">
      <c r="A8" s="1759" t="s">
        <v>3668</v>
      </c>
      <c r="B8" s="1759"/>
      <c r="C8" s="1759"/>
      <c r="D8" s="1759"/>
      <c r="E8" s="1759"/>
      <c r="F8" s="1759"/>
      <c r="G8" s="425"/>
      <c r="H8" s="425"/>
      <c r="I8" s="425"/>
    </row>
    <row r="9" spans="1:11" ht="27.5" customHeight="1">
      <c r="A9" s="1759" t="s">
        <v>4369</v>
      </c>
      <c r="B9" s="1759"/>
      <c r="C9" s="1759"/>
      <c r="D9" s="1759"/>
      <c r="E9" s="1759"/>
      <c r="F9" s="1759"/>
      <c r="G9" s="425"/>
      <c r="H9" s="425"/>
      <c r="I9" s="425"/>
    </row>
    <row r="10" spans="1:11" ht="56" customHeight="1">
      <c r="A10" s="1759" t="s">
        <v>4361</v>
      </c>
      <c r="B10" s="1759"/>
      <c r="C10" s="1759"/>
      <c r="D10" s="1759"/>
      <c r="E10" s="1759"/>
      <c r="F10" s="1759"/>
    </row>
    <row r="11" spans="1:11">
      <c r="A11" s="474"/>
      <c r="F11" s="178"/>
      <c r="G11" s="1697"/>
      <c r="H11" s="1697"/>
      <c r="I11" s="1697"/>
    </row>
    <row r="12" spans="1:11" s="183" customFormat="1" ht="13.9" thickBot="1">
      <c r="A12" s="475"/>
      <c r="B12" s="185" t="s">
        <v>2592</v>
      </c>
      <c r="C12" s="186" t="s">
        <v>2593</v>
      </c>
      <c r="D12" s="186" t="s">
        <v>16</v>
      </c>
      <c r="E12" s="186" t="s">
        <v>2594</v>
      </c>
      <c r="F12" s="259" t="s">
        <v>2</v>
      </c>
      <c r="G12" s="527" t="s">
        <v>3938</v>
      </c>
      <c r="H12" s="527" t="s">
        <v>3939</v>
      </c>
      <c r="I12" s="528" t="s">
        <v>3940</v>
      </c>
      <c r="J12" s="320"/>
      <c r="K12" s="320"/>
    </row>
    <row r="13" spans="1:11" ht="13.9" thickTop="1">
      <c r="A13" s="474"/>
    </row>
    <row r="14" spans="1:11">
      <c r="A14" s="288" t="s">
        <v>3669</v>
      </c>
      <c r="B14" s="254" t="s">
        <v>4366</v>
      </c>
      <c r="C14" s="204" t="s">
        <v>1015</v>
      </c>
      <c r="D14" s="205">
        <f>SUM(D22:D27)</f>
        <v>4347.3700000000008</v>
      </c>
      <c r="E14" s="613">
        <v>0</v>
      </c>
      <c r="F14" s="289">
        <f>E14*D14</f>
        <v>0</v>
      </c>
      <c r="G14" s="527" t="s">
        <v>2735</v>
      </c>
      <c r="H14" s="527"/>
      <c r="I14" s="528"/>
    </row>
    <row r="15" spans="1:11">
      <c r="A15" s="474"/>
      <c r="B15" s="337" t="s">
        <v>3670</v>
      </c>
      <c r="C15" s="204"/>
      <c r="D15" s="205"/>
      <c r="E15" s="206"/>
      <c r="F15" s="289"/>
    </row>
    <row r="16" spans="1:11">
      <c r="A16" s="474"/>
      <c r="B16" s="273" t="s">
        <v>3671</v>
      </c>
      <c r="C16" s="204"/>
      <c r="D16" s="205"/>
      <c r="E16" s="206"/>
      <c r="F16" s="289"/>
      <c r="G16" s="527"/>
      <c r="H16" s="527"/>
      <c r="I16" s="528"/>
    </row>
    <row r="17" spans="1:9" ht="25.5">
      <c r="A17" s="474"/>
      <c r="B17" s="476" t="s">
        <v>2631</v>
      </c>
      <c r="C17" s="204"/>
      <c r="D17" s="205"/>
      <c r="E17" s="206"/>
      <c r="F17" s="289"/>
    </row>
    <row r="18" spans="1:9">
      <c r="A18" s="474"/>
      <c r="B18" s="455" t="s">
        <v>2632</v>
      </c>
      <c r="C18" s="204"/>
      <c r="D18" s="205"/>
      <c r="E18" s="206"/>
      <c r="F18" s="289"/>
    </row>
    <row r="19" spans="1:9">
      <c r="A19" s="474"/>
      <c r="B19" s="456" t="s">
        <v>2633</v>
      </c>
      <c r="C19" s="204"/>
      <c r="D19" s="205"/>
      <c r="E19" s="206"/>
      <c r="F19" s="289"/>
    </row>
    <row r="20" spans="1:9">
      <c r="A20" s="474"/>
      <c r="B20" s="455" t="s">
        <v>3672</v>
      </c>
      <c r="C20" s="204"/>
      <c r="D20" s="205"/>
      <c r="E20" s="206"/>
      <c r="F20" s="289"/>
    </row>
    <row r="21" spans="1:9" ht="124.5" customHeight="1">
      <c r="A21" s="474"/>
      <c r="B21" s="455" t="s">
        <v>2628</v>
      </c>
      <c r="C21" s="204"/>
      <c r="D21" s="205"/>
      <c r="E21" s="206"/>
      <c r="F21" s="289"/>
    </row>
    <row r="22" spans="1:9">
      <c r="A22" s="474"/>
      <c r="B22" s="294" t="s">
        <v>2613</v>
      </c>
      <c r="C22" s="295" t="s">
        <v>1015</v>
      </c>
      <c r="D22" s="296">
        <v>609.34</v>
      </c>
      <c r="E22" s="206"/>
      <c r="F22" s="289"/>
    </row>
    <row r="23" spans="1:9">
      <c r="A23" s="474"/>
      <c r="B23" s="294" t="s">
        <v>2769</v>
      </c>
      <c r="C23" s="295" t="s">
        <v>1015</v>
      </c>
      <c r="D23" s="296">
        <v>922.39</v>
      </c>
      <c r="E23" s="206"/>
      <c r="F23" s="289"/>
    </row>
    <row r="24" spans="1:9">
      <c r="A24" s="474"/>
      <c r="B24" s="294" t="s">
        <v>2770</v>
      </c>
      <c r="C24" s="295" t="s">
        <v>1015</v>
      </c>
      <c r="D24" s="296">
        <v>520.74</v>
      </c>
      <c r="E24" s="206"/>
      <c r="F24" s="289"/>
    </row>
    <row r="25" spans="1:9">
      <c r="A25" s="474"/>
      <c r="B25" s="294" t="s">
        <v>2614</v>
      </c>
      <c r="C25" s="295" t="s">
        <v>1015</v>
      </c>
      <c r="D25" s="296">
        <v>600.34</v>
      </c>
      <c r="E25" s="206"/>
      <c r="F25" s="289"/>
    </row>
    <row r="26" spans="1:9">
      <c r="A26" s="474"/>
      <c r="B26" s="294" t="s">
        <v>2771</v>
      </c>
      <c r="C26" s="295" t="s">
        <v>1015</v>
      </c>
      <c r="D26" s="296">
        <v>772.17</v>
      </c>
      <c r="E26" s="206"/>
      <c r="F26" s="289"/>
      <c r="H26" s="520"/>
      <c r="I26" s="520"/>
    </row>
    <row r="27" spans="1:9">
      <c r="A27" s="474"/>
      <c r="B27" s="294" t="s">
        <v>2772</v>
      </c>
      <c r="C27" s="295" t="s">
        <v>1015</v>
      </c>
      <c r="D27" s="296">
        <v>922.39</v>
      </c>
      <c r="E27" s="206"/>
      <c r="F27" s="289"/>
    </row>
    <row r="28" spans="1:9">
      <c r="A28" s="474"/>
      <c r="B28" s="337"/>
      <c r="C28" s="204"/>
      <c r="D28" s="205"/>
      <c r="E28" s="206"/>
      <c r="F28" s="289"/>
      <c r="G28" s="527"/>
      <c r="H28" s="527"/>
      <c r="I28" s="528"/>
    </row>
    <row r="29" spans="1:9">
      <c r="A29" s="288" t="s">
        <v>3673</v>
      </c>
      <c r="B29" s="254" t="s">
        <v>4366</v>
      </c>
      <c r="C29" s="204" t="s">
        <v>1015</v>
      </c>
      <c r="D29" s="205">
        <f>SUM(D37:D42)</f>
        <v>1578.47</v>
      </c>
      <c r="E29" s="613">
        <v>0</v>
      </c>
      <c r="F29" s="289">
        <f>E29*D29</f>
        <v>0</v>
      </c>
      <c r="G29" s="520" t="s">
        <v>2735</v>
      </c>
    </row>
    <row r="30" spans="1:9">
      <c r="A30" s="474"/>
      <c r="B30" s="337" t="s">
        <v>2629</v>
      </c>
      <c r="C30" s="204"/>
      <c r="D30" s="205"/>
      <c r="E30" s="206"/>
      <c r="F30" s="289"/>
    </row>
    <row r="31" spans="1:9">
      <c r="A31" s="474"/>
      <c r="B31" s="273" t="s">
        <v>2630</v>
      </c>
      <c r="C31" s="204"/>
      <c r="D31" s="205"/>
      <c r="E31" s="206"/>
      <c r="F31" s="289"/>
    </row>
    <row r="32" spans="1:9" ht="25.5">
      <c r="A32" s="474"/>
      <c r="B32" s="476" t="s">
        <v>2631</v>
      </c>
      <c r="C32" s="204"/>
      <c r="D32" s="205"/>
      <c r="E32" s="206"/>
      <c r="F32" s="289"/>
    </row>
    <row r="33" spans="1:7">
      <c r="A33" s="474"/>
      <c r="B33" s="455" t="s">
        <v>2632</v>
      </c>
      <c r="C33" s="204"/>
      <c r="D33" s="205"/>
      <c r="E33" s="206"/>
      <c r="F33" s="289"/>
    </row>
    <row r="34" spans="1:7">
      <c r="A34" s="474"/>
      <c r="B34" s="456" t="s">
        <v>2633</v>
      </c>
      <c r="C34" s="204"/>
      <c r="D34" s="205"/>
      <c r="E34" s="206"/>
      <c r="F34" s="289"/>
    </row>
    <row r="35" spans="1:7">
      <c r="A35" s="474"/>
      <c r="B35" s="455" t="s">
        <v>2634</v>
      </c>
      <c r="C35" s="204"/>
      <c r="D35" s="205"/>
      <c r="E35" s="206"/>
      <c r="F35" s="289"/>
    </row>
    <row r="36" spans="1:7" ht="122.25" customHeight="1">
      <c r="A36" s="474"/>
      <c r="B36" s="455" t="s">
        <v>2628</v>
      </c>
      <c r="C36" s="204"/>
      <c r="D36" s="205"/>
      <c r="E36" s="206"/>
      <c r="F36" s="289"/>
    </row>
    <row r="37" spans="1:7">
      <c r="A37" s="474"/>
      <c r="B37" s="294" t="s">
        <v>2613</v>
      </c>
      <c r="C37" s="295" t="s">
        <v>1015</v>
      </c>
      <c r="D37" s="296">
        <v>222.16</v>
      </c>
      <c r="E37" s="206"/>
      <c r="F37" s="289"/>
    </row>
    <row r="38" spans="1:7">
      <c r="A38" s="474"/>
      <c r="B38" s="294" t="s">
        <v>2769</v>
      </c>
      <c r="C38" s="295" t="s">
        <v>1015</v>
      </c>
      <c r="D38" s="296">
        <v>247.74</v>
      </c>
      <c r="E38" s="206"/>
      <c r="F38" s="289"/>
    </row>
    <row r="39" spans="1:7">
      <c r="A39" s="474"/>
      <c r="B39" s="294" t="s">
        <v>2770</v>
      </c>
      <c r="C39" s="295" t="s">
        <v>1015</v>
      </c>
      <c r="D39" s="296">
        <v>425.95</v>
      </c>
      <c r="E39" s="206"/>
      <c r="F39" s="289"/>
    </row>
    <row r="40" spans="1:7">
      <c r="A40" s="474"/>
      <c r="B40" s="294" t="s">
        <v>2614</v>
      </c>
      <c r="C40" s="295" t="s">
        <v>1015</v>
      </c>
      <c r="D40" s="296">
        <v>228.43</v>
      </c>
      <c r="E40" s="206"/>
      <c r="F40" s="289"/>
    </row>
    <row r="41" spans="1:7">
      <c r="A41" s="474"/>
      <c r="B41" s="294" t="s">
        <v>2771</v>
      </c>
      <c r="C41" s="295" t="s">
        <v>1015</v>
      </c>
      <c r="D41" s="296">
        <v>206.45</v>
      </c>
      <c r="E41" s="206"/>
      <c r="F41" s="289"/>
    </row>
    <row r="42" spans="1:7">
      <c r="A42" s="474"/>
      <c r="B42" s="294" t="s">
        <v>2772</v>
      </c>
      <c r="C42" s="295" t="s">
        <v>1015</v>
      </c>
      <c r="D42" s="296">
        <v>247.74</v>
      </c>
      <c r="E42" s="206"/>
      <c r="F42" s="289"/>
    </row>
    <row r="43" spans="1:7">
      <c r="A43" s="474"/>
      <c r="B43" s="337"/>
      <c r="C43" s="204"/>
      <c r="D43" s="205"/>
      <c r="E43" s="206"/>
      <c r="F43" s="289"/>
    </row>
    <row r="44" spans="1:7">
      <c r="A44" s="288" t="s">
        <v>3674</v>
      </c>
      <c r="B44" s="254" t="s">
        <v>4366</v>
      </c>
      <c r="C44" s="204" t="s">
        <v>1015</v>
      </c>
      <c r="D44" s="205">
        <f>SUM(D52:D53)</f>
        <v>463.4</v>
      </c>
      <c r="E44" s="613">
        <v>0</v>
      </c>
      <c r="F44" s="289">
        <f>E44*D44</f>
        <v>0</v>
      </c>
      <c r="G44" s="520" t="s">
        <v>2735</v>
      </c>
    </row>
    <row r="45" spans="1:7" ht="25.5">
      <c r="A45" s="474"/>
      <c r="B45" s="337" t="s">
        <v>2635</v>
      </c>
      <c r="C45" s="204"/>
      <c r="D45" s="205"/>
      <c r="E45" s="206"/>
      <c r="F45" s="289"/>
    </row>
    <row r="46" spans="1:7">
      <c r="A46" s="474"/>
      <c r="B46" s="273" t="s">
        <v>2636</v>
      </c>
      <c r="C46" s="204"/>
      <c r="D46" s="205"/>
      <c r="E46" s="206"/>
      <c r="F46" s="289"/>
    </row>
    <row r="47" spans="1:7" ht="25.5">
      <c r="A47" s="474"/>
      <c r="B47" s="476" t="s">
        <v>2637</v>
      </c>
      <c r="C47" s="204"/>
      <c r="D47" s="205"/>
      <c r="E47" s="206"/>
      <c r="F47" s="289"/>
    </row>
    <row r="48" spans="1:7">
      <c r="A48" s="474"/>
      <c r="B48" s="455" t="s">
        <v>2632</v>
      </c>
      <c r="C48" s="204"/>
      <c r="D48" s="205"/>
      <c r="E48" s="206"/>
      <c r="F48" s="289"/>
    </row>
    <row r="49" spans="1:7">
      <c r="A49" s="474"/>
      <c r="B49" s="456" t="s">
        <v>2633</v>
      </c>
      <c r="C49" s="204"/>
      <c r="D49" s="205"/>
      <c r="E49" s="206"/>
      <c r="F49" s="289"/>
    </row>
    <row r="50" spans="1:7">
      <c r="A50" s="474"/>
      <c r="B50" s="455" t="s">
        <v>2638</v>
      </c>
      <c r="C50" s="204"/>
      <c r="D50" s="205"/>
      <c r="E50" s="206"/>
      <c r="F50" s="289"/>
    </row>
    <row r="51" spans="1:7" ht="123" customHeight="1">
      <c r="A51" s="474"/>
      <c r="B51" s="455" t="s">
        <v>2628</v>
      </c>
      <c r="C51" s="204"/>
      <c r="D51" s="205"/>
      <c r="E51" s="206"/>
      <c r="F51" s="289"/>
    </row>
    <row r="52" spans="1:7">
      <c r="A52" s="474"/>
      <c r="B52" s="294" t="s">
        <v>2613</v>
      </c>
      <c r="C52" s="295" t="s">
        <v>1015</v>
      </c>
      <c r="D52" s="296">
        <v>236.21</v>
      </c>
      <c r="E52" s="206"/>
      <c r="F52" s="289"/>
    </row>
    <row r="53" spans="1:7">
      <c r="A53" s="474"/>
      <c r="B53" s="294" t="s">
        <v>2614</v>
      </c>
      <c r="C53" s="295" t="s">
        <v>1015</v>
      </c>
      <c r="D53" s="296">
        <v>227.19</v>
      </c>
      <c r="E53" s="206"/>
      <c r="F53" s="289"/>
    </row>
    <row r="54" spans="1:7">
      <c r="A54" s="474"/>
      <c r="B54" s="337"/>
      <c r="C54" s="204"/>
      <c r="D54" s="205"/>
      <c r="E54" s="206"/>
      <c r="F54" s="289"/>
    </row>
    <row r="55" spans="1:7">
      <c r="A55" s="288" t="s">
        <v>3675</v>
      </c>
      <c r="B55" s="254" t="s">
        <v>4366</v>
      </c>
      <c r="C55" s="204" t="s">
        <v>1015</v>
      </c>
      <c r="D55" s="205">
        <f>SUM(D63:D64)</f>
        <v>79.62</v>
      </c>
      <c r="E55" s="613">
        <v>0</v>
      </c>
      <c r="F55" s="289">
        <f>E55*D55</f>
        <v>0</v>
      </c>
      <c r="G55" s="520" t="s">
        <v>2735</v>
      </c>
    </row>
    <row r="56" spans="1:7" ht="25.5">
      <c r="A56" s="474"/>
      <c r="B56" s="337" t="s">
        <v>2635</v>
      </c>
      <c r="C56" s="204"/>
      <c r="D56" s="205"/>
      <c r="E56" s="206"/>
      <c r="F56" s="289"/>
    </row>
    <row r="57" spans="1:7">
      <c r="A57" s="474"/>
      <c r="B57" s="273" t="s">
        <v>2636</v>
      </c>
      <c r="C57" s="204"/>
      <c r="D57" s="205"/>
      <c r="E57" s="206"/>
      <c r="F57" s="289"/>
    </row>
    <row r="58" spans="1:7" ht="25.5">
      <c r="A58" s="474"/>
      <c r="B58" s="476" t="s">
        <v>2631</v>
      </c>
      <c r="C58" s="204"/>
      <c r="D58" s="205"/>
      <c r="E58" s="206"/>
      <c r="F58" s="289"/>
    </row>
    <row r="59" spans="1:7">
      <c r="A59" s="474"/>
      <c r="B59" s="455" t="s">
        <v>2632</v>
      </c>
      <c r="C59" s="204"/>
      <c r="D59" s="205"/>
      <c r="E59" s="206"/>
      <c r="F59" s="289"/>
    </row>
    <row r="60" spans="1:7">
      <c r="A60" s="474"/>
      <c r="B60" s="456" t="s">
        <v>2633</v>
      </c>
      <c r="C60" s="204"/>
      <c r="D60" s="205"/>
      <c r="E60" s="206"/>
      <c r="F60" s="289"/>
    </row>
    <row r="61" spans="1:7">
      <c r="A61" s="474"/>
      <c r="B61" s="455" t="s">
        <v>3676</v>
      </c>
      <c r="C61" s="204"/>
      <c r="D61" s="205"/>
      <c r="E61" s="206"/>
      <c r="F61" s="289"/>
    </row>
    <row r="62" spans="1:7" ht="120.75" customHeight="1">
      <c r="A62" s="474"/>
      <c r="B62" s="455" t="s">
        <v>2628</v>
      </c>
      <c r="C62" s="204"/>
      <c r="D62" s="205"/>
      <c r="E62" s="206"/>
      <c r="F62" s="289"/>
    </row>
    <row r="63" spans="1:7">
      <c r="A63" s="474"/>
      <c r="B63" s="294" t="s">
        <v>2613</v>
      </c>
      <c r="C63" s="295" t="s">
        <v>1015</v>
      </c>
      <c r="D63" s="296">
        <v>43.5</v>
      </c>
      <c r="E63" s="206"/>
      <c r="F63" s="289"/>
    </row>
    <row r="64" spans="1:7">
      <c r="A64" s="474"/>
      <c r="B64" s="294" t="s">
        <v>2614</v>
      </c>
      <c r="C64" s="295" t="s">
        <v>1015</v>
      </c>
      <c r="D64" s="296">
        <v>36.119999999999997</v>
      </c>
      <c r="E64" s="206"/>
      <c r="F64" s="289"/>
    </row>
    <row r="65" spans="1:9">
      <c r="A65" s="474"/>
      <c r="B65" s="337"/>
      <c r="C65" s="204"/>
      <c r="D65" s="205"/>
      <c r="E65" s="206"/>
      <c r="F65" s="289"/>
    </row>
    <row r="66" spans="1:9">
      <c r="A66" s="288" t="s">
        <v>3675</v>
      </c>
      <c r="B66" s="254" t="s">
        <v>4366</v>
      </c>
      <c r="C66" s="204" t="s">
        <v>1015</v>
      </c>
      <c r="D66" s="205">
        <f>SUM(D74:D77)</f>
        <v>343.59000000000003</v>
      </c>
      <c r="E66" s="613">
        <v>0</v>
      </c>
      <c r="F66" s="289">
        <f>E66*D66</f>
        <v>0</v>
      </c>
      <c r="G66" s="520" t="s">
        <v>2735</v>
      </c>
    </row>
    <row r="67" spans="1:9">
      <c r="A67" s="474"/>
      <c r="B67" s="337" t="s">
        <v>3677</v>
      </c>
      <c r="C67" s="204"/>
      <c r="D67" s="205"/>
      <c r="E67" s="206"/>
      <c r="F67" s="289"/>
    </row>
    <row r="68" spans="1:9">
      <c r="A68" s="474"/>
      <c r="B68" s="273" t="s">
        <v>3678</v>
      </c>
      <c r="C68" s="204"/>
      <c r="D68" s="205"/>
      <c r="E68" s="206"/>
      <c r="F68" s="289"/>
    </row>
    <row r="69" spans="1:9">
      <c r="A69" s="474"/>
      <c r="B69" s="273" t="s">
        <v>3679</v>
      </c>
      <c r="C69" s="204"/>
      <c r="D69" s="205"/>
      <c r="E69" s="206"/>
      <c r="F69" s="289"/>
    </row>
    <row r="70" spans="1:9">
      <c r="A70" s="474"/>
      <c r="B70" s="455" t="s">
        <v>3680</v>
      </c>
      <c r="C70" s="204"/>
      <c r="D70" s="205"/>
      <c r="E70" s="206"/>
      <c r="F70" s="289"/>
    </row>
    <row r="71" spans="1:9" ht="61.5" customHeight="1">
      <c r="A71" s="474"/>
      <c r="B71" s="456" t="s">
        <v>3681</v>
      </c>
      <c r="C71" s="204"/>
      <c r="D71" s="205"/>
      <c r="E71" s="206"/>
      <c r="F71" s="289"/>
    </row>
    <row r="72" spans="1:9">
      <c r="A72" s="474"/>
      <c r="B72" s="455" t="s">
        <v>3672</v>
      </c>
      <c r="C72" s="204"/>
      <c r="D72" s="205"/>
      <c r="E72" s="206"/>
      <c r="F72" s="289"/>
    </row>
    <row r="73" spans="1:9" ht="120.75" customHeight="1">
      <c r="A73" s="474"/>
      <c r="B73" s="455" t="s">
        <v>2628</v>
      </c>
      <c r="C73" s="204"/>
      <c r="D73" s="205"/>
      <c r="E73" s="206"/>
      <c r="F73" s="289"/>
    </row>
    <row r="74" spans="1:9">
      <c r="A74" s="474"/>
      <c r="B74" s="294" t="s">
        <v>2613</v>
      </c>
      <c r="C74" s="295" t="s">
        <v>1015</v>
      </c>
      <c r="D74" s="296">
        <v>125</v>
      </c>
      <c r="E74" s="206"/>
      <c r="F74" s="289"/>
    </row>
    <row r="75" spans="1:9">
      <c r="A75" s="474"/>
      <c r="B75" s="294" t="s">
        <v>2770</v>
      </c>
      <c r="C75" s="295" t="s">
        <v>1015</v>
      </c>
      <c r="D75" s="296">
        <v>21.3</v>
      </c>
      <c r="E75" s="206"/>
      <c r="F75" s="289"/>
      <c r="G75" s="524"/>
      <c r="H75" s="525"/>
      <c r="I75" s="525"/>
    </row>
    <row r="76" spans="1:9">
      <c r="A76" s="474"/>
      <c r="B76" s="294" t="s">
        <v>2614</v>
      </c>
      <c r="C76" s="295" t="s">
        <v>1015</v>
      </c>
      <c r="D76" s="296">
        <v>172.27</v>
      </c>
      <c r="E76" s="206"/>
      <c r="F76" s="289"/>
    </row>
    <row r="77" spans="1:9">
      <c r="A77" s="474"/>
      <c r="B77" s="294" t="s">
        <v>2772</v>
      </c>
      <c r="C77" s="295" t="s">
        <v>1015</v>
      </c>
      <c r="D77" s="296">
        <v>25.02</v>
      </c>
      <c r="E77" s="206"/>
      <c r="F77" s="289"/>
    </row>
    <row r="78" spans="1:9">
      <c r="A78" s="474"/>
      <c r="B78" s="337"/>
      <c r="C78" s="204"/>
      <c r="D78" s="205"/>
      <c r="E78" s="206"/>
      <c r="F78" s="289"/>
    </row>
    <row r="79" spans="1:9">
      <c r="A79" s="288" t="s">
        <v>3682</v>
      </c>
      <c r="B79" s="254" t="s">
        <v>4366</v>
      </c>
      <c r="C79" s="204" t="s">
        <v>1015</v>
      </c>
      <c r="D79" s="205">
        <f>SUM(D87:D88)</f>
        <v>65.84</v>
      </c>
      <c r="E79" s="613">
        <v>0</v>
      </c>
      <c r="F79" s="289">
        <f>E79*D79</f>
        <v>0</v>
      </c>
      <c r="G79" s="520" t="s">
        <v>2735</v>
      </c>
    </row>
    <row r="80" spans="1:9">
      <c r="A80" s="474"/>
      <c r="B80" s="337" t="s">
        <v>3683</v>
      </c>
      <c r="C80" s="204"/>
      <c r="D80" s="205"/>
      <c r="E80" s="206"/>
      <c r="F80" s="289"/>
    </row>
    <row r="81" spans="1:7">
      <c r="A81" s="474"/>
      <c r="B81" s="273" t="s">
        <v>3684</v>
      </c>
      <c r="C81" s="204"/>
      <c r="D81" s="205"/>
      <c r="E81" s="206"/>
      <c r="F81" s="289"/>
    </row>
    <row r="82" spans="1:7">
      <c r="A82" s="474"/>
      <c r="B82" s="273" t="s">
        <v>3679</v>
      </c>
      <c r="C82" s="204"/>
      <c r="D82" s="205"/>
      <c r="E82" s="206"/>
      <c r="F82" s="289"/>
    </row>
    <row r="83" spans="1:7">
      <c r="A83" s="474"/>
      <c r="B83" s="455" t="s">
        <v>3680</v>
      </c>
      <c r="C83" s="204"/>
      <c r="D83" s="205"/>
      <c r="E83" s="206"/>
      <c r="F83" s="289"/>
    </row>
    <row r="84" spans="1:7" ht="34.9">
      <c r="A84" s="474"/>
      <c r="B84" s="456" t="s">
        <v>3685</v>
      </c>
      <c r="C84" s="204"/>
      <c r="D84" s="205"/>
      <c r="E84" s="206"/>
      <c r="F84" s="289"/>
    </row>
    <row r="85" spans="1:7">
      <c r="A85" s="474"/>
      <c r="B85" s="455" t="s">
        <v>3672</v>
      </c>
      <c r="C85" s="204"/>
      <c r="D85" s="205"/>
      <c r="E85" s="206"/>
      <c r="F85" s="289"/>
    </row>
    <row r="86" spans="1:7" ht="128.25" customHeight="1">
      <c r="A86" s="474"/>
      <c r="B86" s="455" t="s">
        <v>2628</v>
      </c>
      <c r="C86" s="204"/>
      <c r="D86" s="205"/>
      <c r="E86" s="206"/>
      <c r="F86" s="289"/>
    </row>
    <row r="87" spans="1:7">
      <c r="A87" s="474"/>
      <c r="B87" s="294" t="s">
        <v>2613</v>
      </c>
      <c r="C87" s="295" t="s">
        <v>1015</v>
      </c>
      <c r="D87" s="296">
        <v>36.5</v>
      </c>
      <c r="E87" s="206"/>
      <c r="F87" s="289"/>
    </row>
    <row r="88" spans="1:7">
      <c r="A88" s="474"/>
      <c r="B88" s="294" t="s">
        <v>2614</v>
      </c>
      <c r="C88" s="295" t="s">
        <v>1015</v>
      </c>
      <c r="D88" s="296">
        <v>29.34</v>
      </c>
      <c r="E88" s="206"/>
      <c r="F88" s="289"/>
    </row>
    <row r="89" spans="1:7">
      <c r="A89" s="474"/>
      <c r="B89" s="337"/>
      <c r="C89" s="204"/>
      <c r="D89" s="205"/>
      <c r="E89" s="206"/>
      <c r="F89" s="289"/>
    </row>
    <row r="90" spans="1:7">
      <c r="A90" s="288" t="s">
        <v>3686</v>
      </c>
      <c r="B90" s="254" t="s">
        <v>4366</v>
      </c>
      <c r="C90" s="204" t="s">
        <v>1015</v>
      </c>
      <c r="D90" s="205">
        <f>SUM(D102:D107)</f>
        <v>3421.41</v>
      </c>
      <c r="E90" s="613">
        <v>0</v>
      </c>
      <c r="F90" s="289">
        <f>E90*D90</f>
        <v>0</v>
      </c>
      <c r="G90" s="520" t="s">
        <v>2735</v>
      </c>
    </row>
    <row r="91" spans="1:7">
      <c r="A91" s="474"/>
      <c r="B91" s="337" t="s">
        <v>2620</v>
      </c>
      <c r="C91" s="204"/>
      <c r="D91" s="205"/>
      <c r="E91" s="206"/>
      <c r="F91" s="289"/>
    </row>
    <row r="92" spans="1:7">
      <c r="A92" s="474"/>
      <c r="B92" s="337" t="s">
        <v>2621</v>
      </c>
      <c r="C92" s="204"/>
      <c r="D92" s="205"/>
      <c r="E92" s="206"/>
      <c r="F92" s="289"/>
    </row>
    <row r="93" spans="1:7" ht="25.5">
      <c r="A93" s="474"/>
      <c r="B93" s="477" t="s">
        <v>2622</v>
      </c>
      <c r="C93" s="204"/>
      <c r="D93" s="205"/>
      <c r="E93" s="206"/>
      <c r="F93" s="289"/>
    </row>
    <row r="94" spans="1:7">
      <c r="A94" s="474"/>
      <c r="B94" s="457" t="s">
        <v>2623</v>
      </c>
      <c r="C94" s="204"/>
      <c r="D94" s="205"/>
      <c r="E94" s="206"/>
      <c r="F94" s="289"/>
    </row>
    <row r="95" spans="1:7" ht="23.25">
      <c r="A95" s="474"/>
      <c r="B95" s="478" t="s">
        <v>2624</v>
      </c>
      <c r="C95" s="204"/>
      <c r="D95" s="205"/>
      <c r="E95" s="206"/>
      <c r="F95" s="289"/>
    </row>
    <row r="96" spans="1:7">
      <c r="A96" s="474"/>
      <c r="B96" s="457" t="s">
        <v>2625</v>
      </c>
      <c r="C96" s="204"/>
      <c r="D96" s="205"/>
      <c r="E96" s="206"/>
      <c r="F96" s="289"/>
    </row>
    <row r="97" spans="1:7">
      <c r="A97" s="474"/>
      <c r="B97" s="457" t="s">
        <v>2626</v>
      </c>
      <c r="C97" s="204"/>
      <c r="D97" s="205"/>
      <c r="E97" s="206"/>
      <c r="F97" s="289"/>
    </row>
    <row r="98" spans="1:7">
      <c r="A98" s="474"/>
      <c r="B98" s="478" t="s">
        <v>2627</v>
      </c>
      <c r="C98" s="204"/>
      <c r="D98" s="205"/>
      <c r="E98" s="206"/>
      <c r="F98" s="289"/>
    </row>
    <row r="99" spans="1:7">
      <c r="A99" s="474"/>
      <c r="B99" s="457" t="s">
        <v>2623</v>
      </c>
      <c r="C99" s="204"/>
      <c r="D99" s="205"/>
      <c r="E99" s="206"/>
      <c r="F99" s="289"/>
    </row>
    <row r="100" spans="1:7" ht="23.25">
      <c r="A100" s="474"/>
      <c r="B100" s="478" t="s">
        <v>2624</v>
      </c>
      <c r="C100" s="204"/>
      <c r="D100" s="205"/>
      <c r="E100" s="206"/>
      <c r="F100" s="289"/>
    </row>
    <row r="101" spans="1:7" ht="125.25" customHeight="1">
      <c r="A101" s="474"/>
      <c r="B101" s="455" t="s">
        <v>2628</v>
      </c>
      <c r="C101" s="204"/>
      <c r="D101" s="205"/>
      <c r="E101" s="206"/>
      <c r="F101" s="289"/>
    </row>
    <row r="102" spans="1:7">
      <c r="A102" s="474"/>
      <c r="B102" s="294" t="s">
        <v>2613</v>
      </c>
      <c r="C102" s="295" t="s">
        <v>1015</v>
      </c>
      <c r="D102" s="296">
        <v>653.64</v>
      </c>
      <c r="E102" s="206"/>
      <c r="F102" s="289"/>
    </row>
    <row r="103" spans="1:7">
      <c r="A103" s="474"/>
      <c r="B103" s="294" t="s">
        <v>2769</v>
      </c>
      <c r="C103" s="295" t="s">
        <v>1015</v>
      </c>
      <c r="D103" s="296">
        <v>441.16</v>
      </c>
      <c r="E103" s="206"/>
      <c r="F103" s="289"/>
    </row>
    <row r="104" spans="1:7">
      <c r="A104" s="474"/>
      <c r="B104" s="294" t="s">
        <v>2770</v>
      </c>
      <c r="C104" s="295" t="s">
        <v>1015</v>
      </c>
      <c r="D104" s="296">
        <v>825.64</v>
      </c>
      <c r="E104" s="206"/>
      <c r="F104" s="289"/>
    </row>
    <row r="105" spans="1:7">
      <c r="A105" s="474"/>
      <c r="B105" s="294" t="s">
        <v>2614</v>
      </c>
      <c r="C105" s="295" t="s">
        <v>1015</v>
      </c>
      <c r="D105" s="296">
        <v>666.11</v>
      </c>
      <c r="E105" s="206"/>
      <c r="F105" s="289"/>
    </row>
    <row r="106" spans="1:7">
      <c r="A106" s="474"/>
      <c r="B106" s="294" t="s">
        <v>2771</v>
      </c>
      <c r="C106" s="295" t="s">
        <v>1015</v>
      </c>
      <c r="D106" s="296">
        <v>393.7</v>
      </c>
      <c r="E106" s="206"/>
      <c r="F106" s="289"/>
    </row>
    <row r="107" spans="1:7">
      <c r="A107" s="474"/>
      <c r="B107" s="294" t="s">
        <v>2772</v>
      </c>
      <c r="C107" s="295" t="s">
        <v>1015</v>
      </c>
      <c r="D107" s="296">
        <v>441.16</v>
      </c>
      <c r="E107" s="206"/>
      <c r="F107" s="289"/>
    </row>
    <row r="108" spans="1:7">
      <c r="A108" s="474"/>
      <c r="B108" s="337"/>
      <c r="C108" s="204"/>
      <c r="D108" s="205"/>
      <c r="E108" s="206"/>
      <c r="F108" s="289"/>
    </row>
    <row r="109" spans="1:7">
      <c r="A109" s="288" t="s">
        <v>3687</v>
      </c>
      <c r="B109" s="254" t="s">
        <v>4367</v>
      </c>
      <c r="C109" s="204" t="s">
        <v>1015</v>
      </c>
      <c r="D109" s="205">
        <f>SUM(D118:D121)</f>
        <v>329.34000000000003</v>
      </c>
      <c r="E109" s="613">
        <v>0</v>
      </c>
      <c r="F109" s="289">
        <f>E109*D109</f>
        <v>0</v>
      </c>
      <c r="G109" s="520" t="s">
        <v>2735</v>
      </c>
    </row>
    <row r="110" spans="1:7" ht="25.5">
      <c r="A110" s="474"/>
      <c r="B110" s="337" t="s">
        <v>3688</v>
      </c>
      <c r="C110" s="204"/>
      <c r="D110" s="205"/>
      <c r="E110" s="206"/>
      <c r="F110" s="289"/>
    </row>
    <row r="111" spans="1:7">
      <c r="A111" s="288"/>
      <c r="B111" s="254" t="s">
        <v>3689</v>
      </c>
      <c r="C111" s="204"/>
      <c r="D111" s="205"/>
      <c r="E111" s="206"/>
      <c r="F111" s="289"/>
    </row>
    <row r="112" spans="1:7">
      <c r="A112" s="474"/>
      <c r="B112" s="337" t="s">
        <v>3690</v>
      </c>
      <c r="C112" s="204"/>
      <c r="D112" s="205"/>
      <c r="E112" s="206"/>
      <c r="F112" s="289"/>
    </row>
    <row r="113" spans="1:7" ht="23.25">
      <c r="A113" s="288"/>
      <c r="B113" s="333" t="s">
        <v>3691</v>
      </c>
      <c r="C113" s="204"/>
      <c r="D113" s="205"/>
      <c r="E113" s="206"/>
      <c r="F113" s="289"/>
    </row>
    <row r="114" spans="1:7">
      <c r="A114" s="474"/>
      <c r="B114" s="479" t="s">
        <v>3692</v>
      </c>
      <c r="C114" s="204"/>
      <c r="D114" s="205"/>
      <c r="E114" s="206"/>
      <c r="F114" s="289"/>
    </row>
    <row r="115" spans="1:7">
      <c r="A115" s="288"/>
      <c r="B115" s="254" t="s">
        <v>3693</v>
      </c>
      <c r="C115" s="204"/>
      <c r="D115" s="205"/>
      <c r="E115" s="206"/>
      <c r="F115" s="289"/>
    </row>
    <row r="116" spans="1:7" ht="23.25">
      <c r="A116" s="288"/>
      <c r="B116" s="333" t="s">
        <v>2624</v>
      </c>
      <c r="C116" s="204"/>
      <c r="D116" s="205"/>
      <c r="E116" s="206"/>
      <c r="F116" s="289"/>
    </row>
    <row r="117" spans="1:7" ht="124.5" customHeight="1">
      <c r="A117" s="288"/>
      <c r="B117" s="455" t="s">
        <v>2628</v>
      </c>
      <c r="C117" s="204"/>
      <c r="D117" s="205"/>
      <c r="E117" s="206"/>
      <c r="F117" s="289"/>
    </row>
    <row r="118" spans="1:7">
      <c r="A118" s="288"/>
      <c r="B118" s="294" t="s">
        <v>2613</v>
      </c>
      <c r="C118" s="295" t="s">
        <v>1015</v>
      </c>
      <c r="D118" s="296">
        <v>78.7</v>
      </c>
      <c r="E118" s="206"/>
      <c r="F118" s="289"/>
    </row>
    <row r="119" spans="1:7">
      <c r="A119" s="288"/>
      <c r="B119" s="294" t="s">
        <v>2769</v>
      </c>
      <c r="C119" s="295" t="s">
        <v>1015</v>
      </c>
      <c r="D119" s="296">
        <v>99.2</v>
      </c>
      <c r="E119" s="206"/>
      <c r="F119" s="289"/>
    </row>
    <row r="120" spans="1:7">
      <c r="A120" s="288"/>
      <c r="B120" s="294" t="s">
        <v>2614</v>
      </c>
      <c r="C120" s="295" t="s">
        <v>1015</v>
      </c>
      <c r="D120" s="296">
        <v>71.459999999999994</v>
      </c>
      <c r="E120" s="206"/>
      <c r="F120" s="289"/>
    </row>
    <row r="121" spans="1:7">
      <c r="A121" s="288"/>
      <c r="B121" s="294" t="s">
        <v>2771</v>
      </c>
      <c r="C121" s="295" t="s">
        <v>1015</v>
      </c>
      <c r="D121" s="296">
        <v>79.98</v>
      </c>
      <c r="E121" s="206"/>
      <c r="F121" s="289"/>
    </row>
    <row r="122" spans="1:7">
      <c r="A122" s="288"/>
      <c r="B122" s="254"/>
      <c r="C122" s="204"/>
      <c r="D122" s="205"/>
      <c r="E122" s="206"/>
      <c r="F122" s="289"/>
    </row>
    <row r="123" spans="1:7">
      <c r="A123" s="288" t="s">
        <v>3694</v>
      </c>
      <c r="B123" s="254" t="s">
        <v>4367</v>
      </c>
      <c r="C123" s="204" t="s">
        <v>1015</v>
      </c>
      <c r="D123" s="205">
        <f>SUM(D132:D135)</f>
        <v>33.64</v>
      </c>
      <c r="E123" s="613">
        <v>0</v>
      </c>
      <c r="F123" s="289">
        <f>E123*D123</f>
        <v>0</v>
      </c>
      <c r="G123" s="520" t="s">
        <v>2735</v>
      </c>
    </row>
    <row r="124" spans="1:7" ht="25.5">
      <c r="A124" s="474"/>
      <c r="B124" s="337" t="s">
        <v>3695</v>
      </c>
      <c r="C124" s="204"/>
      <c r="D124" s="205"/>
      <c r="E124" s="206"/>
      <c r="F124" s="289"/>
    </row>
    <row r="125" spans="1:7">
      <c r="A125" s="288"/>
      <c r="B125" s="254" t="s">
        <v>3696</v>
      </c>
      <c r="C125" s="204"/>
      <c r="D125" s="205"/>
      <c r="E125" s="206"/>
      <c r="F125" s="289"/>
    </row>
    <row r="126" spans="1:7">
      <c r="A126" s="288"/>
      <c r="B126" s="337" t="s">
        <v>3697</v>
      </c>
      <c r="C126" s="204"/>
      <c r="D126" s="205"/>
      <c r="E126" s="206"/>
      <c r="F126" s="289"/>
    </row>
    <row r="127" spans="1:7" ht="23.25">
      <c r="A127" s="288"/>
      <c r="B127" s="333" t="s">
        <v>3691</v>
      </c>
      <c r="C127" s="204"/>
      <c r="D127" s="205"/>
      <c r="E127" s="206"/>
      <c r="F127" s="289"/>
    </row>
    <row r="128" spans="1:7">
      <c r="A128" s="288"/>
      <c r="B128" s="479" t="s">
        <v>3692</v>
      </c>
      <c r="C128" s="204"/>
      <c r="D128" s="205"/>
      <c r="E128" s="206"/>
      <c r="F128" s="289"/>
    </row>
    <row r="129" spans="1:7">
      <c r="A129" s="288"/>
      <c r="B129" s="254" t="s">
        <v>3693</v>
      </c>
      <c r="C129" s="204"/>
      <c r="D129" s="205"/>
      <c r="E129" s="206"/>
      <c r="F129" s="289"/>
    </row>
    <row r="130" spans="1:7" ht="23.25">
      <c r="A130" s="288"/>
      <c r="B130" s="333" t="s">
        <v>2624</v>
      </c>
      <c r="C130" s="204"/>
      <c r="D130" s="205"/>
      <c r="E130" s="206"/>
      <c r="F130" s="289"/>
    </row>
    <row r="131" spans="1:7" ht="122.25" customHeight="1">
      <c r="A131" s="288"/>
      <c r="B131" s="455" t="s">
        <v>2628</v>
      </c>
      <c r="C131" s="204"/>
      <c r="D131" s="205"/>
      <c r="E131" s="206"/>
      <c r="F131" s="289"/>
    </row>
    <row r="132" spans="1:7">
      <c r="A132" s="288"/>
      <c r="B132" s="294" t="s">
        <v>2613</v>
      </c>
      <c r="C132" s="295" t="s">
        <v>1015</v>
      </c>
      <c r="D132" s="296">
        <v>2.27</v>
      </c>
      <c r="E132" s="206"/>
      <c r="F132" s="289"/>
    </row>
    <row r="133" spans="1:7">
      <c r="A133" s="288"/>
      <c r="B133" s="294" t="s">
        <v>2769</v>
      </c>
      <c r="C133" s="295" t="s">
        <v>1015</v>
      </c>
      <c r="D133" s="296">
        <v>11.64</v>
      </c>
      <c r="E133" s="206"/>
      <c r="F133" s="289"/>
    </row>
    <row r="134" spans="1:7">
      <c r="A134" s="288"/>
      <c r="B134" s="294" t="s">
        <v>2614</v>
      </c>
      <c r="C134" s="295" t="s">
        <v>1015</v>
      </c>
      <c r="D134" s="296">
        <v>5.41</v>
      </c>
      <c r="E134" s="206"/>
      <c r="F134" s="289"/>
    </row>
    <row r="135" spans="1:7">
      <c r="A135" s="288"/>
      <c r="B135" s="294" t="s">
        <v>2771</v>
      </c>
      <c r="C135" s="295" t="s">
        <v>1015</v>
      </c>
      <c r="D135" s="296">
        <v>14.32</v>
      </c>
      <c r="E135" s="206"/>
      <c r="F135" s="289"/>
    </row>
    <row r="136" spans="1:7">
      <c r="A136" s="288"/>
      <c r="B136" s="254"/>
      <c r="C136" s="204"/>
      <c r="D136" s="205"/>
      <c r="E136" s="206"/>
      <c r="F136" s="289"/>
    </row>
    <row r="137" spans="1:7">
      <c r="A137" s="288" t="s">
        <v>3698</v>
      </c>
      <c r="B137" s="254" t="s">
        <v>4366</v>
      </c>
      <c r="C137" s="204" t="s">
        <v>1015</v>
      </c>
      <c r="D137" s="205">
        <f>SUM(D142:D147)</f>
        <v>2749.55</v>
      </c>
      <c r="E137" s="613">
        <v>0</v>
      </c>
      <c r="F137" s="289">
        <f>E137*D137</f>
        <v>0</v>
      </c>
      <c r="G137" s="520" t="s">
        <v>3942</v>
      </c>
    </row>
    <row r="138" spans="1:7">
      <c r="A138" s="288"/>
      <c r="B138" s="254" t="s">
        <v>3699</v>
      </c>
      <c r="C138" s="204"/>
      <c r="D138" s="205"/>
      <c r="E138" s="206"/>
      <c r="F138" s="289"/>
    </row>
    <row r="139" spans="1:7">
      <c r="A139" s="288"/>
      <c r="B139" s="254" t="s">
        <v>3693</v>
      </c>
      <c r="C139" s="204"/>
      <c r="D139" s="205"/>
      <c r="E139" s="206"/>
      <c r="F139" s="289"/>
    </row>
    <row r="140" spans="1:7" ht="23.25">
      <c r="A140" s="288"/>
      <c r="B140" s="333" t="s">
        <v>3700</v>
      </c>
      <c r="C140" s="204"/>
      <c r="D140" s="205"/>
      <c r="E140" s="206"/>
      <c r="F140" s="289"/>
    </row>
    <row r="141" spans="1:7" ht="129.75" customHeight="1">
      <c r="A141" s="288"/>
      <c r="B141" s="455" t="s">
        <v>2628</v>
      </c>
      <c r="C141" s="204"/>
      <c r="D141" s="205"/>
      <c r="E141" s="206"/>
      <c r="F141" s="289"/>
    </row>
    <row r="142" spans="1:7">
      <c r="A142" s="288"/>
      <c r="B142" s="294" t="s">
        <v>2613</v>
      </c>
      <c r="C142" s="295" t="s">
        <v>1015</v>
      </c>
      <c r="D142" s="296">
        <v>404.57</v>
      </c>
      <c r="E142" s="206"/>
      <c r="F142" s="289"/>
    </row>
    <row r="143" spans="1:7">
      <c r="A143" s="288"/>
      <c r="B143" s="294" t="s">
        <v>2769</v>
      </c>
      <c r="C143" s="295" t="s">
        <v>1015</v>
      </c>
      <c r="D143" s="296">
        <v>505.37</v>
      </c>
      <c r="E143" s="206"/>
      <c r="F143" s="289"/>
    </row>
    <row r="144" spans="1:7">
      <c r="A144" s="288"/>
      <c r="B144" s="294" t="s">
        <v>2770</v>
      </c>
      <c r="C144" s="295" t="s">
        <v>1015</v>
      </c>
      <c r="D144" s="296">
        <v>516.53</v>
      </c>
      <c r="E144" s="206"/>
      <c r="F144" s="289"/>
    </row>
    <row r="145" spans="1:7">
      <c r="A145" s="288"/>
      <c r="B145" s="294" t="s">
        <v>2614</v>
      </c>
      <c r="C145" s="295" t="s">
        <v>1015</v>
      </c>
      <c r="D145" s="296">
        <v>399.47</v>
      </c>
      <c r="E145" s="206"/>
      <c r="F145" s="289"/>
    </row>
    <row r="146" spans="1:7">
      <c r="A146" s="288"/>
      <c r="B146" s="294" t="s">
        <v>2771</v>
      </c>
      <c r="C146" s="295" t="s">
        <v>1015</v>
      </c>
      <c r="D146" s="296">
        <v>418.24</v>
      </c>
      <c r="E146" s="206"/>
      <c r="F146" s="289"/>
    </row>
    <row r="147" spans="1:7">
      <c r="A147" s="288"/>
      <c r="B147" s="294" t="s">
        <v>2772</v>
      </c>
      <c r="C147" s="295" t="s">
        <v>1015</v>
      </c>
      <c r="D147" s="296">
        <v>505.37</v>
      </c>
      <c r="E147" s="206"/>
      <c r="F147" s="289"/>
    </row>
    <row r="148" spans="1:7">
      <c r="A148" s="288"/>
      <c r="B148" s="254"/>
      <c r="C148" s="204"/>
      <c r="D148" s="205"/>
      <c r="E148" s="206"/>
      <c r="F148" s="289"/>
    </row>
    <row r="149" spans="1:7">
      <c r="A149" s="288" t="s">
        <v>3701</v>
      </c>
      <c r="B149" s="254" t="s">
        <v>4366</v>
      </c>
      <c r="C149" s="204" t="s">
        <v>1015</v>
      </c>
      <c r="D149" s="205">
        <f>SUM(D159:D160)</f>
        <v>129.9</v>
      </c>
      <c r="E149" s="613">
        <v>0</v>
      </c>
      <c r="F149" s="289">
        <f>E149*D149</f>
        <v>0</v>
      </c>
      <c r="G149" s="520" t="s">
        <v>3942</v>
      </c>
    </row>
    <row r="150" spans="1:7">
      <c r="A150" s="288"/>
      <c r="B150" s="254" t="s">
        <v>2620</v>
      </c>
      <c r="C150" s="204"/>
      <c r="D150" s="205"/>
      <c r="E150" s="206"/>
      <c r="F150" s="289"/>
    </row>
    <row r="151" spans="1:7">
      <c r="A151" s="288"/>
      <c r="B151" s="254" t="s">
        <v>3702</v>
      </c>
      <c r="C151" s="204"/>
      <c r="D151" s="205"/>
      <c r="E151" s="206"/>
      <c r="F151" s="289"/>
    </row>
    <row r="152" spans="1:7">
      <c r="A152" s="288"/>
      <c r="B152" s="455" t="s">
        <v>2623</v>
      </c>
      <c r="C152" s="204"/>
      <c r="D152" s="205"/>
      <c r="E152" s="206"/>
      <c r="F152" s="289"/>
    </row>
    <row r="153" spans="1:7" ht="23.25">
      <c r="A153" s="288"/>
      <c r="B153" s="480" t="s">
        <v>2624</v>
      </c>
      <c r="C153" s="204"/>
      <c r="D153" s="205"/>
      <c r="E153" s="206"/>
      <c r="F153" s="289"/>
    </row>
    <row r="154" spans="1:7">
      <c r="A154" s="288"/>
      <c r="B154" s="455" t="s">
        <v>2625</v>
      </c>
      <c r="C154" s="204"/>
      <c r="D154" s="205"/>
      <c r="E154" s="206"/>
      <c r="F154" s="289"/>
    </row>
    <row r="155" spans="1:7">
      <c r="A155" s="288"/>
      <c r="B155" s="455" t="s">
        <v>3703</v>
      </c>
      <c r="C155" s="204"/>
      <c r="D155" s="205"/>
      <c r="E155" s="206"/>
      <c r="F155" s="289"/>
    </row>
    <row r="156" spans="1:7">
      <c r="A156" s="288"/>
      <c r="B156" s="480" t="s">
        <v>3704</v>
      </c>
      <c r="C156" s="204"/>
      <c r="D156" s="205"/>
      <c r="E156" s="206"/>
      <c r="F156" s="289"/>
    </row>
    <row r="157" spans="1:7">
      <c r="A157" s="288"/>
      <c r="B157" s="455" t="s">
        <v>2623</v>
      </c>
      <c r="C157" s="204"/>
      <c r="D157" s="205"/>
      <c r="E157" s="206"/>
      <c r="F157" s="289"/>
    </row>
    <row r="158" spans="1:7" ht="23.25">
      <c r="A158" s="288"/>
      <c r="B158" s="480" t="s">
        <v>2624</v>
      </c>
      <c r="C158" s="204"/>
      <c r="D158" s="205"/>
      <c r="E158" s="206"/>
      <c r="F158" s="289"/>
    </row>
    <row r="159" spans="1:7">
      <c r="A159" s="288"/>
      <c r="B159" s="294" t="s">
        <v>2769</v>
      </c>
      <c r="C159" s="295" t="s">
        <v>1015</v>
      </c>
      <c r="D159" s="296">
        <v>64.95</v>
      </c>
      <c r="E159" s="206"/>
      <c r="F159" s="289"/>
    </row>
    <row r="160" spans="1:7">
      <c r="A160" s="288"/>
      <c r="B160" s="294" t="s">
        <v>2771</v>
      </c>
      <c r="C160" s="295" t="s">
        <v>1015</v>
      </c>
      <c r="D160" s="296">
        <v>64.95</v>
      </c>
      <c r="E160" s="206"/>
      <c r="F160" s="289"/>
    </row>
    <row r="161" spans="1:11">
      <c r="A161" s="288"/>
      <c r="B161" s="294"/>
      <c r="C161" s="295"/>
      <c r="D161" s="296"/>
      <c r="E161" s="206"/>
      <c r="F161" s="289"/>
    </row>
    <row r="162" spans="1:11" ht="323.25" customHeight="1">
      <c r="A162" s="288" t="s">
        <v>3705</v>
      </c>
      <c r="B162" s="254" t="s">
        <v>3706</v>
      </c>
      <c r="C162" s="204" t="s">
        <v>1015</v>
      </c>
      <c r="D162" s="205">
        <f>SUM(D163:D166)</f>
        <v>484.57</v>
      </c>
      <c r="E162" s="613">
        <v>0</v>
      </c>
      <c r="F162" s="289">
        <f>E162*D162</f>
        <v>0</v>
      </c>
      <c r="G162" s="520" t="s">
        <v>3942</v>
      </c>
    </row>
    <row r="163" spans="1:11">
      <c r="A163" s="288"/>
      <c r="B163" s="294" t="s">
        <v>2769</v>
      </c>
      <c r="C163" s="295" t="s">
        <v>1015</v>
      </c>
      <c r="D163" s="296">
        <v>100.94</v>
      </c>
      <c r="E163" s="206"/>
      <c r="F163" s="289"/>
    </row>
    <row r="164" spans="1:11">
      <c r="A164" s="288"/>
      <c r="B164" s="294" t="s">
        <v>2770</v>
      </c>
      <c r="C164" s="295" t="s">
        <v>1015</v>
      </c>
      <c r="D164" s="296">
        <v>42.85</v>
      </c>
      <c r="E164" s="206"/>
      <c r="F164" s="289"/>
    </row>
    <row r="165" spans="1:11">
      <c r="A165" s="288"/>
      <c r="B165" s="294" t="s">
        <v>2771</v>
      </c>
      <c r="C165" s="295" t="s">
        <v>1015</v>
      </c>
      <c r="D165" s="296">
        <v>42.7</v>
      </c>
      <c r="E165" s="206"/>
      <c r="F165" s="289"/>
    </row>
    <row r="166" spans="1:11">
      <c r="A166" s="288"/>
      <c r="B166" s="294" t="s">
        <v>2772</v>
      </c>
      <c r="C166" s="295" t="s">
        <v>1015</v>
      </c>
      <c r="D166" s="296">
        <v>298.08</v>
      </c>
      <c r="E166" s="206"/>
      <c r="F166" s="289"/>
    </row>
    <row r="167" spans="1:11">
      <c r="A167" s="288"/>
      <c r="B167" s="294"/>
      <c r="C167" s="295"/>
      <c r="D167" s="296"/>
      <c r="E167" s="206"/>
      <c r="F167" s="289"/>
    </row>
    <row r="168" spans="1:11" ht="140.25">
      <c r="A168" s="288" t="s">
        <v>3707</v>
      </c>
      <c r="B168" s="254" t="s">
        <v>4368</v>
      </c>
      <c r="C168" s="204" t="s">
        <v>1013</v>
      </c>
      <c r="D168" s="205">
        <f>SUM(D169:D170)</f>
        <v>8</v>
      </c>
      <c r="E168" s="613">
        <v>0</v>
      </c>
      <c r="F168" s="289">
        <f>E168*D168</f>
        <v>0</v>
      </c>
      <c r="G168" s="520" t="s">
        <v>3944</v>
      </c>
    </row>
    <row r="169" spans="1:11">
      <c r="A169" s="288"/>
      <c r="B169" s="294" t="s">
        <v>2613</v>
      </c>
      <c r="C169" s="295" t="s">
        <v>1013</v>
      </c>
      <c r="D169" s="296">
        <v>4</v>
      </c>
      <c r="E169" s="206"/>
      <c r="F169" s="289"/>
    </row>
    <row r="170" spans="1:11">
      <c r="A170" s="288"/>
      <c r="B170" s="294" t="s">
        <v>2771</v>
      </c>
      <c r="C170" s="295" t="s">
        <v>1013</v>
      </c>
      <c r="D170" s="296">
        <v>4</v>
      </c>
      <c r="E170" s="206"/>
      <c r="F170" s="289"/>
    </row>
    <row r="171" spans="1:11">
      <c r="A171" s="288"/>
      <c r="B171" s="294"/>
      <c r="C171" s="295"/>
      <c r="D171" s="296"/>
      <c r="E171" s="206"/>
      <c r="F171" s="289"/>
    </row>
    <row r="172" spans="1:11" ht="114.75">
      <c r="A172" s="288" t="s">
        <v>4345</v>
      </c>
      <c r="B172" s="254" t="s">
        <v>4344</v>
      </c>
      <c r="C172" s="204" t="s">
        <v>1013</v>
      </c>
      <c r="D172" s="205">
        <f>SUM(D173:D174)</f>
        <v>9</v>
      </c>
      <c r="E172" s="613">
        <v>0</v>
      </c>
      <c r="F172" s="289">
        <f>E172*D172</f>
        <v>0</v>
      </c>
      <c r="G172" s="520" t="s">
        <v>3944</v>
      </c>
    </row>
    <row r="173" spans="1:11">
      <c r="A173" s="288"/>
      <c r="B173" s="294" t="s">
        <v>2016</v>
      </c>
      <c r="C173" s="295" t="s">
        <v>1013</v>
      </c>
      <c r="D173" s="296">
        <v>4</v>
      </c>
      <c r="E173" s="206"/>
      <c r="F173" s="289"/>
    </row>
    <row r="174" spans="1:11">
      <c r="A174" s="288"/>
      <c r="B174" s="294" t="s">
        <v>2017</v>
      </c>
      <c r="C174" s="295" t="s">
        <v>1013</v>
      </c>
      <c r="D174" s="296">
        <v>5</v>
      </c>
      <c r="E174" s="206"/>
      <c r="F174" s="289"/>
    </row>
    <row r="175" spans="1:11" s="273" customFormat="1" ht="13.15" thickBot="1">
      <c r="A175" s="297"/>
      <c r="B175" s="254"/>
      <c r="C175" s="270"/>
      <c r="D175" s="432"/>
      <c r="E175" s="271"/>
      <c r="F175" s="272"/>
      <c r="G175" s="520"/>
      <c r="H175" s="521"/>
      <c r="I175" s="521"/>
    </row>
    <row r="176" spans="1:11" s="183" customFormat="1" ht="13.9" thickBot="1">
      <c r="A176" s="481"/>
      <c r="B176" s="211" t="s">
        <v>3708</v>
      </c>
      <c r="C176" s="212"/>
      <c r="D176" s="213"/>
      <c r="E176" s="214"/>
      <c r="F176" s="274">
        <f>SUM(F13:F175)</f>
        <v>0</v>
      </c>
      <c r="G176" s="520"/>
      <c r="H176" s="521"/>
      <c r="I176" s="521"/>
      <c r="J176" s="320"/>
      <c r="K176" s="320"/>
    </row>
    <row r="177" ht="13.9" thickTop="1"/>
  </sheetData>
  <sheetProtection algorithmName="SHA-512" hashValue="bocl89FbMf+jYQvYXKQr7oiPGpGzGCxdCH7Te/0fVawkAzngeg8APwJYx9C5fPJFIClcK2edWfUpaRqAnmleGQ==" saltValue="iUHff+Nh1h5mp1e4/ZKAgA==" spinCount="100000" sheet="1"/>
  <mergeCells count="8">
    <mergeCell ref="G3:I3"/>
    <mergeCell ref="G11:I11"/>
    <mergeCell ref="A5:F5"/>
    <mergeCell ref="A6:F6"/>
    <mergeCell ref="A7:F7"/>
    <mergeCell ref="A8:F8"/>
    <mergeCell ref="A10:F10"/>
    <mergeCell ref="A9:F9"/>
  </mergeCells>
  <conditionalFormatting sqref="G1:I9 G14:I1048576">
    <cfRule type="expression" dxfId="61" priority="1">
      <formula>$G1&lt;&gt;""</formula>
    </cfRule>
  </conditionalFormatting>
  <conditionalFormatting sqref="G11:I12">
    <cfRule type="expression" dxfId="60" priority="4">
      <formula>$G11&lt;&gt;""</formula>
    </cfRule>
  </conditionalFormatting>
  <pageMargins left="0.78740157480314965" right="0.39370078740157483" top="0.98425196850393704" bottom="0.98425196850393704" header="0.51181102362204722" footer="0.51181102362204722"/>
  <pageSetup paperSize="9" scale="93" firstPageNumber="0" orientation="portrait" horizontalDpi="300" verticalDpi="300" r:id="rId1"/>
  <headerFooter alignWithMargins="0">
    <oddHeader>&amp;L&amp;"Calibri,Krepko"&amp;9&amp;USTANOVANJSKA SOSESKA NOVO POBREŽJE MARIBOR - FAZA 1&amp;R&amp;9POPIS OBRTNIŠKIH DEL
B/8.0 MONTAŽERSKA DELA</oddHeader>
    <oddFooter>&amp;R&amp;P</oddFooter>
  </headerFooter>
  <rowBreaks count="7" manualBreakCount="7">
    <brk id="11" max="5" man="1"/>
    <brk id="43" max="5" man="1"/>
    <brk id="65" max="5" man="1"/>
    <brk id="89" max="5" man="1"/>
    <brk id="122" max="5" man="1"/>
    <brk id="148" max="5" man="1"/>
    <brk id="167" max="5" man="1"/>
  </rowBreaks>
  <colBreaks count="1" manualBreakCount="1">
    <brk id="6" max="170" man="1"/>
  </colBreaks>
  <extLst>
    <ext xmlns:x14="http://schemas.microsoft.com/office/spreadsheetml/2009/9/main" uri="{CCE6A557-97BC-4b89-ADB6-D9C93CAAB3DF}">
      <x14:dataValidations xmlns:xm="http://schemas.microsoft.com/office/excel/2006/main" count="1">
        <x14:dataValidation type="list" allowBlank="1" showInputMessage="1" showErrorMessage="1" xr:uid="{53F178AE-39E9-4DC0-A830-9BD25FAD7A6F}">
          <x14:formula1>
            <xm:f>viri!$A$1:$A$10</xm:f>
          </x14:formula1>
          <xm:sqref>G1:G9 G11:G12 G14:G1048576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50D6-2C77-4528-8653-AFBDF26B5E13}">
  <sheetPr codeName="List19">
    <tabColor rgb="FF0070C0"/>
    <pageSetUpPr fitToPage="1"/>
  </sheetPr>
  <dimension ref="A1:J26"/>
  <sheetViews>
    <sheetView view="pageBreakPreview" zoomScale="110" zoomScaleNormal="100" zoomScaleSheetLayoutView="110" workbookViewId="0"/>
  </sheetViews>
  <sheetFormatPr defaultColWidth="19" defaultRowHeight="13.5"/>
  <cols>
    <col min="1" max="1" width="9.265625" style="188" customWidth="1"/>
    <col min="2" max="2" width="42.3984375" style="188" customWidth="1"/>
    <col min="3" max="3" width="6.6640625" style="178" customWidth="1"/>
    <col min="4" max="4" width="10.06640625" style="178" customWidth="1"/>
    <col min="5" max="5" width="12" style="178" customWidth="1"/>
    <col min="6" max="6" width="14.86328125" style="257" customWidth="1"/>
    <col min="7" max="7" width="13.6640625" style="532" hidden="1" customWidth="1"/>
    <col min="8" max="8" width="35.6640625" style="533" hidden="1" customWidth="1"/>
    <col min="9" max="9" width="18.6640625" style="533" hidden="1" customWidth="1"/>
    <col min="10" max="10" width="18.6640625" style="273" customWidth="1"/>
    <col min="11" max="231" width="9.1328125" style="178" customWidth="1"/>
    <col min="232" max="232" width="6.6640625" style="178" customWidth="1"/>
    <col min="233" max="16384" width="19" style="178"/>
  </cols>
  <sheetData>
    <row r="1" spans="1:10" ht="17.649999999999999">
      <c r="A1" s="179" t="s">
        <v>4411</v>
      </c>
      <c r="B1" s="179" t="s">
        <v>3709</v>
      </c>
    </row>
    <row r="2" spans="1:10">
      <c r="A2" s="182"/>
      <c r="B2" s="182"/>
    </row>
    <row r="3" spans="1:10" s="246" customFormat="1" ht="14.25">
      <c r="A3" s="245" t="s">
        <v>3972</v>
      </c>
      <c r="B3" s="277"/>
      <c r="C3" s="278"/>
      <c r="D3" s="279"/>
      <c r="E3" s="278"/>
      <c r="F3" s="280"/>
      <c r="G3" s="1662" t="s">
        <v>3937</v>
      </c>
      <c r="H3" s="1662"/>
      <c r="I3" s="1662"/>
      <c r="J3" s="273"/>
    </row>
    <row r="4" spans="1:10" s="668" customFormat="1" ht="15.4" customHeight="1">
      <c r="A4" s="1725" t="s">
        <v>3430</v>
      </c>
      <c r="B4" s="1726"/>
      <c r="C4" s="1726"/>
      <c r="D4" s="1726"/>
      <c r="E4" s="1726"/>
      <c r="F4" s="1727"/>
      <c r="G4" s="529"/>
      <c r="H4" s="661"/>
      <c r="I4" s="661"/>
      <c r="J4" s="197"/>
    </row>
    <row r="5" spans="1:10" s="668" customFormat="1" ht="105.75" customHeight="1">
      <c r="A5" s="1690" t="s">
        <v>3973</v>
      </c>
      <c r="B5" s="1728"/>
      <c r="C5" s="1728"/>
      <c r="D5" s="1728"/>
      <c r="E5" s="1728"/>
      <c r="F5" s="1729"/>
      <c r="G5" s="529"/>
      <c r="H5" s="661"/>
      <c r="I5" s="661"/>
      <c r="J5" s="197"/>
    </row>
    <row r="6" spans="1:10">
      <c r="A6" s="474"/>
      <c r="G6" s="529"/>
      <c r="H6" s="661"/>
      <c r="I6" s="661"/>
    </row>
    <row r="7" spans="1:10" s="183" customFormat="1" ht="13.9" thickBot="1">
      <c r="A7" s="475"/>
      <c r="B7" s="184" t="s">
        <v>2592</v>
      </c>
      <c r="C7" s="186" t="s">
        <v>2593</v>
      </c>
      <c r="D7" s="186" t="s">
        <v>16</v>
      </c>
      <c r="E7" s="186" t="s">
        <v>2594</v>
      </c>
      <c r="F7" s="259" t="s">
        <v>2</v>
      </c>
      <c r="G7" s="662" t="s">
        <v>3938</v>
      </c>
      <c r="H7" s="662" t="s">
        <v>3939</v>
      </c>
      <c r="I7" s="663" t="s">
        <v>3940</v>
      </c>
      <c r="J7" s="320"/>
    </row>
    <row r="8" spans="1:10" ht="13.9" thickTop="1">
      <c r="A8" s="474"/>
    </row>
    <row r="9" spans="1:10" ht="102">
      <c r="A9" s="288" t="s">
        <v>3710</v>
      </c>
      <c r="B9" s="254" t="s">
        <v>3979</v>
      </c>
      <c r="C9" s="204" t="s">
        <v>1013</v>
      </c>
      <c r="D9" s="205">
        <v>2</v>
      </c>
      <c r="E9" s="613">
        <v>0</v>
      </c>
      <c r="F9" s="289">
        <f>E9*D9</f>
        <v>0</v>
      </c>
      <c r="G9" s="532" t="s">
        <v>3944</v>
      </c>
    </row>
    <row r="10" spans="1:10">
      <c r="A10" s="297"/>
      <c r="B10" s="482" t="s">
        <v>3977</v>
      </c>
      <c r="C10" s="204"/>
      <c r="D10" s="205"/>
      <c r="E10" s="206"/>
      <c r="F10" s="289"/>
    </row>
    <row r="11" spans="1:10" ht="409.5">
      <c r="A11" s="297"/>
      <c r="B11" s="664" t="s">
        <v>3975</v>
      </c>
      <c r="C11" s="204"/>
      <c r="D11" s="205"/>
      <c r="E11" s="206"/>
      <c r="F11" s="289"/>
    </row>
    <row r="12" spans="1:10">
      <c r="A12" s="297"/>
      <c r="B12" s="198"/>
      <c r="C12" s="204"/>
      <c r="D12" s="205"/>
      <c r="E12" s="206"/>
      <c r="F12" s="289"/>
      <c r="G12" s="1738"/>
      <c r="H12" s="1738"/>
      <c r="I12" s="1738"/>
    </row>
    <row r="13" spans="1:10" ht="102">
      <c r="A13" s="288" t="s">
        <v>3711</v>
      </c>
      <c r="B13" s="254" t="s">
        <v>3979</v>
      </c>
      <c r="C13" s="204" t="s">
        <v>1013</v>
      </c>
      <c r="D13" s="205">
        <v>2</v>
      </c>
      <c r="E13" s="613">
        <v>0</v>
      </c>
      <c r="F13" s="289">
        <f>E13*D13</f>
        <v>0</v>
      </c>
      <c r="G13" s="532" t="s">
        <v>3944</v>
      </c>
      <c r="H13" s="532"/>
      <c r="I13" s="532"/>
    </row>
    <row r="14" spans="1:10">
      <c r="A14" s="297"/>
      <c r="B14" s="482" t="s">
        <v>3978</v>
      </c>
      <c r="C14" s="204"/>
      <c r="D14" s="205"/>
      <c r="E14" s="206"/>
      <c r="F14" s="289"/>
      <c r="G14" s="665"/>
      <c r="H14" s="665"/>
      <c r="I14" s="665"/>
    </row>
    <row r="15" spans="1:10" ht="409.5">
      <c r="A15" s="297"/>
      <c r="B15" s="664" t="s">
        <v>3974</v>
      </c>
      <c r="C15" s="204"/>
      <c r="D15" s="205"/>
      <c r="E15" s="206"/>
      <c r="F15" s="289"/>
      <c r="G15" s="666"/>
      <c r="H15" s="666"/>
      <c r="I15" s="667"/>
    </row>
    <row r="16" spans="1:10">
      <c r="A16" s="297"/>
      <c r="B16" s="198"/>
      <c r="C16" s="204"/>
      <c r="D16" s="205"/>
      <c r="E16" s="206"/>
      <c r="F16" s="289"/>
    </row>
    <row r="17" spans="1:9" ht="89.25">
      <c r="A17" s="288" t="s">
        <v>3712</v>
      </c>
      <c r="B17" s="254" t="s">
        <v>3980</v>
      </c>
      <c r="C17" s="204" t="s">
        <v>1013</v>
      </c>
      <c r="D17" s="205">
        <v>1</v>
      </c>
      <c r="E17" s="613">
        <v>0</v>
      </c>
      <c r="F17" s="289">
        <f>E17*D17</f>
        <v>0</v>
      </c>
      <c r="G17" s="666" t="s">
        <v>3944</v>
      </c>
      <c r="H17" s="666"/>
      <c r="I17" s="667"/>
    </row>
    <row r="18" spans="1:9">
      <c r="A18" s="297"/>
      <c r="B18" s="482" t="s">
        <v>970</v>
      </c>
      <c r="C18" s="204"/>
      <c r="D18" s="205"/>
      <c r="E18" s="206"/>
      <c r="F18" s="289"/>
    </row>
    <row r="19" spans="1:9" ht="409.5">
      <c r="A19" s="297"/>
      <c r="B19" s="664" t="s">
        <v>3975</v>
      </c>
      <c r="C19" s="204"/>
      <c r="D19" s="205"/>
      <c r="E19" s="206"/>
      <c r="F19" s="289"/>
    </row>
    <row r="20" spans="1:9">
      <c r="A20" s="297"/>
      <c r="B20" s="198"/>
      <c r="C20" s="204"/>
      <c r="D20" s="205"/>
      <c r="E20" s="206"/>
      <c r="F20" s="289"/>
    </row>
    <row r="21" spans="1:9" ht="102">
      <c r="A21" s="288" t="s">
        <v>3713</v>
      </c>
      <c r="B21" s="254" t="s">
        <v>3979</v>
      </c>
      <c r="C21" s="204" t="s">
        <v>1013</v>
      </c>
      <c r="D21" s="205">
        <v>1</v>
      </c>
      <c r="E21" s="613">
        <v>0</v>
      </c>
      <c r="F21" s="289">
        <f>E21*D21</f>
        <v>0</v>
      </c>
      <c r="G21" s="532" t="s">
        <v>3944</v>
      </c>
    </row>
    <row r="22" spans="1:9">
      <c r="A22" s="297"/>
      <c r="B22" s="482" t="s">
        <v>399</v>
      </c>
      <c r="C22" s="204"/>
      <c r="D22" s="205"/>
      <c r="E22" s="206"/>
      <c r="F22" s="289"/>
    </row>
    <row r="23" spans="1:9" ht="409.5">
      <c r="A23" s="297"/>
      <c r="B23" s="664" t="s">
        <v>3976</v>
      </c>
      <c r="C23" s="204"/>
      <c r="D23" s="205"/>
      <c r="E23" s="206"/>
      <c r="F23" s="289"/>
      <c r="H23" s="532"/>
      <c r="I23" s="532"/>
    </row>
    <row r="24" spans="1:9" ht="13.9" thickBot="1">
      <c r="D24" s="276"/>
    </row>
    <row r="25" spans="1:9" ht="13.9" thickBot="1">
      <c r="A25" s="212"/>
      <c r="B25" s="483" t="s">
        <v>3981</v>
      </c>
      <c r="C25" s="212"/>
      <c r="D25" s="213"/>
      <c r="E25" s="484"/>
      <c r="F25" s="484">
        <f>SUM(F9:F24)</f>
        <v>0</v>
      </c>
    </row>
    <row r="26" spans="1:9" ht="13.9" thickTop="1"/>
  </sheetData>
  <sheetProtection algorithmName="SHA-512" hashValue="3+Jdy9OBgsA4Dwy2/hz43D0WXxlVtUztJehI1DOp0xMCRvIdr+9iir/eQ3rB5xGhFpsQXOS6MgW9mmNVYsRoSQ==" saltValue="DREXWEc5UE7A7XrnlYQmCQ==" spinCount="100000" sheet="1"/>
  <mergeCells count="4">
    <mergeCell ref="G12:I12"/>
    <mergeCell ref="G3:I3"/>
    <mergeCell ref="A4:F4"/>
    <mergeCell ref="A5:F5"/>
  </mergeCells>
  <conditionalFormatting sqref="G1:I10">
    <cfRule type="expression" dxfId="59" priority="1">
      <formula>$G1&lt;&gt;""</formula>
    </cfRule>
  </conditionalFormatting>
  <conditionalFormatting sqref="G12:I13">
    <cfRule type="expression" dxfId="58" priority="4">
      <formula>$G12&lt;&gt;""</formula>
    </cfRule>
  </conditionalFormatting>
  <conditionalFormatting sqref="G15:I1048576">
    <cfRule type="expression" dxfId="57" priority="3">
      <formula>$G15&lt;&gt;""</formula>
    </cfRule>
  </conditionalFormatting>
  <pageMargins left="0.7" right="0.7" top="0.75" bottom="0.75" header="0.3" footer="0.3"/>
  <pageSetup paperSize="9" scale="93" firstPageNumber="0" fitToHeight="0" orientation="portrait" horizontalDpi="300" verticalDpi="300" r:id="rId1"/>
  <headerFooter alignWithMargins="0">
    <oddHeader>&amp;L&amp;"Calibri,Krepko"&amp;9&amp;USTANOVANJSKA SOSESKA NOVO POBREŽJE MARIBOR - FAZA 1&amp;R&amp;9POPIS OBRTNIŠKIH DEL
B/9.0 DVIGALO</oddHeader>
    <oddFooter>&amp;R&amp;P</oddFooter>
  </headerFooter>
  <rowBreaks count="4" manualBreakCount="4">
    <brk id="6" max="5" man="1"/>
    <brk id="12" max="5" man="1"/>
    <brk id="16" max="5" man="1"/>
    <brk id="20"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9B4F13C3-05AA-4A4C-B5E7-F1709AF89A5C}">
          <x14:formula1>
            <xm:f>viri!$A$1:$A$10</xm:f>
          </x14:formula1>
          <xm:sqref>G1:G10 G12:G13 G15:G1048576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BCE04-2BD1-43B5-96E0-E5065F4272F0}">
  <sheetPr codeName="List20">
    <tabColor rgb="FF0070C0"/>
  </sheetPr>
  <dimension ref="A1:L92"/>
  <sheetViews>
    <sheetView view="pageBreakPreview" zoomScale="110" zoomScaleNormal="100" zoomScaleSheetLayoutView="110" workbookViewId="0"/>
  </sheetViews>
  <sheetFormatPr defaultColWidth="19" defaultRowHeight="13.5"/>
  <cols>
    <col min="1" max="1" width="9.265625" style="188" customWidth="1"/>
    <col min="2" max="2" width="43.33203125" style="188" customWidth="1"/>
    <col min="3" max="3" width="8.796875" style="178" customWidth="1"/>
    <col min="4" max="4" width="8.5312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13.6640625" style="273" customWidth="1"/>
    <col min="11" max="11" width="35.6640625" style="273" customWidth="1"/>
    <col min="12" max="12" width="18.6640625" style="273" customWidth="1"/>
    <col min="13" max="233" width="9.1328125" style="178" customWidth="1"/>
    <col min="234" max="234" width="6.6640625" style="178" customWidth="1"/>
    <col min="235" max="16384" width="19" style="178"/>
  </cols>
  <sheetData>
    <row r="1" spans="1:12" ht="17.649999999999999">
      <c r="A1" s="179" t="s">
        <v>4412</v>
      </c>
      <c r="B1" s="179" t="s">
        <v>3714</v>
      </c>
    </row>
    <row r="2" spans="1:12">
      <c r="A2" s="182"/>
      <c r="B2" s="182"/>
    </row>
    <row r="3" spans="1:12">
      <c r="A3" s="245" t="s">
        <v>4109</v>
      </c>
      <c r="B3" s="277"/>
      <c r="C3" s="278"/>
      <c r="D3" s="279"/>
      <c r="E3" s="278"/>
      <c r="F3" s="280"/>
      <c r="G3" s="1662" t="s">
        <v>3937</v>
      </c>
      <c r="H3" s="1662"/>
      <c r="I3" s="1662"/>
    </row>
    <row r="4" spans="1:12">
      <c r="A4" s="593"/>
      <c r="B4" s="1761"/>
      <c r="C4" s="1761"/>
      <c r="D4" s="1761"/>
      <c r="E4" s="1761"/>
      <c r="F4" s="1761"/>
      <c r="G4" s="576"/>
      <c r="H4" s="576"/>
      <c r="I4" s="576"/>
    </row>
    <row r="5" spans="1:12" ht="116.25" customHeight="1">
      <c r="A5" s="1760" t="s">
        <v>4232</v>
      </c>
      <c r="B5" s="1760"/>
      <c r="C5" s="1760"/>
      <c r="D5" s="1760"/>
      <c r="E5" s="1760"/>
      <c r="F5" s="1760"/>
      <c r="G5" s="576"/>
      <c r="H5" s="576"/>
      <c r="I5" s="576"/>
    </row>
    <row r="6" spans="1:12">
      <c r="A6" s="474"/>
    </row>
    <row r="7" spans="1:12" s="183" customFormat="1" ht="13.9" thickBot="1">
      <c r="A7" s="475"/>
      <c r="B7" s="184" t="s">
        <v>2592</v>
      </c>
      <c r="C7" s="186" t="s">
        <v>2593</v>
      </c>
      <c r="D7" s="186" t="s">
        <v>16</v>
      </c>
      <c r="E7" s="186" t="s">
        <v>2594</v>
      </c>
      <c r="F7" s="259" t="s">
        <v>2</v>
      </c>
      <c r="G7" s="527" t="s">
        <v>3938</v>
      </c>
      <c r="H7" s="527" t="s">
        <v>3939</v>
      </c>
      <c r="I7" s="528" t="s">
        <v>3940</v>
      </c>
      <c r="J7" s="320"/>
      <c r="K7" s="320"/>
      <c r="L7" s="320"/>
    </row>
    <row r="8" spans="1:12" ht="13.9" thickTop="1">
      <c r="A8" s="474"/>
    </row>
    <row r="9" spans="1:12">
      <c r="B9" s="188" t="s">
        <v>3715</v>
      </c>
    </row>
    <row r="10" spans="1:12" ht="135.75" customHeight="1">
      <c r="A10" s="297"/>
      <c r="B10" s="1760" t="s">
        <v>3716</v>
      </c>
      <c r="C10" s="1760"/>
      <c r="D10" s="1760"/>
      <c r="E10" s="1760"/>
      <c r="F10" s="1760"/>
    </row>
    <row r="11" spans="1:12" ht="126" customHeight="1">
      <c r="A11" s="297"/>
      <c r="B11" s="1760" t="s">
        <v>3717</v>
      </c>
      <c r="C11" s="1760"/>
      <c r="D11" s="1760"/>
      <c r="E11" s="1760"/>
      <c r="F11" s="1760"/>
    </row>
    <row r="12" spans="1:12" ht="120" customHeight="1">
      <c r="A12" s="297"/>
      <c r="B12" s="1760" t="s">
        <v>3718</v>
      </c>
      <c r="C12" s="1760"/>
      <c r="D12" s="1760"/>
      <c r="E12" s="1760"/>
      <c r="F12" s="1760"/>
    </row>
    <row r="13" spans="1:12" ht="111" customHeight="1">
      <c r="A13" s="297"/>
      <c r="B13" s="1760" t="s">
        <v>4230</v>
      </c>
      <c r="C13" s="1760"/>
      <c r="D13" s="1760"/>
      <c r="E13" s="1760"/>
      <c r="F13" s="1760"/>
      <c r="G13" s="527"/>
      <c r="H13" s="527"/>
      <c r="I13" s="528"/>
    </row>
    <row r="14" spans="1:12" ht="178.5" customHeight="1">
      <c r="A14" s="297"/>
      <c r="B14" s="1760" t="s">
        <v>3719</v>
      </c>
      <c r="C14" s="1760"/>
      <c r="D14" s="1760"/>
      <c r="E14" s="1760"/>
      <c r="F14" s="1760"/>
    </row>
    <row r="15" spans="1:12" ht="48" customHeight="1">
      <c r="A15" s="297"/>
      <c r="B15" s="1760" t="s">
        <v>3720</v>
      </c>
      <c r="C15" s="1760"/>
      <c r="D15" s="1760"/>
      <c r="E15" s="1760"/>
      <c r="F15" s="1760"/>
      <c r="G15" s="527"/>
      <c r="H15" s="527"/>
      <c r="I15" s="528"/>
    </row>
    <row r="16" spans="1:12" ht="47.25" customHeight="1">
      <c r="A16" s="297"/>
      <c r="B16" s="1760" t="s">
        <v>3721</v>
      </c>
      <c r="C16" s="1760"/>
      <c r="D16" s="1760"/>
      <c r="E16" s="1760"/>
      <c r="F16" s="1760"/>
    </row>
    <row r="17" spans="1:9" ht="53.25" customHeight="1">
      <c r="A17" s="297"/>
      <c r="B17" s="1760" t="s">
        <v>3722</v>
      </c>
      <c r="C17" s="1760"/>
      <c r="D17" s="1760"/>
      <c r="E17" s="1760"/>
      <c r="F17" s="1760"/>
    </row>
    <row r="18" spans="1:9" ht="74.25" customHeight="1">
      <c r="A18" s="297"/>
      <c r="B18" s="1760" t="s">
        <v>3723</v>
      </c>
      <c r="C18" s="1760"/>
      <c r="D18" s="1760"/>
      <c r="E18" s="1760"/>
      <c r="F18" s="1760"/>
    </row>
    <row r="19" spans="1:9" ht="96.75" customHeight="1">
      <c r="A19" s="297"/>
      <c r="B19" s="1760" t="s">
        <v>3724</v>
      </c>
      <c r="C19" s="1760"/>
      <c r="D19" s="1760"/>
      <c r="E19" s="1760"/>
      <c r="F19" s="1760"/>
    </row>
    <row r="20" spans="1:9" ht="140.25" customHeight="1">
      <c r="A20" s="297"/>
      <c r="B20" s="1760" t="s">
        <v>3725</v>
      </c>
      <c r="C20" s="1760"/>
      <c r="D20" s="1760"/>
      <c r="E20" s="1760"/>
      <c r="F20" s="1760"/>
    </row>
    <row r="21" spans="1:9" ht="72" customHeight="1">
      <c r="A21" s="297"/>
      <c r="B21" s="1760" t="s">
        <v>3726</v>
      </c>
      <c r="C21" s="1760"/>
      <c r="D21" s="1760"/>
      <c r="E21" s="1760"/>
      <c r="F21" s="1760"/>
    </row>
    <row r="22" spans="1:9" ht="46.5" customHeight="1">
      <c r="A22" s="297"/>
      <c r="B22" s="1760" t="s">
        <v>3727</v>
      </c>
      <c r="C22" s="1760"/>
      <c r="D22" s="1760"/>
      <c r="E22" s="1760"/>
      <c r="F22" s="1760"/>
    </row>
    <row r="23" spans="1:9">
      <c r="A23" s="297"/>
      <c r="B23" s="1760"/>
      <c r="C23" s="1760"/>
      <c r="D23" s="1760"/>
      <c r="E23" s="1760"/>
      <c r="F23" s="1760"/>
    </row>
    <row r="24" spans="1:9">
      <c r="A24" s="297"/>
      <c r="B24" s="1760"/>
      <c r="C24" s="1760"/>
      <c r="D24" s="1760"/>
      <c r="E24" s="1760"/>
      <c r="F24" s="1760"/>
      <c r="H24" s="520"/>
      <c r="I24" s="520"/>
    </row>
    <row r="25" spans="1:9">
      <c r="A25" s="297"/>
      <c r="B25" s="1760" t="s">
        <v>3728</v>
      </c>
      <c r="C25" s="1760"/>
      <c r="D25" s="1760"/>
      <c r="E25" s="1760"/>
      <c r="F25" s="1760"/>
    </row>
    <row r="26" spans="1:9">
      <c r="A26" s="297"/>
      <c r="B26" s="1760"/>
      <c r="C26" s="1760"/>
      <c r="D26" s="1760"/>
      <c r="E26" s="1760"/>
      <c r="F26" s="1760"/>
      <c r="G26" s="527"/>
      <c r="H26" s="527"/>
      <c r="I26" s="528"/>
    </row>
    <row r="27" spans="1:9">
      <c r="A27" s="297"/>
      <c r="B27" s="1660" t="s">
        <v>3729</v>
      </c>
      <c r="C27" s="1660"/>
      <c r="D27" s="1660"/>
      <c r="E27" s="1660"/>
      <c r="F27" s="1660"/>
    </row>
    <row r="28" spans="1:9" ht="383.25" customHeight="1">
      <c r="A28" s="297"/>
      <c r="B28" s="1760" t="s">
        <v>4229</v>
      </c>
      <c r="C28" s="1760"/>
      <c r="D28" s="1760"/>
      <c r="E28" s="1760"/>
      <c r="F28" s="1760"/>
    </row>
    <row r="29" spans="1:9" ht="282" customHeight="1">
      <c r="A29" s="297"/>
      <c r="B29" s="1760" t="s">
        <v>4228</v>
      </c>
      <c r="C29" s="1760"/>
      <c r="D29" s="1760"/>
      <c r="E29" s="1760"/>
      <c r="F29" s="1760"/>
    </row>
    <row r="30" spans="1:9">
      <c r="A30" s="297"/>
      <c r="B30" s="1760"/>
      <c r="C30" s="1760"/>
      <c r="D30" s="1760"/>
      <c r="E30" s="1760"/>
      <c r="F30" s="1760"/>
    </row>
    <row r="31" spans="1:9">
      <c r="A31" s="297"/>
      <c r="B31" s="1660" t="s">
        <v>3730</v>
      </c>
      <c r="C31" s="1660"/>
      <c r="D31" s="1660"/>
      <c r="E31" s="1660"/>
      <c r="F31" s="1660"/>
    </row>
    <row r="32" spans="1:9" ht="357.75" customHeight="1">
      <c r="A32" s="297"/>
      <c r="B32" s="1760" t="s">
        <v>4227</v>
      </c>
      <c r="C32" s="1760"/>
      <c r="D32" s="1760"/>
      <c r="E32" s="1760"/>
      <c r="F32" s="1760"/>
    </row>
    <row r="33" spans="1:7" ht="277.5" customHeight="1">
      <c r="A33" s="297"/>
      <c r="B33" s="1760" t="s">
        <v>4226</v>
      </c>
      <c r="C33" s="1760"/>
      <c r="D33" s="1760"/>
      <c r="E33" s="1760"/>
      <c r="F33" s="1760"/>
    </row>
    <row r="34" spans="1:7">
      <c r="A34" s="297"/>
      <c r="B34" s="1760"/>
      <c r="C34" s="1760"/>
      <c r="D34" s="1760"/>
      <c r="E34" s="1760"/>
      <c r="F34" s="1760"/>
    </row>
    <row r="35" spans="1:7">
      <c r="A35" s="297"/>
      <c r="B35" s="1660" t="s">
        <v>3731</v>
      </c>
      <c r="C35" s="1660"/>
      <c r="D35" s="1660"/>
      <c r="E35" s="1660"/>
      <c r="F35" s="1660"/>
    </row>
    <row r="36" spans="1:7" ht="396" customHeight="1">
      <c r="A36" s="297"/>
      <c r="B36" s="1760" t="s">
        <v>4225</v>
      </c>
      <c r="C36" s="1760"/>
      <c r="D36" s="1760"/>
      <c r="E36" s="1760"/>
      <c r="F36" s="1760"/>
    </row>
    <row r="37" spans="1:7" ht="237" customHeight="1">
      <c r="A37" s="297"/>
      <c r="B37" s="1760" t="s">
        <v>4223</v>
      </c>
      <c r="C37" s="1760"/>
      <c r="D37" s="1760"/>
      <c r="E37" s="1760"/>
      <c r="F37" s="1760"/>
    </row>
    <row r="38" spans="1:7">
      <c r="A38" s="297"/>
      <c r="B38" s="1760"/>
      <c r="C38" s="1760"/>
      <c r="D38" s="1760"/>
      <c r="E38" s="1760"/>
      <c r="F38" s="1760"/>
    </row>
    <row r="39" spans="1:7">
      <c r="A39" s="297"/>
      <c r="B39" s="1660" t="s">
        <v>3732</v>
      </c>
      <c r="C39" s="1660"/>
      <c r="D39" s="1660"/>
      <c r="E39" s="1660"/>
      <c r="F39" s="1660"/>
    </row>
    <row r="40" spans="1:7" ht="408.75" customHeight="1">
      <c r="A40" s="297"/>
      <c r="B40" s="1760" t="s">
        <v>4222</v>
      </c>
      <c r="C40" s="1760"/>
      <c r="D40" s="1760"/>
      <c r="E40" s="1760"/>
      <c r="F40" s="1760"/>
    </row>
    <row r="41" spans="1:7" ht="243" customHeight="1">
      <c r="A41" s="297"/>
      <c r="B41" s="1760" t="s">
        <v>4224</v>
      </c>
      <c r="C41" s="1760"/>
      <c r="D41" s="1760"/>
      <c r="E41" s="1760"/>
      <c r="F41" s="1760"/>
    </row>
    <row r="42" spans="1:7" ht="64.5" customHeight="1">
      <c r="A42" s="297"/>
      <c r="B42" s="1760" t="s">
        <v>3733</v>
      </c>
      <c r="C42" s="1760"/>
      <c r="D42" s="1760"/>
      <c r="E42" s="1760"/>
      <c r="F42" s="1760"/>
    </row>
    <row r="43" spans="1:7">
      <c r="A43" s="297"/>
      <c r="B43" s="482"/>
      <c r="C43" s="204"/>
      <c r="D43" s="205"/>
      <c r="E43" s="206"/>
      <c r="F43" s="289"/>
    </row>
    <row r="44" spans="1:7">
      <c r="A44" s="288" t="s">
        <v>3734</v>
      </c>
      <c r="B44" s="309" t="s">
        <v>3735</v>
      </c>
    </row>
    <row r="45" spans="1:7" ht="10.5" customHeight="1">
      <c r="A45" s="297"/>
    </row>
    <row r="46" spans="1:7">
      <c r="A46" s="297"/>
      <c r="B46" s="254" t="s">
        <v>3736</v>
      </c>
      <c r="C46" s="204" t="s">
        <v>1013</v>
      </c>
      <c r="D46" s="205">
        <v>26</v>
      </c>
      <c r="E46" s="613">
        <v>0</v>
      </c>
      <c r="F46" s="289">
        <f>E46*D46</f>
        <v>0</v>
      </c>
      <c r="G46" s="520" t="s">
        <v>3944</v>
      </c>
    </row>
    <row r="47" spans="1:7" ht="5.25" customHeight="1">
      <c r="A47" s="297"/>
      <c r="C47" s="204"/>
      <c r="D47" s="205"/>
      <c r="E47" s="206"/>
      <c r="F47" s="289"/>
    </row>
    <row r="48" spans="1:7">
      <c r="A48" s="297"/>
      <c r="B48" s="254" t="s">
        <v>3737</v>
      </c>
      <c r="C48" s="204" t="s">
        <v>1013</v>
      </c>
      <c r="D48" s="205">
        <v>4</v>
      </c>
      <c r="E48" s="613">
        <v>0</v>
      </c>
      <c r="F48" s="289">
        <f>E48*D48</f>
        <v>0</v>
      </c>
      <c r="G48" s="520" t="s">
        <v>3944</v>
      </c>
    </row>
    <row r="49" spans="1:7" ht="5.25" customHeight="1">
      <c r="A49" s="297"/>
      <c r="C49" s="204"/>
      <c r="D49" s="205"/>
      <c r="E49" s="206"/>
      <c r="F49" s="289"/>
    </row>
    <row r="50" spans="1:7">
      <c r="A50" s="297"/>
      <c r="B50" s="254" t="s">
        <v>3738</v>
      </c>
      <c r="C50" s="204" t="s">
        <v>1013</v>
      </c>
      <c r="D50" s="205">
        <v>10</v>
      </c>
      <c r="E50" s="613">
        <v>0</v>
      </c>
      <c r="F50" s="289">
        <f>E50*D50</f>
        <v>0</v>
      </c>
      <c r="G50" s="520" t="s">
        <v>3944</v>
      </c>
    </row>
    <row r="51" spans="1:7" ht="5.25" customHeight="1">
      <c r="A51" s="297"/>
      <c r="C51" s="204"/>
      <c r="D51" s="205"/>
      <c r="E51" s="206"/>
      <c r="F51" s="289"/>
    </row>
    <row r="52" spans="1:7">
      <c r="A52" s="297"/>
      <c r="B52" s="254" t="s">
        <v>3739</v>
      </c>
      <c r="C52" s="204" t="s">
        <v>1013</v>
      </c>
      <c r="D52" s="205">
        <v>2</v>
      </c>
      <c r="E52" s="613">
        <v>0</v>
      </c>
      <c r="F52" s="289">
        <f>E52*D52</f>
        <v>0</v>
      </c>
      <c r="G52" s="520" t="s">
        <v>3944</v>
      </c>
    </row>
    <row r="53" spans="1:7" ht="5.25" customHeight="1">
      <c r="A53" s="297"/>
      <c r="C53" s="204"/>
      <c r="D53" s="205"/>
      <c r="E53" s="206"/>
      <c r="F53" s="289"/>
    </row>
    <row r="54" spans="1:7">
      <c r="A54" s="297"/>
      <c r="B54" s="254" t="s">
        <v>3740</v>
      </c>
      <c r="C54" s="204" t="s">
        <v>1013</v>
      </c>
      <c r="D54" s="205">
        <v>18</v>
      </c>
      <c r="E54" s="613">
        <v>0</v>
      </c>
      <c r="F54" s="289">
        <f>E54*D54</f>
        <v>0</v>
      </c>
      <c r="G54" s="520" t="s">
        <v>3944</v>
      </c>
    </row>
    <row r="55" spans="1:7" ht="5.25" customHeight="1">
      <c r="A55" s="297"/>
      <c r="C55" s="204"/>
      <c r="D55" s="205"/>
      <c r="E55" s="206"/>
      <c r="F55" s="289"/>
    </row>
    <row r="56" spans="1:7">
      <c r="A56" s="297"/>
      <c r="B56" s="254" t="s">
        <v>3741</v>
      </c>
      <c r="C56" s="204" t="s">
        <v>1013</v>
      </c>
      <c r="D56" s="205">
        <v>5</v>
      </c>
      <c r="E56" s="613">
        <v>0</v>
      </c>
      <c r="F56" s="289">
        <f>E56*D56</f>
        <v>0</v>
      </c>
      <c r="G56" s="520" t="s">
        <v>3944</v>
      </c>
    </row>
    <row r="57" spans="1:7" ht="5.25" customHeight="1">
      <c r="A57" s="297"/>
      <c r="C57" s="204"/>
      <c r="D57" s="205"/>
      <c r="E57" s="206"/>
      <c r="F57" s="289"/>
    </row>
    <row r="58" spans="1:7">
      <c r="A58" s="297"/>
      <c r="B58" s="254" t="s">
        <v>3742</v>
      </c>
      <c r="C58" s="204" t="s">
        <v>1013</v>
      </c>
      <c r="D58" s="205">
        <v>10</v>
      </c>
      <c r="E58" s="613">
        <v>0</v>
      </c>
      <c r="F58" s="289">
        <f>E58*D58</f>
        <v>0</v>
      </c>
      <c r="G58" s="520" t="s">
        <v>3944</v>
      </c>
    </row>
    <row r="59" spans="1:7" ht="5.25" customHeight="1">
      <c r="A59" s="297"/>
      <c r="C59" s="204"/>
      <c r="D59" s="205"/>
      <c r="E59" s="206"/>
      <c r="F59" s="289"/>
    </row>
    <row r="60" spans="1:7">
      <c r="A60" s="297"/>
      <c r="B60" s="254" t="s">
        <v>3743</v>
      </c>
      <c r="C60" s="204" t="s">
        <v>1013</v>
      </c>
      <c r="D60" s="205">
        <v>19</v>
      </c>
      <c r="E60" s="613">
        <v>0</v>
      </c>
      <c r="F60" s="289">
        <f>E60*D60</f>
        <v>0</v>
      </c>
      <c r="G60" s="520" t="s">
        <v>3944</v>
      </c>
    </row>
    <row r="61" spans="1:7" ht="5.25" customHeight="1">
      <c r="A61" s="297"/>
      <c r="C61" s="204"/>
      <c r="D61" s="205"/>
      <c r="E61" s="206"/>
      <c r="F61" s="289"/>
    </row>
    <row r="62" spans="1:7">
      <c r="A62" s="297"/>
      <c r="B62" s="254" t="s">
        <v>3744</v>
      </c>
      <c r="C62" s="204" t="s">
        <v>1013</v>
      </c>
      <c r="D62" s="205">
        <v>26</v>
      </c>
      <c r="E62" s="613">
        <v>0</v>
      </c>
      <c r="F62" s="289">
        <f>E62*D62</f>
        <v>0</v>
      </c>
      <c r="G62" s="520" t="s">
        <v>3944</v>
      </c>
    </row>
    <row r="63" spans="1:7" ht="5.25" customHeight="1">
      <c r="A63" s="297"/>
      <c r="C63" s="204"/>
      <c r="D63" s="205"/>
      <c r="E63" s="206"/>
      <c r="F63" s="289"/>
    </row>
    <row r="64" spans="1:7">
      <c r="A64" s="297"/>
      <c r="B64" s="254" t="s">
        <v>3745</v>
      </c>
      <c r="C64" s="204" t="s">
        <v>1013</v>
      </c>
      <c r="D64" s="205">
        <v>4</v>
      </c>
      <c r="E64" s="613">
        <v>0</v>
      </c>
      <c r="F64" s="289">
        <f>E64*D64</f>
        <v>0</v>
      </c>
      <c r="G64" s="520" t="s">
        <v>3944</v>
      </c>
    </row>
    <row r="65" spans="1:9" ht="5.25" customHeight="1">
      <c r="A65" s="297"/>
      <c r="C65" s="204"/>
      <c r="D65" s="205"/>
      <c r="E65" s="206"/>
      <c r="F65" s="289"/>
    </row>
    <row r="66" spans="1:9">
      <c r="A66" s="297"/>
      <c r="B66" s="254" t="s">
        <v>3746</v>
      </c>
      <c r="C66" s="204" t="s">
        <v>1013</v>
      </c>
      <c r="D66" s="205">
        <v>6</v>
      </c>
      <c r="E66" s="613">
        <v>0</v>
      </c>
      <c r="F66" s="289">
        <f>E66*D66</f>
        <v>0</v>
      </c>
      <c r="G66" s="520" t="s">
        <v>3944</v>
      </c>
    </row>
    <row r="67" spans="1:9" ht="5.25" customHeight="1">
      <c r="A67" s="297"/>
      <c r="C67" s="204"/>
      <c r="D67" s="205"/>
      <c r="E67" s="206"/>
      <c r="F67" s="289"/>
    </row>
    <row r="68" spans="1:9">
      <c r="A68" s="297"/>
      <c r="B68" s="254" t="s">
        <v>3747</v>
      </c>
      <c r="C68" s="204" t="s">
        <v>1013</v>
      </c>
      <c r="D68" s="205">
        <v>2</v>
      </c>
      <c r="E68" s="613">
        <v>0</v>
      </c>
      <c r="F68" s="289">
        <f>E68*D68</f>
        <v>0</v>
      </c>
      <c r="G68" s="520" t="s">
        <v>3944</v>
      </c>
    </row>
    <row r="69" spans="1:9" ht="5.25" customHeight="1">
      <c r="A69" s="297"/>
      <c r="C69" s="204"/>
      <c r="D69" s="205"/>
      <c r="E69" s="206"/>
      <c r="F69" s="289"/>
    </row>
    <row r="70" spans="1:9">
      <c r="A70" s="297"/>
      <c r="B70" s="254" t="s">
        <v>3748</v>
      </c>
      <c r="C70" s="204" t="s">
        <v>1013</v>
      </c>
      <c r="D70" s="205">
        <v>12</v>
      </c>
      <c r="E70" s="613">
        <v>0</v>
      </c>
      <c r="F70" s="289">
        <f>E70*D70</f>
        <v>0</v>
      </c>
      <c r="G70" s="520" t="s">
        <v>3944</v>
      </c>
    </row>
    <row r="71" spans="1:9" ht="5.25" customHeight="1">
      <c r="A71" s="297"/>
      <c r="C71" s="204"/>
      <c r="D71" s="205"/>
      <c r="E71" s="206"/>
      <c r="F71" s="289"/>
    </row>
    <row r="72" spans="1:9">
      <c r="A72" s="297"/>
      <c r="B72" s="254" t="s">
        <v>3749</v>
      </c>
      <c r="C72" s="204" t="s">
        <v>1013</v>
      </c>
      <c r="D72" s="205">
        <v>3</v>
      </c>
      <c r="E72" s="613">
        <v>0</v>
      </c>
      <c r="F72" s="289">
        <f>E72*D72</f>
        <v>0</v>
      </c>
      <c r="G72" s="520" t="s">
        <v>3944</v>
      </c>
    </row>
    <row r="73" spans="1:9" ht="5.25" customHeight="1">
      <c r="A73" s="297"/>
      <c r="C73" s="204"/>
      <c r="D73" s="205"/>
      <c r="E73" s="206"/>
      <c r="F73" s="289"/>
      <c r="G73" s="524"/>
      <c r="H73" s="525"/>
      <c r="I73" s="525"/>
    </row>
    <row r="74" spans="1:9">
      <c r="A74" s="297"/>
      <c r="B74" s="254" t="s">
        <v>3750</v>
      </c>
      <c r="C74" s="204" t="s">
        <v>1013</v>
      </c>
      <c r="D74" s="205">
        <v>10</v>
      </c>
      <c r="E74" s="613">
        <v>0</v>
      </c>
      <c r="F74" s="289">
        <f>E74*D74</f>
        <v>0</v>
      </c>
      <c r="G74" s="520" t="s">
        <v>3944</v>
      </c>
    </row>
    <row r="75" spans="1:9" ht="5.25" customHeight="1">
      <c r="A75" s="297"/>
      <c r="C75" s="204"/>
      <c r="D75" s="205"/>
      <c r="E75" s="206"/>
      <c r="F75" s="289"/>
    </row>
    <row r="76" spans="1:9">
      <c r="A76" s="297"/>
      <c r="B76" s="254" t="s">
        <v>3751</v>
      </c>
      <c r="C76" s="204" t="s">
        <v>1013</v>
      </c>
      <c r="D76" s="205">
        <v>2</v>
      </c>
      <c r="E76" s="613">
        <v>0</v>
      </c>
      <c r="F76" s="289">
        <f>E76*D76</f>
        <v>0</v>
      </c>
      <c r="G76" s="520" t="s">
        <v>3944</v>
      </c>
    </row>
    <row r="77" spans="1:9" ht="5.25" customHeight="1">
      <c r="A77" s="297"/>
      <c r="C77" s="204"/>
      <c r="D77" s="205"/>
      <c r="E77" s="206"/>
      <c r="F77" s="289"/>
    </row>
    <row r="78" spans="1:9">
      <c r="A78" s="297"/>
      <c r="B78" s="254" t="s">
        <v>3748</v>
      </c>
      <c r="C78" s="204" t="s">
        <v>1013</v>
      </c>
      <c r="D78" s="205">
        <v>18</v>
      </c>
      <c r="E78" s="613">
        <v>0</v>
      </c>
      <c r="F78" s="289">
        <f>E78*D78</f>
        <v>0</v>
      </c>
      <c r="G78" s="520" t="s">
        <v>3944</v>
      </c>
    </row>
    <row r="79" spans="1:9" ht="5.25" customHeight="1">
      <c r="A79" s="297"/>
      <c r="C79" s="204"/>
      <c r="D79" s="205"/>
      <c r="E79" s="206"/>
      <c r="F79" s="289"/>
    </row>
    <row r="80" spans="1:9">
      <c r="A80" s="297"/>
      <c r="B80" s="254" t="s">
        <v>3752</v>
      </c>
      <c r="C80" s="204" t="s">
        <v>1013</v>
      </c>
      <c r="D80" s="205">
        <v>5</v>
      </c>
      <c r="E80" s="613">
        <v>0</v>
      </c>
      <c r="F80" s="289">
        <f>E80*D80</f>
        <v>0</v>
      </c>
      <c r="G80" s="520" t="s">
        <v>3944</v>
      </c>
    </row>
    <row r="81" spans="1:12">
      <c r="A81" s="297"/>
      <c r="B81" s="254"/>
      <c r="C81" s="204"/>
      <c r="D81" s="205"/>
      <c r="E81" s="206"/>
      <c r="F81" s="289"/>
    </row>
    <row r="82" spans="1:12">
      <c r="A82" s="297"/>
      <c r="B82" s="254"/>
      <c r="C82" s="204"/>
      <c r="D82" s="205"/>
      <c r="E82" s="206"/>
      <c r="F82" s="289"/>
    </row>
    <row r="83" spans="1:12" ht="229.5">
      <c r="A83" s="288" t="s">
        <v>3753</v>
      </c>
      <c r="B83" s="485" t="s">
        <v>4231</v>
      </c>
      <c r="C83" s="204" t="s">
        <v>1013</v>
      </c>
      <c r="D83" s="205">
        <f>SUM(D84:D89)</f>
        <v>78</v>
      </c>
      <c r="E83" s="613">
        <v>0</v>
      </c>
      <c r="F83" s="289">
        <f>E83*D83</f>
        <v>0</v>
      </c>
      <c r="G83" s="520" t="s">
        <v>3944</v>
      </c>
    </row>
    <row r="84" spans="1:12">
      <c r="A84" s="297"/>
      <c r="B84" s="294" t="s">
        <v>2613</v>
      </c>
      <c r="C84" s="295" t="s">
        <v>1013</v>
      </c>
      <c r="D84" s="296">
        <v>30</v>
      </c>
      <c r="E84" s="206"/>
      <c r="F84" s="289"/>
    </row>
    <row r="85" spans="1:12">
      <c r="A85" s="297"/>
      <c r="B85" s="294" t="s">
        <v>2769</v>
      </c>
      <c r="C85" s="295" t="s">
        <v>1013</v>
      </c>
      <c r="D85" s="296">
        <v>5</v>
      </c>
      <c r="E85" s="206"/>
      <c r="F85" s="289"/>
    </row>
    <row r="86" spans="1:12">
      <c r="A86" s="297"/>
      <c r="B86" s="294" t="s">
        <v>2770</v>
      </c>
      <c r="C86" s="295" t="s">
        <v>1013</v>
      </c>
      <c r="D86" s="296">
        <v>3</v>
      </c>
      <c r="E86" s="206"/>
      <c r="F86" s="289"/>
    </row>
    <row r="87" spans="1:12">
      <c r="A87" s="297"/>
      <c r="B87" s="294" t="s">
        <v>2614</v>
      </c>
      <c r="C87" s="295" t="s">
        <v>1013</v>
      </c>
      <c r="D87" s="296">
        <v>30</v>
      </c>
      <c r="E87" s="206"/>
      <c r="F87" s="289"/>
    </row>
    <row r="88" spans="1:12">
      <c r="A88" s="297"/>
      <c r="B88" s="294" t="s">
        <v>2771</v>
      </c>
      <c r="C88" s="295" t="s">
        <v>1013</v>
      </c>
      <c r="D88" s="296">
        <v>5</v>
      </c>
      <c r="E88" s="206"/>
      <c r="F88" s="289"/>
    </row>
    <row r="89" spans="1:12">
      <c r="A89" s="297"/>
      <c r="B89" s="294" t="s">
        <v>2772</v>
      </c>
      <c r="C89" s="295" t="s">
        <v>1013</v>
      </c>
      <c r="D89" s="296">
        <v>5</v>
      </c>
      <c r="E89" s="206"/>
      <c r="F89" s="289"/>
    </row>
    <row r="90" spans="1:12" ht="13.9" thickBot="1">
      <c r="D90" s="276"/>
    </row>
    <row r="91" spans="1:12" ht="13.9" thickBot="1">
      <c r="A91" s="212"/>
      <c r="B91" s="483" t="s">
        <v>3754</v>
      </c>
      <c r="C91" s="212"/>
      <c r="D91" s="213"/>
      <c r="E91" s="484"/>
      <c r="F91" s="484">
        <f>SUM(F46:F90)</f>
        <v>0</v>
      </c>
    </row>
    <row r="92" spans="1:12" s="188" customFormat="1" ht="13.9" thickTop="1">
      <c r="C92" s="178"/>
      <c r="D92" s="178"/>
      <c r="E92" s="178"/>
      <c r="F92" s="257"/>
      <c r="G92" s="520"/>
      <c r="H92" s="521"/>
      <c r="I92" s="521"/>
      <c r="J92" s="309"/>
      <c r="K92" s="309"/>
      <c r="L92" s="309"/>
    </row>
  </sheetData>
  <sheetProtection algorithmName="SHA-512" hashValue="uG41SlRrwuxbMMx1YIWwQyvt0voD96HWX57jRYpAtQZmbiu4bL4eRbgL4OcxgoUZnLJhyWuQyP2GtkrRnPMsOg==" saltValue="ZYp46TyKlIF7eHp951oOvQ==" spinCount="100000" sheet="1"/>
  <mergeCells count="36">
    <mergeCell ref="B42:F42"/>
    <mergeCell ref="B31:F31"/>
    <mergeCell ref="B32:F32"/>
    <mergeCell ref="B33:F33"/>
    <mergeCell ref="B34:F34"/>
    <mergeCell ref="B35:F35"/>
    <mergeCell ref="B36:F36"/>
    <mergeCell ref="B37:F37"/>
    <mergeCell ref="B38:F38"/>
    <mergeCell ref="B39:F39"/>
    <mergeCell ref="B40:F40"/>
    <mergeCell ref="B41:F41"/>
    <mergeCell ref="B25:F25"/>
    <mergeCell ref="B26:F26"/>
    <mergeCell ref="A5:F5"/>
    <mergeCell ref="B27:F27"/>
    <mergeCell ref="B30:F30"/>
    <mergeCell ref="B20:F20"/>
    <mergeCell ref="B21:F21"/>
    <mergeCell ref="B23:F23"/>
    <mergeCell ref="B28:F28"/>
    <mergeCell ref="B29:F29"/>
    <mergeCell ref="B22:F22"/>
    <mergeCell ref="B24:F24"/>
    <mergeCell ref="G3:I3"/>
    <mergeCell ref="B19:F19"/>
    <mergeCell ref="B10:F10"/>
    <mergeCell ref="B11:F11"/>
    <mergeCell ref="B12:F12"/>
    <mergeCell ref="B13:F13"/>
    <mergeCell ref="B14:F14"/>
    <mergeCell ref="B15:F15"/>
    <mergeCell ref="B16:F16"/>
    <mergeCell ref="B17:F17"/>
    <mergeCell ref="B18:F18"/>
    <mergeCell ref="B4:F4"/>
  </mergeCells>
  <conditionalFormatting sqref="G1:I10 G13:I1048576">
    <cfRule type="expression" dxfId="56" priority="1">
      <formula>$G1&lt;&gt;""</formula>
    </cfRule>
  </conditionalFormatting>
  <pageMargins left="0.78740157480314965" right="0.39370078740157483" top="0.98425196850393704" bottom="0.98425196850393704" header="0.51181102362204722" footer="0.51181102362204722"/>
  <pageSetup paperSize="9" scale="95" firstPageNumber="0" orientation="portrait" horizontalDpi="300" verticalDpi="300" r:id="rId1"/>
  <headerFooter alignWithMargins="0">
    <oddHeader>&amp;L&amp;"Calibri,Krepko"&amp;9&amp;USTANOVANJSKA SOSESKA NOVO POBREŽJE MARIBOR - FAZA 1&amp;R&amp;9POPIS OBRTNIŠKIH DEL
B/10.0 BETONSKE GOTOVE KOPALNICE</oddHeader>
    <oddFooter>&amp;R&amp;P</oddFooter>
  </headerFooter>
  <rowBreaks count="5" manualBreakCount="5">
    <brk id="6" max="5" man="1"/>
    <brk id="24" max="5" man="1"/>
    <brk id="34" max="5" man="1"/>
    <brk id="38" max="5" man="1"/>
    <brk id="82"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34381E19-2764-457C-A6DD-C315C7AD91A8}">
          <x14:formula1>
            <xm:f>viri!$A$1:$A$10</xm:f>
          </x14:formula1>
          <xm:sqref>G13:G1048576 G1:G10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FC145-F4CE-4682-B0AE-38B662B2B5D7}">
  <sheetPr codeName="List21">
    <tabColor rgb="FF0070C0"/>
  </sheetPr>
  <dimension ref="A1:L90"/>
  <sheetViews>
    <sheetView view="pageBreakPreview" zoomScale="110" zoomScaleNormal="100" zoomScaleSheetLayoutView="110" workbookViewId="0"/>
  </sheetViews>
  <sheetFormatPr defaultColWidth="19" defaultRowHeight="13.5"/>
  <cols>
    <col min="1" max="1" width="9.265625" style="188" customWidth="1"/>
    <col min="2" max="2" width="43.33203125" style="188" customWidth="1"/>
    <col min="3" max="3" width="8.796875" style="178" customWidth="1"/>
    <col min="4" max="4" width="10.46484375" style="178" customWidth="1"/>
    <col min="5" max="5" width="12" style="178" customWidth="1"/>
    <col min="6" max="6" width="14.86328125" style="257" customWidth="1"/>
    <col min="7" max="7" width="13.6640625" style="520" hidden="1" customWidth="1"/>
    <col min="8" max="8" width="35.6640625" style="521" hidden="1" customWidth="1"/>
    <col min="9" max="9" width="18.6640625" style="521" hidden="1" customWidth="1"/>
    <col min="10" max="10" width="13.6640625" style="273" customWidth="1"/>
    <col min="11" max="11" width="35.6640625" style="273" customWidth="1"/>
    <col min="12" max="12" width="18.6640625" style="273" customWidth="1"/>
    <col min="13" max="233" width="9.1328125" style="178" customWidth="1"/>
    <col min="234" max="234" width="6.6640625" style="178" customWidth="1"/>
    <col min="235" max="16384" width="19" style="178"/>
  </cols>
  <sheetData>
    <row r="1" spans="1:12" ht="17.649999999999999">
      <c r="A1" s="179" t="s">
        <v>4413</v>
      </c>
      <c r="B1" s="179" t="s">
        <v>3755</v>
      </c>
    </row>
    <row r="2" spans="1:12">
      <c r="A2" s="182"/>
      <c r="B2" s="182"/>
    </row>
    <row r="3" spans="1:12">
      <c r="A3" s="245" t="s">
        <v>4109</v>
      </c>
      <c r="B3" s="277"/>
      <c r="C3" s="278"/>
      <c r="D3" s="279"/>
      <c r="E3" s="278"/>
      <c r="F3" s="280"/>
      <c r="G3" s="1662" t="s">
        <v>3937</v>
      </c>
      <c r="H3" s="1662"/>
      <c r="I3" s="1662"/>
    </row>
    <row r="4" spans="1:12" s="594" customFormat="1" ht="33.75" customHeight="1">
      <c r="A4" s="1763" t="s">
        <v>4233</v>
      </c>
      <c r="B4" s="1763"/>
      <c r="C4" s="1763"/>
      <c r="D4" s="1763"/>
      <c r="E4" s="1763"/>
      <c r="F4" s="1763"/>
      <c r="G4" s="520"/>
      <c r="H4" s="520"/>
      <c r="I4" s="520"/>
      <c r="J4" s="290"/>
      <c r="K4" s="290"/>
      <c r="L4" s="290"/>
    </row>
    <row r="5" spans="1:12" s="594" customFormat="1" ht="62.25" customHeight="1">
      <c r="A5" s="1762" t="s">
        <v>4234</v>
      </c>
      <c r="B5" s="1762"/>
      <c r="C5" s="1762"/>
      <c r="D5" s="1762"/>
      <c r="E5" s="1762"/>
      <c r="F5" s="1762"/>
      <c r="G5" s="520"/>
      <c r="H5" s="520"/>
      <c r="I5" s="520"/>
      <c r="J5" s="290"/>
      <c r="K5" s="290"/>
      <c r="L5" s="290"/>
    </row>
    <row r="6" spans="1:12" s="594" customFormat="1" ht="32.75" customHeight="1">
      <c r="A6" s="1762" t="s">
        <v>4235</v>
      </c>
      <c r="B6" s="1762"/>
      <c r="C6" s="1762"/>
      <c r="D6" s="1762"/>
      <c r="E6" s="1762"/>
      <c r="F6" s="1762"/>
      <c r="G6" s="520"/>
      <c r="H6" s="520"/>
      <c r="I6" s="520"/>
      <c r="J6" s="290"/>
      <c r="K6" s="290"/>
      <c r="L6" s="290"/>
    </row>
    <row r="7" spans="1:12" s="594" customFormat="1" ht="30.75" customHeight="1">
      <c r="A7" s="1762" t="s">
        <v>4236</v>
      </c>
      <c r="B7" s="1762"/>
      <c r="C7" s="1762"/>
      <c r="D7" s="1762"/>
      <c r="E7" s="1762"/>
      <c r="F7" s="1762"/>
      <c r="G7" s="520"/>
      <c r="H7" s="520"/>
      <c r="I7" s="520"/>
      <c r="J7" s="290"/>
      <c r="K7" s="290"/>
      <c r="L7" s="290"/>
    </row>
    <row r="8" spans="1:12" s="594" customFormat="1" ht="36" customHeight="1">
      <c r="A8" s="1762" t="s">
        <v>4237</v>
      </c>
      <c r="B8" s="1762"/>
      <c r="C8" s="1762"/>
      <c r="D8" s="1762"/>
      <c r="E8" s="1762"/>
      <c r="F8" s="1762"/>
      <c r="G8" s="520"/>
      <c r="H8" s="520"/>
      <c r="I8" s="520"/>
      <c r="J8" s="290"/>
      <c r="K8" s="290"/>
      <c r="L8" s="290"/>
    </row>
    <row r="9" spans="1:12" s="594" customFormat="1" ht="46.5" customHeight="1">
      <c r="A9" s="1762" t="s">
        <v>4238</v>
      </c>
      <c r="B9" s="1762"/>
      <c r="C9" s="1762"/>
      <c r="D9" s="1762"/>
      <c r="E9" s="1762"/>
      <c r="F9" s="1762"/>
      <c r="G9" s="520"/>
      <c r="H9" s="520"/>
      <c r="I9" s="520"/>
      <c r="J9" s="290"/>
      <c r="K9" s="290"/>
      <c r="L9" s="290"/>
    </row>
    <row r="10" spans="1:12" s="594" customFormat="1" ht="19.5" customHeight="1">
      <c r="A10" s="1762" t="s">
        <v>4239</v>
      </c>
      <c r="B10" s="1762"/>
      <c r="C10" s="1762"/>
      <c r="D10" s="1762"/>
      <c r="E10" s="1762"/>
      <c r="F10" s="1762"/>
      <c r="G10" s="520"/>
      <c r="H10" s="520"/>
      <c r="I10" s="520"/>
      <c r="J10" s="290"/>
      <c r="K10" s="290"/>
      <c r="L10" s="290"/>
    </row>
    <row r="11" spans="1:12" s="594" customFormat="1" ht="30.75" customHeight="1">
      <c r="A11" s="1762" t="s">
        <v>4240</v>
      </c>
      <c r="B11" s="1762"/>
      <c r="C11" s="1762"/>
      <c r="D11" s="1762"/>
      <c r="E11" s="1762"/>
      <c r="F11" s="1762"/>
      <c r="G11" s="520"/>
      <c r="H11" s="520"/>
      <c r="I11" s="520"/>
      <c r="J11" s="290"/>
      <c r="K11" s="290"/>
      <c r="L11" s="290"/>
    </row>
    <row r="12" spans="1:12">
      <c r="A12" s="474"/>
    </row>
    <row r="13" spans="1:12" s="183" customFormat="1" ht="13.9" thickBot="1">
      <c r="A13" s="475"/>
      <c r="B13" s="184" t="s">
        <v>2592</v>
      </c>
      <c r="C13" s="186" t="s">
        <v>2593</v>
      </c>
      <c r="D13" s="186" t="s">
        <v>16</v>
      </c>
      <c r="E13" s="186" t="s">
        <v>2594</v>
      </c>
      <c r="F13" s="259" t="s">
        <v>2</v>
      </c>
      <c r="G13" s="527" t="s">
        <v>3938</v>
      </c>
      <c r="H13" s="527" t="s">
        <v>3939</v>
      </c>
      <c r="I13" s="528" t="s">
        <v>3940</v>
      </c>
      <c r="J13" s="320"/>
      <c r="K13" s="320"/>
      <c r="L13" s="320"/>
    </row>
    <row r="14" spans="1:12" ht="13.9" thickTop="1">
      <c r="A14" s="474"/>
    </row>
    <row r="15" spans="1:12">
      <c r="A15" s="297" t="s">
        <v>3756</v>
      </c>
      <c r="B15" s="472" t="s">
        <v>2615</v>
      </c>
      <c r="C15" s="204" t="s">
        <v>1015</v>
      </c>
      <c r="D15" s="205">
        <f>SUM(D18:D23)</f>
        <v>1820.25</v>
      </c>
      <c r="E15" s="613">
        <v>0</v>
      </c>
      <c r="F15" s="289">
        <f>E15*D15</f>
        <v>0</v>
      </c>
      <c r="G15" s="520" t="s">
        <v>2735</v>
      </c>
      <c r="H15" s="521" t="s">
        <v>4009</v>
      </c>
    </row>
    <row r="16" spans="1:12" ht="127.5">
      <c r="A16" s="297"/>
      <c r="B16" s="472" t="s">
        <v>3757</v>
      </c>
      <c r="C16" s="204"/>
      <c r="D16" s="205"/>
      <c r="E16" s="206"/>
      <c r="F16" s="289"/>
    </row>
    <row r="17" spans="1:9" ht="38.25">
      <c r="A17" s="297"/>
      <c r="B17" s="472" t="s">
        <v>2617</v>
      </c>
      <c r="C17" s="204"/>
      <c r="D17" s="205"/>
      <c r="E17" s="206"/>
      <c r="F17" s="289"/>
    </row>
    <row r="18" spans="1:9">
      <c r="A18" s="288"/>
      <c r="B18" s="225" t="s">
        <v>2613</v>
      </c>
      <c r="C18" s="225" t="s">
        <v>1015</v>
      </c>
      <c r="D18" s="226">
        <v>368.29</v>
      </c>
      <c r="E18" s="206"/>
      <c r="F18" s="289"/>
      <c r="G18" s="529"/>
      <c r="H18" s="529"/>
      <c r="I18" s="529"/>
    </row>
    <row r="19" spans="1:9">
      <c r="A19" s="297"/>
      <c r="B19" s="225" t="s">
        <v>2769</v>
      </c>
      <c r="C19" s="225" t="s">
        <v>1015</v>
      </c>
      <c r="D19" s="226">
        <v>306.61</v>
      </c>
      <c r="E19" s="206"/>
      <c r="F19" s="289"/>
      <c r="G19" s="178"/>
      <c r="H19" s="178"/>
      <c r="I19" s="178"/>
    </row>
    <row r="20" spans="1:9">
      <c r="A20" s="297"/>
      <c r="B20" s="225" t="s">
        <v>2770</v>
      </c>
      <c r="C20" s="225" t="s">
        <v>1015</v>
      </c>
      <c r="D20" s="226">
        <v>269.41000000000003</v>
      </c>
      <c r="E20" s="206"/>
      <c r="F20" s="289"/>
      <c r="G20" s="527"/>
      <c r="H20" s="527"/>
      <c r="I20" s="528"/>
    </row>
    <row r="21" spans="1:9">
      <c r="A21" s="297"/>
      <c r="B21" s="225" t="s">
        <v>3758</v>
      </c>
      <c r="C21" s="225" t="s">
        <v>1015</v>
      </c>
      <c r="D21" s="226">
        <v>368.29</v>
      </c>
      <c r="E21" s="206"/>
      <c r="F21" s="289"/>
    </row>
    <row r="22" spans="1:9">
      <c r="A22" s="288"/>
      <c r="B22" s="225" t="s">
        <v>3759</v>
      </c>
      <c r="C22" s="225" t="s">
        <v>1015</v>
      </c>
      <c r="D22" s="226">
        <v>201.04</v>
      </c>
      <c r="E22" s="206"/>
      <c r="F22" s="289"/>
      <c r="G22" s="527"/>
      <c r="H22" s="527"/>
      <c r="I22" s="528"/>
    </row>
    <row r="23" spans="1:9">
      <c r="A23" s="297"/>
      <c r="B23" s="225" t="s">
        <v>3760</v>
      </c>
      <c r="C23" s="225" t="s">
        <v>1015</v>
      </c>
      <c r="D23" s="226">
        <v>306.61</v>
      </c>
      <c r="E23" s="206"/>
      <c r="F23" s="289"/>
    </row>
    <row r="24" spans="1:9">
      <c r="A24" s="297"/>
      <c r="B24" s="198"/>
      <c r="C24" s="204"/>
      <c r="D24" s="205"/>
      <c r="E24" s="206"/>
      <c r="F24" s="289"/>
    </row>
    <row r="25" spans="1:9">
      <c r="A25" s="297" t="s">
        <v>3761</v>
      </c>
      <c r="B25" s="472" t="s">
        <v>3762</v>
      </c>
      <c r="C25" s="204" t="s">
        <v>1015</v>
      </c>
      <c r="D25" s="205">
        <f>SUM(D28:D33)</f>
        <v>304.38000000000005</v>
      </c>
      <c r="E25" s="613">
        <v>0</v>
      </c>
      <c r="F25" s="289">
        <f>E25*D25</f>
        <v>0</v>
      </c>
      <c r="G25" s="520" t="s">
        <v>2735</v>
      </c>
      <c r="H25" s="521" t="s">
        <v>4009</v>
      </c>
    </row>
    <row r="26" spans="1:9" ht="127.5">
      <c r="A26" s="297"/>
      <c r="B26" s="472" t="s">
        <v>3757</v>
      </c>
      <c r="C26" s="204"/>
      <c r="D26" s="205"/>
      <c r="E26" s="206"/>
      <c r="F26" s="289"/>
    </row>
    <row r="27" spans="1:9" ht="38.25">
      <c r="A27" s="297"/>
      <c r="B27" s="472" t="s">
        <v>2617</v>
      </c>
      <c r="C27" s="204"/>
      <c r="D27" s="205"/>
      <c r="E27" s="206"/>
      <c r="F27" s="289"/>
    </row>
    <row r="28" spans="1:9">
      <c r="A28" s="288"/>
      <c r="B28" s="225" t="s">
        <v>4242</v>
      </c>
      <c r="C28" s="225" t="s">
        <v>1015</v>
      </c>
      <c r="D28" s="226">
        <v>100.23</v>
      </c>
      <c r="E28" s="206"/>
      <c r="F28" s="289"/>
    </row>
    <row r="29" spans="1:9">
      <c r="A29" s="297"/>
      <c r="B29" s="225" t="s">
        <v>4243</v>
      </c>
      <c r="C29" s="225" t="s">
        <v>1015</v>
      </c>
      <c r="D29" s="226">
        <v>24.93</v>
      </c>
      <c r="E29" s="206"/>
      <c r="F29" s="289"/>
    </row>
    <row r="30" spans="1:9">
      <c r="A30" s="297"/>
      <c r="B30" s="225" t="s">
        <v>4245</v>
      </c>
      <c r="C30" s="225" t="s">
        <v>1015</v>
      </c>
      <c r="D30" s="226">
        <v>40.119999999999997</v>
      </c>
      <c r="E30" s="206"/>
      <c r="F30" s="289"/>
    </row>
    <row r="31" spans="1:9">
      <c r="A31" s="288"/>
      <c r="B31" s="225" t="s">
        <v>4246</v>
      </c>
      <c r="C31" s="225" t="s">
        <v>1015</v>
      </c>
      <c r="D31" s="226">
        <v>100.2</v>
      </c>
      <c r="E31" s="206"/>
      <c r="F31" s="289"/>
      <c r="G31" s="527"/>
      <c r="H31" s="527"/>
      <c r="I31" s="528"/>
    </row>
    <row r="32" spans="1:9">
      <c r="A32" s="297"/>
      <c r="B32" s="225" t="s">
        <v>4247</v>
      </c>
      <c r="C32" s="225" t="s">
        <v>1015</v>
      </c>
      <c r="D32" s="226">
        <v>13.97</v>
      </c>
      <c r="E32" s="206"/>
      <c r="F32" s="289"/>
    </row>
    <row r="33" spans="1:12">
      <c r="A33" s="297"/>
      <c r="B33" s="225" t="s">
        <v>4244</v>
      </c>
      <c r="C33" s="225" t="s">
        <v>1015</v>
      </c>
      <c r="D33" s="226">
        <v>24.93</v>
      </c>
      <c r="E33" s="206"/>
      <c r="F33" s="289"/>
      <c r="H33" s="520"/>
      <c r="I33" s="520"/>
    </row>
    <row r="34" spans="1:12">
      <c r="A34" s="297"/>
      <c r="B34" s="225"/>
      <c r="C34" s="225"/>
      <c r="D34" s="226"/>
      <c r="E34" s="206"/>
      <c r="F34" s="289"/>
    </row>
    <row r="35" spans="1:12">
      <c r="A35" s="297" t="s">
        <v>3761</v>
      </c>
      <c r="B35" s="472" t="s">
        <v>4241</v>
      </c>
      <c r="C35" s="204" t="s">
        <v>1015</v>
      </c>
      <c r="D35" s="205">
        <f>SUM(D38:D45)</f>
        <v>172.26</v>
      </c>
      <c r="E35" s="613">
        <v>0</v>
      </c>
      <c r="F35" s="289">
        <f>E35*D35</f>
        <v>0</v>
      </c>
      <c r="G35" s="520" t="s">
        <v>3942</v>
      </c>
    </row>
    <row r="36" spans="1:12" ht="114.75">
      <c r="A36" s="297"/>
      <c r="B36" s="472" t="s">
        <v>4248</v>
      </c>
      <c r="C36" s="204"/>
      <c r="D36" s="205"/>
      <c r="E36" s="206"/>
      <c r="F36" s="289"/>
    </row>
    <row r="37" spans="1:12" ht="38.25">
      <c r="A37" s="297"/>
      <c r="B37" s="472" t="s">
        <v>2617</v>
      </c>
      <c r="C37" s="204"/>
      <c r="D37" s="205"/>
      <c r="E37" s="206"/>
      <c r="F37" s="289"/>
    </row>
    <row r="38" spans="1:12">
      <c r="A38" s="297"/>
      <c r="B38" s="225" t="s">
        <v>4242</v>
      </c>
      <c r="C38" s="225" t="s">
        <v>1015</v>
      </c>
      <c r="D38" s="226">
        <v>17.86</v>
      </c>
      <c r="E38" s="206"/>
      <c r="F38" s="289"/>
    </row>
    <row r="39" spans="1:12">
      <c r="A39" s="297"/>
      <c r="B39" s="225" t="s">
        <v>3763</v>
      </c>
      <c r="C39" s="225" t="s">
        <v>1015</v>
      </c>
      <c r="D39" s="226">
        <v>52.75</v>
      </c>
      <c r="E39" s="206"/>
      <c r="F39" s="289"/>
    </row>
    <row r="40" spans="1:12">
      <c r="A40" s="297"/>
      <c r="B40" s="225" t="s">
        <v>4243</v>
      </c>
      <c r="C40" s="225" t="s">
        <v>1015</v>
      </c>
      <c r="D40" s="226">
        <v>11.88</v>
      </c>
      <c r="E40" s="206"/>
      <c r="F40" s="289"/>
    </row>
    <row r="41" spans="1:12">
      <c r="A41" s="297"/>
      <c r="B41" s="225" t="s">
        <v>4245</v>
      </c>
      <c r="C41" s="225" t="s">
        <v>1015</v>
      </c>
      <c r="D41" s="226">
        <v>10.27</v>
      </c>
      <c r="E41" s="206"/>
      <c r="F41" s="289"/>
    </row>
    <row r="42" spans="1:12">
      <c r="A42" s="297"/>
      <c r="B42" s="225" t="s">
        <v>4246</v>
      </c>
      <c r="C42" s="225" t="s">
        <v>1015</v>
      </c>
      <c r="D42" s="226">
        <v>17.86</v>
      </c>
      <c r="E42" s="206"/>
      <c r="F42" s="289"/>
    </row>
    <row r="43" spans="1:12">
      <c r="A43" s="297"/>
      <c r="B43" s="225" t="s">
        <v>3764</v>
      </c>
      <c r="C43" s="225" t="s">
        <v>1015</v>
      </c>
      <c r="D43" s="226">
        <v>37.880000000000003</v>
      </c>
      <c r="E43" s="206"/>
      <c r="F43" s="289"/>
    </row>
    <row r="44" spans="1:12">
      <c r="A44" s="297"/>
      <c r="B44" s="225" t="s">
        <v>4247</v>
      </c>
      <c r="C44" s="225" t="s">
        <v>1015</v>
      </c>
      <c r="D44" s="226">
        <v>11.88</v>
      </c>
      <c r="E44" s="206"/>
      <c r="F44" s="289"/>
    </row>
    <row r="45" spans="1:12">
      <c r="A45" s="297"/>
      <c r="B45" s="225" t="s">
        <v>4244</v>
      </c>
      <c r="C45" s="225" t="s">
        <v>1015</v>
      </c>
      <c r="D45" s="226">
        <v>11.88</v>
      </c>
      <c r="E45" s="206"/>
      <c r="F45" s="289"/>
    </row>
    <row r="46" spans="1:12" ht="13.9" thickBot="1">
      <c r="D46" s="276"/>
    </row>
    <row r="47" spans="1:12" ht="13.9" thickBot="1">
      <c r="A47" s="212"/>
      <c r="B47" s="483" t="s">
        <v>3765</v>
      </c>
      <c r="C47" s="212"/>
      <c r="D47" s="213"/>
      <c r="E47" s="484"/>
      <c r="F47" s="484">
        <f>SUM(F15:F46)</f>
        <v>0</v>
      </c>
    </row>
    <row r="48" spans="1:12" s="188" customFormat="1" ht="13.9" thickTop="1">
      <c r="C48" s="178"/>
      <c r="D48" s="178"/>
      <c r="E48" s="178"/>
      <c r="F48" s="257"/>
      <c r="G48" s="520"/>
      <c r="H48" s="521"/>
      <c r="I48" s="521"/>
      <c r="J48" s="309"/>
      <c r="K48" s="309"/>
      <c r="L48" s="309"/>
    </row>
    <row r="90" spans="7:9">
      <c r="G90" s="524"/>
      <c r="H90" s="525"/>
      <c r="I90" s="525"/>
    </row>
  </sheetData>
  <sheetProtection algorithmName="SHA-512" hashValue="qSfKuKUGKd9wFS4hjghv6VWnE29y/Gsoju1VaG8g3DBEguV2K3FaZTBKbq99p8rbHpLtNxxBqhRxru0ThHjkmQ==" saltValue="i96m06/dyk1bjSWe0+RGlQ==" spinCount="100000" sheet="1"/>
  <mergeCells count="9">
    <mergeCell ref="A8:F8"/>
    <mergeCell ref="A9:F9"/>
    <mergeCell ref="A10:F10"/>
    <mergeCell ref="A11:F11"/>
    <mergeCell ref="G3:I3"/>
    <mergeCell ref="A4:F4"/>
    <mergeCell ref="A5:F5"/>
    <mergeCell ref="A6:F6"/>
    <mergeCell ref="A7:F7"/>
  </mergeCells>
  <conditionalFormatting sqref="G1:I16 G20:I1048576">
    <cfRule type="expression" dxfId="55" priority="1">
      <formula>$G1&lt;&gt;""</formula>
    </cfRule>
  </conditionalFormatting>
  <conditionalFormatting sqref="G18:I18">
    <cfRule type="expression" dxfId="54" priority="4">
      <formula>$G18&lt;&gt;""</formula>
    </cfRule>
  </conditionalFormatting>
  <pageMargins left="0.78740157480314965" right="0.39370078740157483" top="0.98425196850393704" bottom="0.98425196850393704" header="0.51181102362204722" footer="0.51181102362204722"/>
  <pageSetup paperSize="9" scale="92" firstPageNumber="0" orientation="portrait" horizontalDpi="300" verticalDpi="300" r:id="rId1"/>
  <headerFooter alignWithMargins="0">
    <oddHeader>&amp;L&amp;"Calibri,Krepko"&amp;9&amp;USTANOVANJSKA SOSESKA NOVO POBREŽJE MARIBOR - FAZA 1&amp;R&amp;9POPIS OBRTNIŠKIH DEL
B/11.0 KERAMIČARSKA DELA</oddHeader>
    <oddFooter>&amp;R&amp;P</oddFooter>
  </headerFooter>
  <rowBreaks count="2" manualBreakCount="2">
    <brk id="12" max="5" man="1"/>
    <brk id="34"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DEADE98C-C732-4D5D-A316-C6D3F82623C0}">
          <x14:formula1>
            <xm:f>viri!$A$1:$A$10</xm:f>
          </x14:formula1>
          <xm:sqref>G1:G16 G18 G20:G1048576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242EF-C26D-4C4B-BB2E-238517FA5C73}">
  <sheetPr codeName="List22">
    <tabColor rgb="FF0070C0"/>
  </sheetPr>
  <dimension ref="A1:L573"/>
  <sheetViews>
    <sheetView view="pageBreakPreview" zoomScale="110" zoomScaleNormal="100" zoomScaleSheetLayoutView="110" workbookViewId="0"/>
  </sheetViews>
  <sheetFormatPr defaultColWidth="19" defaultRowHeight="13.5"/>
  <cols>
    <col min="1" max="1" width="9.265625" style="600" customWidth="1"/>
    <col min="2" max="2" width="43.33203125" style="188" customWidth="1"/>
    <col min="3" max="3" width="8.796875" style="178" customWidth="1"/>
    <col min="4" max="4" width="10.46484375" style="178" customWidth="1"/>
    <col min="5" max="5" width="12" style="257" customWidth="1"/>
    <col min="6" max="6" width="14.86328125" style="257" customWidth="1"/>
    <col min="7" max="7" width="13.6640625" style="532" hidden="1" customWidth="1"/>
    <col min="8" max="8" width="35.6640625" style="521" hidden="1" customWidth="1"/>
    <col min="9" max="9" width="18.6640625" style="521" hidden="1" customWidth="1"/>
    <col min="10" max="10" width="13.6640625" style="273" customWidth="1"/>
    <col min="11" max="11" width="35.6640625" style="273" customWidth="1"/>
    <col min="12" max="12" width="18.6640625" style="273" customWidth="1"/>
    <col min="13" max="233" width="9.1328125" style="178" customWidth="1"/>
    <col min="234" max="234" width="6.6640625" style="178" customWidth="1"/>
    <col min="235" max="16384" width="19" style="178"/>
  </cols>
  <sheetData>
    <row r="1" spans="1:12" ht="17.649999999999999">
      <c r="A1" s="696" t="s">
        <v>4414</v>
      </c>
      <c r="B1" s="179" t="s">
        <v>3766</v>
      </c>
    </row>
    <row r="2" spans="1:12">
      <c r="A2" s="595"/>
      <c r="B2" s="182"/>
    </row>
    <row r="3" spans="1:12">
      <c r="A3" s="245" t="s">
        <v>4109</v>
      </c>
      <c r="B3" s="277"/>
      <c r="C3" s="278"/>
      <c r="D3" s="279"/>
      <c r="E3" s="278"/>
      <c r="F3" s="280"/>
      <c r="G3" s="1662" t="s">
        <v>3937</v>
      </c>
      <c r="H3" s="1662"/>
      <c r="I3" s="1662"/>
    </row>
    <row r="4" spans="1:12">
      <c r="A4" s="593"/>
      <c r="B4" s="321"/>
      <c r="C4" s="322"/>
      <c r="D4" s="323"/>
      <c r="E4" s="322"/>
      <c r="F4" s="324"/>
      <c r="G4" s="564"/>
      <c r="H4" s="576"/>
      <c r="I4" s="576"/>
    </row>
    <row r="5" spans="1:12" ht="174.4" customHeight="1">
      <c r="A5" s="1764" t="s">
        <v>4249</v>
      </c>
      <c r="B5" s="1764"/>
      <c r="C5" s="1764"/>
      <c r="D5" s="1764"/>
      <c r="E5" s="1764"/>
      <c r="F5" s="1764"/>
      <c r="G5" s="564"/>
      <c r="H5" s="576"/>
      <c r="I5" s="576"/>
    </row>
    <row r="6" spans="1:12">
      <c r="A6" s="596"/>
    </row>
    <row r="7" spans="1:12" s="183" customFormat="1" ht="13.9" thickBot="1">
      <c r="A7" s="597"/>
      <c r="B7" s="184" t="s">
        <v>2592</v>
      </c>
      <c r="C7" s="186" t="s">
        <v>2593</v>
      </c>
      <c r="D7" s="186" t="s">
        <v>16</v>
      </c>
      <c r="E7" s="259" t="s">
        <v>2594</v>
      </c>
      <c r="F7" s="259" t="s">
        <v>2</v>
      </c>
      <c r="G7" s="534" t="s">
        <v>3938</v>
      </c>
      <c r="H7" s="527" t="s">
        <v>3939</v>
      </c>
      <c r="I7" s="528" t="s">
        <v>3940</v>
      </c>
      <c r="J7" s="320"/>
      <c r="K7" s="320"/>
      <c r="L7" s="320"/>
    </row>
    <row r="8" spans="1:12" ht="13.9" thickTop="1">
      <c r="A8" s="596"/>
    </row>
    <row r="9" spans="1:12" ht="204">
      <c r="A9" s="598"/>
      <c r="B9" s="472" t="s">
        <v>3768</v>
      </c>
      <c r="C9" s="204"/>
      <c r="D9" s="205"/>
      <c r="E9" s="289"/>
      <c r="F9" s="289"/>
    </row>
    <row r="10" spans="1:12">
      <c r="A10" s="598"/>
      <c r="B10" s="472"/>
      <c r="C10" s="204"/>
      <c r="D10" s="205"/>
      <c r="E10" s="289"/>
      <c r="F10" s="289"/>
    </row>
    <row r="11" spans="1:12">
      <c r="A11" s="598"/>
      <c r="B11" s="486" t="s">
        <v>3769</v>
      </c>
      <c r="C11" s="204"/>
      <c r="D11" s="205"/>
      <c r="E11" s="289"/>
      <c r="F11" s="289"/>
    </row>
    <row r="12" spans="1:12" ht="11.25" customHeight="1">
      <c r="A12" s="598"/>
      <c r="B12" s="472"/>
      <c r="C12" s="204"/>
      <c r="D12" s="205"/>
      <c r="E12" s="289"/>
      <c r="F12" s="289"/>
    </row>
    <row r="13" spans="1:12">
      <c r="A13" s="598"/>
      <c r="B13" s="487" t="s">
        <v>3770</v>
      </c>
      <c r="C13" s="204"/>
      <c r="D13" s="205"/>
      <c r="E13" s="289"/>
      <c r="F13" s="289"/>
      <c r="G13" s="1697"/>
      <c r="H13" s="1697"/>
      <c r="I13" s="1697"/>
    </row>
    <row r="14" spans="1:12" ht="25.5">
      <c r="A14" s="598" t="s">
        <v>3767</v>
      </c>
      <c r="B14" s="488" t="s">
        <v>3771</v>
      </c>
      <c r="C14" s="204" t="s">
        <v>406</v>
      </c>
      <c r="D14" s="205">
        <v>4</v>
      </c>
      <c r="E14" s="1478">
        <v>0</v>
      </c>
      <c r="F14" s="289">
        <f>E14*D14</f>
        <v>0</v>
      </c>
      <c r="G14" s="532" t="str">
        <f>IF(C14="kos","Ročno prešteto",IF(C14="m1","Ročno izmerjeno",""))</f>
        <v>Ročno prešteto</v>
      </c>
      <c r="H14" s="529"/>
      <c r="I14" s="529"/>
      <c r="J14" s="512"/>
      <c r="K14" s="512"/>
    </row>
    <row r="15" spans="1:12" ht="38.25">
      <c r="A15" s="598" t="s">
        <v>4771</v>
      </c>
      <c r="B15" s="488" t="s">
        <v>3772</v>
      </c>
      <c r="C15" s="204" t="s">
        <v>406</v>
      </c>
      <c r="D15" s="205">
        <v>4</v>
      </c>
      <c r="E15" s="1478">
        <v>0</v>
      </c>
      <c r="F15" s="289">
        <f>E15*D15</f>
        <v>0</v>
      </c>
      <c r="G15" s="532" t="str">
        <f t="shared" ref="G15:G78" si="0">IF(C15="kos","Ročno prešteto",IF(C15="m1","Ročno izmerjeno",""))</f>
        <v>Ročno prešteto</v>
      </c>
      <c r="H15" s="529"/>
      <c r="I15" s="529"/>
      <c r="J15" s="512"/>
      <c r="K15" s="512"/>
    </row>
    <row r="16" spans="1:12" ht="25.5">
      <c r="A16" s="598" t="s">
        <v>4772</v>
      </c>
      <c r="B16" s="488" t="s">
        <v>3773</v>
      </c>
      <c r="C16" s="204" t="s">
        <v>406</v>
      </c>
      <c r="D16" s="205">
        <v>4</v>
      </c>
      <c r="E16" s="1478">
        <v>0</v>
      </c>
      <c r="F16" s="289">
        <f>E16*D16</f>
        <v>0</v>
      </c>
      <c r="G16" s="532" t="str">
        <f t="shared" si="0"/>
        <v>Ročno prešteto</v>
      </c>
      <c r="H16" s="527"/>
      <c r="I16" s="528"/>
      <c r="J16" s="512"/>
      <c r="K16" s="512"/>
    </row>
    <row r="17" spans="1:11">
      <c r="A17" s="598"/>
      <c r="B17" s="225"/>
      <c r="C17" s="225"/>
      <c r="D17" s="226"/>
      <c r="E17" s="289"/>
      <c r="F17" s="289"/>
      <c r="G17" s="532" t="str">
        <f t="shared" si="0"/>
        <v/>
      </c>
    </row>
    <row r="18" spans="1:11">
      <c r="A18" s="598"/>
      <c r="B18" s="487" t="s">
        <v>3774</v>
      </c>
      <c r="C18" s="225"/>
      <c r="D18" s="226"/>
      <c r="E18" s="289"/>
      <c r="F18" s="289"/>
      <c r="G18" s="532" t="str">
        <f t="shared" si="0"/>
        <v/>
      </c>
      <c r="H18" s="527"/>
      <c r="I18" s="528"/>
    </row>
    <row r="19" spans="1:11" ht="25.5">
      <c r="A19" s="598" t="s">
        <v>4773</v>
      </c>
      <c r="B19" s="488" t="s">
        <v>3775</v>
      </c>
      <c r="C19" s="204" t="s">
        <v>405</v>
      </c>
      <c r="D19" s="205">
        <v>0.4</v>
      </c>
      <c r="E19" s="1478">
        <v>0</v>
      </c>
      <c r="F19" s="289">
        <f>E19*D19</f>
        <v>0</v>
      </c>
      <c r="G19" s="532" t="str">
        <f t="shared" si="0"/>
        <v>Ročno izmerjeno</v>
      </c>
    </row>
    <row r="20" spans="1:11" ht="25.5">
      <c r="A20" s="598" t="s">
        <v>4774</v>
      </c>
      <c r="B20" s="488" t="s">
        <v>3776</v>
      </c>
      <c r="C20" s="204" t="s">
        <v>405</v>
      </c>
      <c r="D20" s="205">
        <v>24.8</v>
      </c>
      <c r="E20" s="1478">
        <v>0</v>
      </c>
      <c r="F20" s="289">
        <f>E20*D20</f>
        <v>0</v>
      </c>
      <c r="G20" s="532" t="str">
        <f t="shared" si="0"/>
        <v>Ročno izmerjeno</v>
      </c>
    </row>
    <row r="21" spans="1:11" ht="25.5">
      <c r="A21" s="598" t="s">
        <v>4775</v>
      </c>
      <c r="B21" s="488" t="s">
        <v>3777</v>
      </c>
      <c r="C21" s="204" t="s">
        <v>405</v>
      </c>
      <c r="D21" s="205">
        <v>9</v>
      </c>
      <c r="E21" s="1478">
        <v>0</v>
      </c>
      <c r="F21" s="289">
        <f>E21*D21</f>
        <v>0</v>
      </c>
      <c r="G21" s="532" t="str">
        <f t="shared" si="0"/>
        <v>Ročno izmerjeno</v>
      </c>
    </row>
    <row r="22" spans="1:11" ht="25.5">
      <c r="A22" s="598" t="s">
        <v>4776</v>
      </c>
      <c r="B22" s="488" t="s">
        <v>3778</v>
      </c>
      <c r="C22" s="204" t="s">
        <v>405</v>
      </c>
      <c r="D22" s="205">
        <v>25</v>
      </c>
      <c r="E22" s="1478">
        <v>0</v>
      </c>
      <c r="F22" s="289">
        <f>E22*D22</f>
        <v>0</v>
      </c>
      <c r="G22" s="532" t="str">
        <f t="shared" si="0"/>
        <v>Ročno izmerjeno</v>
      </c>
    </row>
    <row r="23" spans="1:11" ht="25.5">
      <c r="A23" s="598" t="s">
        <v>4777</v>
      </c>
      <c r="B23" s="488" t="s">
        <v>3779</v>
      </c>
      <c r="C23" s="204" t="s">
        <v>405</v>
      </c>
      <c r="D23" s="205">
        <v>2</v>
      </c>
      <c r="E23" s="1478">
        <v>0</v>
      </c>
      <c r="F23" s="289">
        <f>E23*D23</f>
        <v>0</v>
      </c>
      <c r="G23" s="532" t="str">
        <f t="shared" si="0"/>
        <v>Ročno izmerjeno</v>
      </c>
    </row>
    <row r="24" spans="1:11">
      <c r="A24" s="598"/>
      <c r="B24" s="225"/>
      <c r="C24" s="225"/>
      <c r="D24" s="226"/>
      <c r="E24" s="289"/>
      <c r="F24" s="289"/>
      <c r="G24" s="532" t="str">
        <f t="shared" si="0"/>
        <v/>
      </c>
    </row>
    <row r="25" spans="1:11">
      <c r="A25" s="598"/>
      <c r="B25" s="487" t="s">
        <v>3780</v>
      </c>
      <c r="C25" s="225"/>
      <c r="D25" s="226"/>
      <c r="E25" s="289"/>
      <c r="F25" s="289"/>
      <c r="G25" s="532" t="str">
        <f t="shared" si="0"/>
        <v/>
      </c>
    </row>
    <row r="26" spans="1:11" ht="25.5">
      <c r="A26" s="598" t="s">
        <v>4778</v>
      </c>
      <c r="B26" s="488" t="s">
        <v>3781</v>
      </c>
      <c r="C26" s="204" t="s">
        <v>406</v>
      </c>
      <c r="D26" s="489">
        <v>2</v>
      </c>
      <c r="E26" s="1479">
        <v>0</v>
      </c>
      <c r="F26" s="289">
        <f>E26*D26</f>
        <v>0</v>
      </c>
      <c r="G26" s="532" t="str">
        <f t="shared" si="0"/>
        <v>Ročno prešteto</v>
      </c>
      <c r="J26" s="512"/>
      <c r="K26" s="512"/>
    </row>
    <row r="27" spans="1:11">
      <c r="A27" s="598" t="s">
        <v>4779</v>
      </c>
      <c r="B27" s="488" t="s">
        <v>3782</v>
      </c>
      <c r="C27" s="204" t="s">
        <v>406</v>
      </c>
      <c r="D27" s="489">
        <v>3</v>
      </c>
      <c r="E27" s="1479">
        <v>0</v>
      </c>
      <c r="F27" s="289">
        <f>E27*D27</f>
        <v>0</v>
      </c>
      <c r="G27" s="532" t="str">
        <f t="shared" si="0"/>
        <v>Ročno prešteto</v>
      </c>
      <c r="J27" s="512"/>
      <c r="K27" s="512"/>
    </row>
    <row r="28" spans="1:11" ht="25.5">
      <c r="A28" s="598" t="s">
        <v>4780</v>
      </c>
      <c r="B28" s="488" t="s">
        <v>3783</v>
      </c>
      <c r="C28" s="204" t="s">
        <v>406</v>
      </c>
      <c r="D28" s="489">
        <v>4</v>
      </c>
      <c r="E28" s="1479">
        <v>0</v>
      </c>
      <c r="F28" s="289">
        <f t="shared" ref="F28:F43" si="1">E28*D28</f>
        <v>0</v>
      </c>
      <c r="G28" s="532" t="str">
        <f t="shared" si="0"/>
        <v>Ročno prešteto</v>
      </c>
      <c r="H28" s="520"/>
      <c r="I28" s="520"/>
      <c r="J28" s="512"/>
      <c r="K28" s="512"/>
    </row>
    <row r="29" spans="1:11" ht="25.5">
      <c r="A29" s="598" t="s">
        <v>4781</v>
      </c>
      <c r="B29" s="488" t="s">
        <v>3784</v>
      </c>
      <c r="C29" s="204" t="s">
        <v>406</v>
      </c>
      <c r="D29" s="489">
        <v>2</v>
      </c>
      <c r="E29" s="1479">
        <v>0</v>
      </c>
      <c r="F29" s="289">
        <f t="shared" si="1"/>
        <v>0</v>
      </c>
      <c r="G29" s="532" t="str">
        <f t="shared" si="0"/>
        <v>Ročno prešteto</v>
      </c>
      <c r="J29" s="512"/>
      <c r="K29" s="512"/>
    </row>
    <row r="30" spans="1:11">
      <c r="A30" s="598" t="s">
        <v>4782</v>
      </c>
      <c r="B30" s="488" t="s">
        <v>3785</v>
      </c>
      <c r="C30" s="204" t="s">
        <v>406</v>
      </c>
      <c r="D30" s="489">
        <v>9</v>
      </c>
      <c r="E30" s="1479">
        <v>0</v>
      </c>
      <c r="F30" s="289">
        <f t="shared" si="1"/>
        <v>0</v>
      </c>
      <c r="G30" s="532" t="str">
        <f t="shared" si="0"/>
        <v>Ročno prešteto</v>
      </c>
      <c r="H30" s="527"/>
      <c r="I30" s="528"/>
      <c r="J30" s="512"/>
      <c r="K30" s="512"/>
    </row>
    <row r="31" spans="1:11" ht="25.5">
      <c r="A31" s="598" t="s">
        <v>4783</v>
      </c>
      <c r="B31" s="488" t="s">
        <v>3786</v>
      </c>
      <c r="C31" s="204" t="s">
        <v>406</v>
      </c>
      <c r="D31" s="489">
        <v>7</v>
      </c>
      <c r="E31" s="1479">
        <v>0</v>
      </c>
      <c r="F31" s="289">
        <f t="shared" si="1"/>
        <v>0</v>
      </c>
      <c r="G31" s="532" t="str">
        <f t="shared" si="0"/>
        <v>Ročno prešteto</v>
      </c>
      <c r="J31" s="512"/>
      <c r="K31" s="512"/>
    </row>
    <row r="32" spans="1:11" ht="25.5">
      <c r="A32" s="598" t="s">
        <v>4784</v>
      </c>
      <c r="B32" s="488" t="s">
        <v>3787</v>
      </c>
      <c r="C32" s="204" t="s">
        <v>406</v>
      </c>
      <c r="D32" s="489">
        <v>2</v>
      </c>
      <c r="E32" s="1479">
        <v>0</v>
      </c>
      <c r="F32" s="289">
        <f t="shared" si="1"/>
        <v>0</v>
      </c>
      <c r="G32" s="532" t="str">
        <f t="shared" si="0"/>
        <v>Ročno prešteto</v>
      </c>
      <c r="J32" s="512"/>
      <c r="K32" s="512"/>
    </row>
    <row r="33" spans="1:11" ht="25.5">
      <c r="A33" s="598" t="s">
        <v>4785</v>
      </c>
      <c r="B33" s="488" t="s">
        <v>3788</v>
      </c>
      <c r="C33" s="204" t="s">
        <v>406</v>
      </c>
      <c r="D33" s="489">
        <v>2</v>
      </c>
      <c r="E33" s="1479">
        <v>0</v>
      </c>
      <c r="F33" s="289">
        <f t="shared" si="1"/>
        <v>0</v>
      </c>
      <c r="G33" s="532" t="str">
        <f t="shared" si="0"/>
        <v>Ročno prešteto</v>
      </c>
      <c r="J33" s="512"/>
      <c r="K33" s="512"/>
    </row>
    <row r="34" spans="1:11">
      <c r="A34" s="598" t="s">
        <v>4786</v>
      </c>
      <c r="B34" s="488" t="s">
        <v>3789</v>
      </c>
      <c r="C34" s="204" t="s">
        <v>406</v>
      </c>
      <c r="D34" s="489">
        <v>7</v>
      </c>
      <c r="E34" s="1479">
        <v>0</v>
      </c>
      <c r="F34" s="289">
        <f t="shared" si="1"/>
        <v>0</v>
      </c>
      <c r="G34" s="532" t="str">
        <f t="shared" si="0"/>
        <v>Ročno prešteto</v>
      </c>
      <c r="J34" s="512"/>
      <c r="K34" s="512"/>
    </row>
    <row r="35" spans="1:11" ht="25.5">
      <c r="A35" s="598" t="s">
        <v>4787</v>
      </c>
      <c r="B35" s="488" t="s">
        <v>3790</v>
      </c>
      <c r="C35" s="204" t="s">
        <v>406</v>
      </c>
      <c r="D35" s="489">
        <v>4</v>
      </c>
      <c r="E35" s="1479">
        <v>0</v>
      </c>
      <c r="F35" s="289">
        <f t="shared" si="1"/>
        <v>0</v>
      </c>
      <c r="G35" s="532" t="str">
        <f t="shared" si="0"/>
        <v>Ročno prešteto</v>
      </c>
      <c r="J35" s="512"/>
      <c r="K35" s="512"/>
    </row>
    <row r="36" spans="1:11" ht="25.5">
      <c r="A36" s="598" t="s">
        <v>4788</v>
      </c>
      <c r="B36" s="488" t="s">
        <v>3791</v>
      </c>
      <c r="C36" s="204" t="s">
        <v>406</v>
      </c>
      <c r="D36" s="489">
        <v>1</v>
      </c>
      <c r="E36" s="1479">
        <v>0</v>
      </c>
      <c r="F36" s="289">
        <f t="shared" si="1"/>
        <v>0</v>
      </c>
      <c r="G36" s="532" t="str">
        <f t="shared" si="0"/>
        <v>Ročno prešteto</v>
      </c>
      <c r="J36" s="512"/>
      <c r="K36" s="512"/>
    </row>
    <row r="37" spans="1:11" ht="25.5">
      <c r="A37" s="598" t="s">
        <v>4789</v>
      </c>
      <c r="B37" s="488" t="s">
        <v>3792</v>
      </c>
      <c r="C37" s="204" t="s">
        <v>406</v>
      </c>
      <c r="D37" s="489">
        <v>1</v>
      </c>
      <c r="E37" s="1479">
        <v>0</v>
      </c>
      <c r="F37" s="289">
        <f t="shared" si="1"/>
        <v>0</v>
      </c>
      <c r="G37" s="532" t="str">
        <f t="shared" si="0"/>
        <v>Ročno prešteto</v>
      </c>
      <c r="J37" s="512"/>
      <c r="K37" s="512"/>
    </row>
    <row r="38" spans="1:11" ht="25.5">
      <c r="A38" s="598" t="s">
        <v>4790</v>
      </c>
      <c r="B38" s="488" t="s">
        <v>3793</v>
      </c>
      <c r="C38" s="204" t="s">
        <v>406</v>
      </c>
      <c r="D38" s="489">
        <v>3</v>
      </c>
      <c r="E38" s="1479">
        <v>0</v>
      </c>
      <c r="F38" s="289">
        <f t="shared" si="1"/>
        <v>0</v>
      </c>
      <c r="G38" s="532" t="str">
        <f t="shared" si="0"/>
        <v>Ročno prešteto</v>
      </c>
      <c r="J38" s="512"/>
      <c r="K38" s="512"/>
    </row>
    <row r="39" spans="1:11">
      <c r="A39" s="598" t="s">
        <v>4791</v>
      </c>
      <c r="B39" s="488" t="s">
        <v>3794</v>
      </c>
      <c r="C39" s="204" t="s">
        <v>406</v>
      </c>
      <c r="D39" s="489">
        <v>8</v>
      </c>
      <c r="E39" s="1479">
        <v>0</v>
      </c>
      <c r="F39" s="289">
        <f t="shared" si="1"/>
        <v>0</v>
      </c>
      <c r="G39" s="532" t="str">
        <f t="shared" si="0"/>
        <v>Ročno prešteto</v>
      </c>
      <c r="J39" s="512"/>
      <c r="K39" s="512"/>
    </row>
    <row r="40" spans="1:11" ht="25.5">
      <c r="A40" s="598" t="s">
        <v>4792</v>
      </c>
      <c r="B40" s="488" t="s">
        <v>3795</v>
      </c>
      <c r="C40" s="204" t="s">
        <v>406</v>
      </c>
      <c r="D40" s="489">
        <v>1</v>
      </c>
      <c r="E40" s="1479">
        <v>0</v>
      </c>
      <c r="F40" s="289">
        <f t="shared" si="1"/>
        <v>0</v>
      </c>
      <c r="G40" s="532" t="str">
        <f t="shared" si="0"/>
        <v>Ročno prešteto</v>
      </c>
      <c r="J40" s="512"/>
      <c r="K40" s="512"/>
    </row>
    <row r="41" spans="1:11">
      <c r="A41" s="598" t="s">
        <v>4793</v>
      </c>
      <c r="B41" s="488" t="s">
        <v>3796</v>
      </c>
      <c r="C41" s="204" t="s">
        <v>406</v>
      </c>
      <c r="D41" s="489">
        <v>1</v>
      </c>
      <c r="E41" s="1479">
        <v>0</v>
      </c>
      <c r="F41" s="289">
        <f t="shared" si="1"/>
        <v>0</v>
      </c>
      <c r="G41" s="532" t="str">
        <f t="shared" si="0"/>
        <v>Ročno prešteto</v>
      </c>
      <c r="J41" s="512"/>
      <c r="K41" s="512"/>
    </row>
    <row r="42" spans="1:11" ht="25.5">
      <c r="A42" s="598" t="s">
        <v>4794</v>
      </c>
      <c r="B42" s="488" t="s">
        <v>3797</v>
      </c>
      <c r="C42" s="204" t="s">
        <v>406</v>
      </c>
      <c r="D42" s="489">
        <v>1</v>
      </c>
      <c r="E42" s="1479">
        <v>0</v>
      </c>
      <c r="F42" s="289">
        <f t="shared" si="1"/>
        <v>0</v>
      </c>
      <c r="G42" s="532" t="str">
        <f t="shared" si="0"/>
        <v>Ročno prešteto</v>
      </c>
      <c r="J42" s="512"/>
      <c r="K42" s="512"/>
    </row>
    <row r="43" spans="1:11">
      <c r="A43" s="598" t="s">
        <v>4795</v>
      </c>
      <c r="B43" s="488" t="s">
        <v>3798</v>
      </c>
      <c r="C43" s="204" t="s">
        <v>406</v>
      </c>
      <c r="D43" s="489">
        <v>1</v>
      </c>
      <c r="E43" s="1479">
        <v>0</v>
      </c>
      <c r="F43" s="289">
        <f t="shared" si="1"/>
        <v>0</v>
      </c>
      <c r="G43" s="532" t="str">
        <f t="shared" si="0"/>
        <v>Ročno prešteto</v>
      </c>
      <c r="J43" s="512"/>
      <c r="K43" s="512"/>
    </row>
    <row r="44" spans="1:11">
      <c r="A44" s="598"/>
      <c r="B44" s="225"/>
      <c r="C44" s="225"/>
      <c r="D44" s="226"/>
      <c r="E44" s="289"/>
      <c r="F44" s="289"/>
      <c r="G44" s="532" t="str">
        <f t="shared" si="0"/>
        <v/>
      </c>
    </row>
    <row r="45" spans="1:11">
      <c r="A45" s="598"/>
      <c r="B45" s="487" t="s">
        <v>3799</v>
      </c>
      <c r="C45" s="225"/>
      <c r="D45" s="226"/>
      <c r="E45" s="289"/>
      <c r="F45" s="289"/>
      <c r="G45" s="532" t="str">
        <f t="shared" si="0"/>
        <v/>
      </c>
    </row>
    <row r="46" spans="1:11" ht="38.25">
      <c r="A46" s="598" t="s">
        <v>4796</v>
      </c>
      <c r="B46" s="488" t="s">
        <v>3800</v>
      </c>
      <c r="C46" s="204" t="s">
        <v>406</v>
      </c>
      <c r="D46" s="490">
        <v>53</v>
      </c>
      <c r="E46" s="1479">
        <v>0</v>
      </c>
      <c r="F46" s="289">
        <f>E46*D46</f>
        <v>0</v>
      </c>
      <c r="G46" s="532" t="str">
        <f t="shared" si="0"/>
        <v>Ročno prešteto</v>
      </c>
    </row>
    <row r="47" spans="1:11" ht="38.25">
      <c r="A47" s="598" t="s">
        <v>4797</v>
      </c>
      <c r="B47" s="488" t="s">
        <v>3801</v>
      </c>
      <c r="C47" s="204" t="s">
        <v>406</v>
      </c>
      <c r="D47" s="490">
        <v>12</v>
      </c>
      <c r="E47" s="1479">
        <v>0</v>
      </c>
      <c r="F47" s="289">
        <f>E47*D47</f>
        <v>0</v>
      </c>
      <c r="G47" s="532" t="str">
        <f t="shared" si="0"/>
        <v>Ročno prešteto</v>
      </c>
    </row>
    <row r="48" spans="1:11" ht="25.5">
      <c r="A48" s="598" t="s">
        <v>4798</v>
      </c>
      <c r="B48" s="488" t="s">
        <v>3802</v>
      </c>
      <c r="C48" s="204" t="s">
        <v>406</v>
      </c>
      <c r="D48" s="490">
        <v>0.31</v>
      </c>
      <c r="E48" s="1479">
        <v>0</v>
      </c>
      <c r="F48" s="289">
        <f t="shared" ref="F48:F59" si="2">E48*D48</f>
        <v>0</v>
      </c>
      <c r="G48" s="532" t="str">
        <f t="shared" si="0"/>
        <v>Ročno prešteto</v>
      </c>
    </row>
    <row r="49" spans="1:7" ht="38.25">
      <c r="A49" s="598" t="s">
        <v>4799</v>
      </c>
      <c r="B49" s="488" t="s">
        <v>3803</v>
      </c>
      <c r="C49" s="204" t="s">
        <v>406</v>
      </c>
      <c r="D49" s="490">
        <v>10</v>
      </c>
      <c r="E49" s="1479">
        <v>0</v>
      </c>
      <c r="F49" s="289">
        <f t="shared" si="2"/>
        <v>0</v>
      </c>
      <c r="G49" s="532" t="str">
        <f t="shared" si="0"/>
        <v>Ročno prešteto</v>
      </c>
    </row>
    <row r="50" spans="1:7" ht="25.5">
      <c r="A50" s="598" t="s">
        <v>4800</v>
      </c>
      <c r="B50" s="488" t="s">
        <v>3804</v>
      </c>
      <c r="C50" s="204" t="s">
        <v>406</v>
      </c>
      <c r="D50" s="490">
        <v>2</v>
      </c>
      <c r="E50" s="1479">
        <v>0</v>
      </c>
      <c r="F50" s="289">
        <f t="shared" si="2"/>
        <v>0</v>
      </c>
      <c r="G50" s="532" t="str">
        <f t="shared" si="0"/>
        <v>Ročno prešteto</v>
      </c>
    </row>
    <row r="51" spans="1:7" ht="25.5">
      <c r="A51" s="598" t="s">
        <v>4801</v>
      </c>
      <c r="B51" s="488" t="s">
        <v>3805</v>
      </c>
      <c r="C51" s="204" t="s">
        <v>406</v>
      </c>
      <c r="D51" s="490">
        <v>0.38</v>
      </c>
      <c r="E51" s="1479">
        <v>0</v>
      </c>
      <c r="F51" s="289">
        <f t="shared" si="2"/>
        <v>0</v>
      </c>
      <c r="G51" s="532" t="str">
        <f t="shared" si="0"/>
        <v>Ročno prešteto</v>
      </c>
    </row>
    <row r="52" spans="1:7" ht="25.5">
      <c r="A52" s="598" t="s">
        <v>4802</v>
      </c>
      <c r="B52" s="488" t="s">
        <v>3806</v>
      </c>
      <c r="C52" s="204" t="s">
        <v>406</v>
      </c>
      <c r="D52" s="490">
        <v>2</v>
      </c>
      <c r="E52" s="1479">
        <v>0</v>
      </c>
      <c r="F52" s="289">
        <f t="shared" si="2"/>
        <v>0</v>
      </c>
      <c r="G52" s="532" t="str">
        <f t="shared" si="0"/>
        <v>Ročno prešteto</v>
      </c>
    </row>
    <row r="53" spans="1:7" ht="25.5">
      <c r="A53" s="598" t="s">
        <v>4803</v>
      </c>
      <c r="B53" s="488" t="s">
        <v>3807</v>
      </c>
      <c r="C53" s="204" t="s">
        <v>406</v>
      </c>
      <c r="D53" s="490">
        <v>32</v>
      </c>
      <c r="E53" s="1479">
        <v>0</v>
      </c>
      <c r="F53" s="289">
        <f t="shared" si="2"/>
        <v>0</v>
      </c>
      <c r="G53" s="532" t="str">
        <f t="shared" si="0"/>
        <v>Ročno prešteto</v>
      </c>
    </row>
    <row r="54" spans="1:7" ht="25.5">
      <c r="A54" s="598" t="s">
        <v>4804</v>
      </c>
      <c r="B54" s="488" t="s">
        <v>3808</v>
      </c>
      <c r="C54" s="204" t="s">
        <v>406</v>
      </c>
      <c r="D54" s="490">
        <v>8</v>
      </c>
      <c r="E54" s="1479">
        <v>0</v>
      </c>
      <c r="F54" s="289">
        <f t="shared" si="2"/>
        <v>0</v>
      </c>
      <c r="G54" s="532" t="str">
        <f t="shared" si="0"/>
        <v>Ročno prešteto</v>
      </c>
    </row>
    <row r="55" spans="1:7" ht="25.5">
      <c r="A55" s="598" t="s">
        <v>4805</v>
      </c>
      <c r="B55" s="488" t="s">
        <v>3809</v>
      </c>
      <c r="C55" s="204" t="s">
        <v>406</v>
      </c>
      <c r="D55" s="490">
        <v>17</v>
      </c>
      <c r="E55" s="1479">
        <v>0</v>
      </c>
      <c r="F55" s="289">
        <f t="shared" si="2"/>
        <v>0</v>
      </c>
      <c r="G55" s="532" t="str">
        <f t="shared" si="0"/>
        <v>Ročno prešteto</v>
      </c>
    </row>
    <row r="56" spans="1:7" ht="25.5">
      <c r="A56" s="598" t="s">
        <v>4806</v>
      </c>
      <c r="B56" s="488" t="s">
        <v>3810</v>
      </c>
      <c r="C56" s="204" t="s">
        <v>406</v>
      </c>
      <c r="D56" s="490">
        <v>3</v>
      </c>
      <c r="E56" s="1479">
        <v>0</v>
      </c>
      <c r="F56" s="289">
        <f t="shared" si="2"/>
        <v>0</v>
      </c>
      <c r="G56" s="532" t="str">
        <f t="shared" si="0"/>
        <v>Ročno prešteto</v>
      </c>
    </row>
    <row r="57" spans="1:7" ht="25.5">
      <c r="A57" s="598" t="s">
        <v>4807</v>
      </c>
      <c r="B57" s="488" t="s">
        <v>3811</v>
      </c>
      <c r="C57" s="204" t="s">
        <v>406</v>
      </c>
      <c r="D57" s="490">
        <v>4</v>
      </c>
      <c r="E57" s="1479">
        <v>0</v>
      </c>
      <c r="F57" s="289">
        <f t="shared" si="2"/>
        <v>0</v>
      </c>
      <c r="G57" s="532" t="str">
        <f t="shared" si="0"/>
        <v>Ročno prešteto</v>
      </c>
    </row>
    <row r="58" spans="1:7" ht="25.5">
      <c r="A58" s="598" t="s">
        <v>4808</v>
      </c>
      <c r="B58" s="488" t="s">
        <v>3812</v>
      </c>
      <c r="C58" s="204" t="s">
        <v>406</v>
      </c>
      <c r="D58" s="490">
        <v>12</v>
      </c>
      <c r="E58" s="1479">
        <v>0</v>
      </c>
      <c r="F58" s="289">
        <f t="shared" si="2"/>
        <v>0</v>
      </c>
      <c r="G58" s="532" t="str">
        <f t="shared" si="0"/>
        <v>Ročno prešteto</v>
      </c>
    </row>
    <row r="59" spans="1:7" ht="25.5">
      <c r="A59" s="598" t="s">
        <v>4809</v>
      </c>
      <c r="B59" s="488" t="s">
        <v>3813</v>
      </c>
      <c r="C59" s="204" t="s">
        <v>406</v>
      </c>
      <c r="D59" s="490">
        <v>10</v>
      </c>
      <c r="E59" s="1479">
        <v>0</v>
      </c>
      <c r="F59" s="289">
        <f t="shared" si="2"/>
        <v>0</v>
      </c>
      <c r="G59" s="532" t="str">
        <f t="shared" si="0"/>
        <v>Ročno prešteto</v>
      </c>
    </row>
    <row r="60" spans="1:7">
      <c r="A60" s="598"/>
      <c r="B60" s="225"/>
      <c r="C60" s="225"/>
      <c r="D60" s="226"/>
      <c r="E60" s="289"/>
      <c r="F60" s="289"/>
      <c r="G60" s="532" t="str">
        <f t="shared" si="0"/>
        <v/>
      </c>
    </row>
    <row r="61" spans="1:7" ht="204">
      <c r="A61" s="598"/>
      <c r="B61" s="472" t="s">
        <v>3768</v>
      </c>
      <c r="C61" s="204"/>
      <c r="D61" s="205"/>
      <c r="E61" s="289"/>
      <c r="F61" s="289"/>
      <c r="G61" s="532" t="str">
        <f t="shared" si="0"/>
        <v/>
      </c>
    </row>
    <row r="62" spans="1:7">
      <c r="A62" s="598"/>
      <c r="B62" s="486" t="s">
        <v>3814</v>
      </c>
      <c r="C62" s="204"/>
      <c r="D62" s="205"/>
      <c r="E62" s="289"/>
      <c r="F62" s="289"/>
      <c r="G62" s="532" t="str">
        <f t="shared" si="0"/>
        <v/>
      </c>
    </row>
    <row r="63" spans="1:7">
      <c r="A63" s="598"/>
      <c r="B63" s="472"/>
      <c r="C63" s="204"/>
      <c r="D63" s="205"/>
      <c r="E63" s="289"/>
      <c r="F63" s="289"/>
      <c r="G63" s="532" t="str">
        <f t="shared" si="0"/>
        <v/>
      </c>
    </row>
    <row r="64" spans="1:7">
      <c r="A64" s="598"/>
      <c r="B64" s="487" t="s">
        <v>3770</v>
      </c>
      <c r="C64" s="204"/>
      <c r="D64" s="205"/>
      <c r="E64" s="289"/>
      <c r="F64" s="289"/>
      <c r="G64" s="532" t="str">
        <f t="shared" si="0"/>
        <v/>
      </c>
    </row>
    <row r="65" spans="1:11" ht="25.5">
      <c r="A65" s="598" t="s">
        <v>4810</v>
      </c>
      <c r="B65" s="488" t="s">
        <v>3771</v>
      </c>
      <c r="C65" s="204" t="s">
        <v>406</v>
      </c>
      <c r="D65" s="205">
        <v>4</v>
      </c>
      <c r="E65" s="1478">
        <v>0</v>
      </c>
      <c r="F65" s="289">
        <f>E65*D65</f>
        <v>0</v>
      </c>
      <c r="G65" s="532" t="str">
        <f t="shared" si="0"/>
        <v>Ročno prešteto</v>
      </c>
      <c r="J65" s="512"/>
      <c r="K65" s="512"/>
    </row>
    <row r="66" spans="1:11" ht="38.25">
      <c r="A66" s="598" t="s">
        <v>4811</v>
      </c>
      <c r="B66" s="488" t="s">
        <v>3772</v>
      </c>
      <c r="C66" s="204" t="s">
        <v>406</v>
      </c>
      <c r="D66" s="205">
        <v>4</v>
      </c>
      <c r="E66" s="1478">
        <v>0</v>
      </c>
      <c r="F66" s="289">
        <f>E66*D66</f>
        <v>0</v>
      </c>
      <c r="G66" s="532" t="str">
        <f t="shared" si="0"/>
        <v>Ročno prešteto</v>
      </c>
      <c r="J66" s="512"/>
      <c r="K66" s="512"/>
    </row>
    <row r="67" spans="1:11" ht="25.5">
      <c r="A67" s="598" t="s">
        <v>4812</v>
      </c>
      <c r="B67" s="488" t="s">
        <v>3773</v>
      </c>
      <c r="C67" s="204" t="s">
        <v>406</v>
      </c>
      <c r="D67" s="205">
        <v>4</v>
      </c>
      <c r="E67" s="1478">
        <v>0</v>
      </c>
      <c r="F67" s="289">
        <f>E67*D67</f>
        <v>0</v>
      </c>
      <c r="G67" s="532" t="str">
        <f t="shared" si="0"/>
        <v>Ročno prešteto</v>
      </c>
      <c r="J67" s="512"/>
      <c r="K67" s="512"/>
    </row>
    <row r="68" spans="1:11">
      <c r="A68" s="598"/>
      <c r="B68" s="225"/>
      <c r="C68" s="225"/>
      <c r="D68" s="226"/>
      <c r="E68" s="289"/>
      <c r="F68" s="289"/>
      <c r="G68" s="532" t="str">
        <f t="shared" si="0"/>
        <v/>
      </c>
    </row>
    <row r="69" spans="1:11">
      <c r="A69" s="598"/>
      <c r="B69" s="487" t="s">
        <v>3774</v>
      </c>
      <c r="C69" s="225"/>
      <c r="D69" s="226"/>
      <c r="E69" s="289"/>
      <c r="F69" s="289"/>
      <c r="G69" s="532" t="str">
        <f t="shared" si="0"/>
        <v/>
      </c>
    </row>
    <row r="70" spans="1:11" ht="25.5">
      <c r="A70" s="598" t="s">
        <v>4813</v>
      </c>
      <c r="B70" s="488" t="s">
        <v>3815</v>
      </c>
      <c r="C70" s="204" t="s">
        <v>405</v>
      </c>
      <c r="D70" s="489">
        <v>4.5</v>
      </c>
      <c r="E70" s="1479">
        <v>0</v>
      </c>
      <c r="F70" s="289">
        <f t="shared" ref="F70:F75" si="3">E70*D70</f>
        <v>0</v>
      </c>
      <c r="G70" s="532" t="str">
        <f t="shared" si="0"/>
        <v>Ročno izmerjeno</v>
      </c>
    </row>
    <row r="71" spans="1:11" ht="25.5">
      <c r="A71" s="598" t="s">
        <v>4814</v>
      </c>
      <c r="B71" s="488" t="s">
        <v>3775</v>
      </c>
      <c r="C71" s="204" t="s">
        <v>405</v>
      </c>
      <c r="D71" s="489">
        <v>0.2</v>
      </c>
      <c r="E71" s="1479">
        <v>0</v>
      </c>
      <c r="F71" s="289">
        <f t="shared" si="3"/>
        <v>0</v>
      </c>
      <c r="G71" s="532" t="str">
        <f t="shared" si="0"/>
        <v>Ročno izmerjeno</v>
      </c>
    </row>
    <row r="72" spans="1:11" ht="25.5">
      <c r="A72" s="598" t="s">
        <v>4815</v>
      </c>
      <c r="B72" s="488" t="s">
        <v>3776</v>
      </c>
      <c r="C72" s="204" t="s">
        <v>405</v>
      </c>
      <c r="D72" s="489">
        <v>0.2</v>
      </c>
      <c r="E72" s="1479">
        <v>0</v>
      </c>
      <c r="F72" s="289">
        <f t="shared" si="3"/>
        <v>0</v>
      </c>
      <c r="G72" s="532" t="str">
        <f t="shared" si="0"/>
        <v>Ročno izmerjeno</v>
      </c>
    </row>
    <row r="73" spans="1:11" ht="25.5">
      <c r="A73" s="598" t="s">
        <v>4816</v>
      </c>
      <c r="B73" s="488" t="s">
        <v>3816</v>
      </c>
      <c r="C73" s="204" t="s">
        <v>405</v>
      </c>
      <c r="D73" s="489">
        <v>21.6</v>
      </c>
      <c r="E73" s="1479">
        <v>0</v>
      </c>
      <c r="F73" s="289">
        <f t="shared" si="3"/>
        <v>0</v>
      </c>
      <c r="G73" s="532" t="str">
        <f t="shared" si="0"/>
        <v>Ročno izmerjeno</v>
      </c>
    </row>
    <row r="74" spans="1:11" ht="25.5">
      <c r="A74" s="598" t="s">
        <v>4817</v>
      </c>
      <c r="B74" s="488" t="s">
        <v>3777</v>
      </c>
      <c r="C74" s="204" t="s">
        <v>405</v>
      </c>
      <c r="D74" s="489">
        <v>24</v>
      </c>
      <c r="E74" s="1479">
        <v>0</v>
      </c>
      <c r="F74" s="289">
        <f t="shared" si="3"/>
        <v>0</v>
      </c>
      <c r="G74" s="532" t="str">
        <f t="shared" si="0"/>
        <v>Ročno izmerjeno</v>
      </c>
    </row>
    <row r="75" spans="1:11" ht="25.5">
      <c r="A75" s="598" t="s">
        <v>4818</v>
      </c>
      <c r="B75" s="488" t="s">
        <v>3817</v>
      </c>
      <c r="C75" s="204" t="s">
        <v>405</v>
      </c>
      <c r="D75" s="489">
        <v>2</v>
      </c>
      <c r="E75" s="1479">
        <v>0</v>
      </c>
      <c r="F75" s="289">
        <f t="shared" si="3"/>
        <v>0</v>
      </c>
      <c r="G75" s="532" t="str">
        <f t="shared" si="0"/>
        <v>Ročno izmerjeno</v>
      </c>
    </row>
    <row r="76" spans="1:11">
      <c r="A76" s="598"/>
      <c r="B76" s="491"/>
      <c r="C76" s="225"/>
      <c r="D76" s="226"/>
      <c r="E76" s="289"/>
      <c r="F76" s="289"/>
      <c r="G76" s="532" t="str">
        <f t="shared" si="0"/>
        <v/>
      </c>
    </row>
    <row r="77" spans="1:11">
      <c r="A77" s="598"/>
      <c r="B77" s="487" t="s">
        <v>3780</v>
      </c>
      <c r="C77" s="225"/>
      <c r="D77" s="226"/>
      <c r="E77" s="289"/>
      <c r="F77" s="289"/>
      <c r="G77" s="532" t="str">
        <f t="shared" si="0"/>
        <v/>
      </c>
      <c r="H77" s="525"/>
      <c r="I77" s="525"/>
    </row>
    <row r="78" spans="1:11" ht="25.5">
      <c r="A78" s="598" t="s">
        <v>4819</v>
      </c>
      <c r="B78" s="492" t="s">
        <v>3818</v>
      </c>
      <c r="C78" s="204" t="s">
        <v>406</v>
      </c>
      <c r="D78" s="489">
        <v>4</v>
      </c>
      <c r="E78" s="1479">
        <v>0</v>
      </c>
      <c r="F78" s="289">
        <f>E78*D78</f>
        <v>0</v>
      </c>
      <c r="G78" s="532" t="str">
        <f t="shared" si="0"/>
        <v>Ročno prešteto</v>
      </c>
      <c r="J78" s="512"/>
      <c r="K78" s="512"/>
    </row>
    <row r="79" spans="1:11">
      <c r="A79" s="598" t="s">
        <v>4820</v>
      </c>
      <c r="B79" s="492" t="s">
        <v>3819</v>
      </c>
      <c r="C79" s="204" t="s">
        <v>406</v>
      </c>
      <c r="D79" s="489">
        <v>8</v>
      </c>
      <c r="E79" s="1479">
        <v>0</v>
      </c>
      <c r="F79" s="289">
        <f>E79*D79</f>
        <v>0</v>
      </c>
      <c r="G79" s="532" t="str">
        <f t="shared" ref="G79:G142" si="4">IF(C79="kos","Ročno prešteto",IF(C79="m1","Ročno izmerjeno",""))</f>
        <v>Ročno prešteto</v>
      </c>
      <c r="J79" s="512"/>
      <c r="K79" s="512"/>
    </row>
    <row r="80" spans="1:11" ht="25.5">
      <c r="A80" s="598" t="s">
        <v>4821</v>
      </c>
      <c r="B80" s="492" t="s">
        <v>3781</v>
      </c>
      <c r="C80" s="204" t="s">
        <v>406</v>
      </c>
      <c r="D80" s="489">
        <v>1</v>
      </c>
      <c r="E80" s="1479">
        <v>0</v>
      </c>
      <c r="F80" s="289">
        <f t="shared" ref="F80:F95" si="5">E80*D80</f>
        <v>0</v>
      </c>
      <c r="G80" s="532" t="str">
        <f t="shared" si="4"/>
        <v>Ročno prešteto</v>
      </c>
      <c r="J80" s="512"/>
      <c r="K80" s="512"/>
    </row>
    <row r="81" spans="1:11">
      <c r="A81" s="598" t="s">
        <v>4822</v>
      </c>
      <c r="B81" s="492" t="s">
        <v>3782</v>
      </c>
      <c r="C81" s="204" t="s">
        <v>406</v>
      </c>
      <c r="D81" s="489">
        <v>2</v>
      </c>
      <c r="E81" s="1479">
        <v>0</v>
      </c>
      <c r="F81" s="289">
        <f t="shared" si="5"/>
        <v>0</v>
      </c>
      <c r="G81" s="532" t="str">
        <f t="shared" si="4"/>
        <v>Ročno prešteto</v>
      </c>
      <c r="J81" s="512"/>
      <c r="K81" s="512"/>
    </row>
    <row r="82" spans="1:11" ht="25.5">
      <c r="A82" s="598" t="s">
        <v>4823</v>
      </c>
      <c r="B82" s="492" t="s">
        <v>3820</v>
      </c>
      <c r="C82" s="204" t="s">
        <v>406</v>
      </c>
      <c r="D82" s="489">
        <v>2</v>
      </c>
      <c r="E82" s="1479">
        <v>0</v>
      </c>
      <c r="F82" s="289">
        <f t="shared" si="5"/>
        <v>0</v>
      </c>
      <c r="G82" s="532" t="str">
        <f t="shared" si="4"/>
        <v>Ročno prešteto</v>
      </c>
      <c r="J82" s="512"/>
      <c r="K82" s="512"/>
    </row>
    <row r="83" spans="1:11" ht="25.5">
      <c r="A83" s="598" t="s">
        <v>4824</v>
      </c>
      <c r="B83" s="492" t="s">
        <v>3784</v>
      </c>
      <c r="C83" s="204" t="s">
        <v>406</v>
      </c>
      <c r="D83" s="489">
        <v>1</v>
      </c>
      <c r="E83" s="1479">
        <v>0</v>
      </c>
      <c r="F83" s="289">
        <f t="shared" si="5"/>
        <v>0</v>
      </c>
      <c r="G83" s="532" t="str">
        <f t="shared" si="4"/>
        <v>Ročno prešteto</v>
      </c>
      <c r="J83" s="512"/>
      <c r="K83" s="512"/>
    </row>
    <row r="84" spans="1:11">
      <c r="A84" s="598" t="s">
        <v>4825</v>
      </c>
      <c r="B84" s="492" t="s">
        <v>3785</v>
      </c>
      <c r="C84" s="204" t="s">
        <v>406</v>
      </c>
      <c r="D84" s="489">
        <v>5</v>
      </c>
      <c r="E84" s="1479">
        <v>0</v>
      </c>
      <c r="F84" s="289">
        <f t="shared" si="5"/>
        <v>0</v>
      </c>
      <c r="G84" s="532" t="str">
        <f t="shared" si="4"/>
        <v>Ročno prešteto</v>
      </c>
      <c r="J84" s="512"/>
      <c r="K84" s="512"/>
    </row>
    <row r="85" spans="1:11" ht="25.5">
      <c r="A85" s="598" t="s">
        <v>4826</v>
      </c>
      <c r="B85" s="492" t="s">
        <v>3821</v>
      </c>
      <c r="C85" s="204" t="s">
        <v>406</v>
      </c>
      <c r="D85" s="489">
        <v>6</v>
      </c>
      <c r="E85" s="1479">
        <v>0</v>
      </c>
      <c r="F85" s="289">
        <f t="shared" si="5"/>
        <v>0</v>
      </c>
      <c r="G85" s="532" t="str">
        <f t="shared" si="4"/>
        <v>Ročno prešteto</v>
      </c>
      <c r="J85" s="512"/>
      <c r="K85" s="512"/>
    </row>
    <row r="86" spans="1:11" ht="25.5">
      <c r="A86" s="598" t="s">
        <v>4827</v>
      </c>
      <c r="B86" s="492" t="s">
        <v>3822</v>
      </c>
      <c r="C86" s="204" t="s">
        <v>406</v>
      </c>
      <c r="D86" s="489">
        <v>1</v>
      </c>
      <c r="E86" s="1479">
        <v>0</v>
      </c>
      <c r="F86" s="289">
        <f t="shared" si="5"/>
        <v>0</v>
      </c>
      <c r="G86" s="532" t="str">
        <f t="shared" si="4"/>
        <v>Ročno prešteto</v>
      </c>
      <c r="J86" s="512"/>
      <c r="K86" s="512"/>
    </row>
    <row r="87" spans="1:11" ht="25.5">
      <c r="A87" s="598" t="s">
        <v>4828</v>
      </c>
      <c r="B87" s="492" t="s">
        <v>3823</v>
      </c>
      <c r="C87" s="204" t="s">
        <v>406</v>
      </c>
      <c r="D87" s="489">
        <v>1</v>
      </c>
      <c r="E87" s="1479">
        <v>0</v>
      </c>
      <c r="F87" s="289">
        <f t="shared" si="5"/>
        <v>0</v>
      </c>
      <c r="G87" s="532" t="str">
        <f t="shared" si="4"/>
        <v>Ročno prešteto</v>
      </c>
      <c r="J87" s="512"/>
      <c r="K87" s="512"/>
    </row>
    <row r="88" spans="1:11">
      <c r="A88" s="598" t="s">
        <v>4829</v>
      </c>
      <c r="B88" s="492" t="s">
        <v>3824</v>
      </c>
      <c r="C88" s="204" t="s">
        <v>406</v>
      </c>
      <c r="D88" s="489">
        <v>6</v>
      </c>
      <c r="E88" s="1479">
        <v>0</v>
      </c>
      <c r="F88" s="289">
        <f t="shared" si="5"/>
        <v>0</v>
      </c>
      <c r="G88" s="532" t="str">
        <f t="shared" si="4"/>
        <v>Ročno prešteto</v>
      </c>
      <c r="J88" s="512"/>
      <c r="K88" s="512"/>
    </row>
    <row r="89" spans="1:11" ht="25.5">
      <c r="A89" s="598" t="s">
        <v>4830</v>
      </c>
      <c r="B89" s="492" t="s">
        <v>3786</v>
      </c>
      <c r="C89" s="204" t="s">
        <v>406</v>
      </c>
      <c r="D89" s="489">
        <v>6</v>
      </c>
      <c r="E89" s="1479">
        <v>0</v>
      </c>
      <c r="F89" s="289">
        <f t="shared" si="5"/>
        <v>0</v>
      </c>
      <c r="G89" s="532" t="str">
        <f t="shared" si="4"/>
        <v>Ročno prešteto</v>
      </c>
      <c r="J89" s="512"/>
      <c r="K89" s="512"/>
    </row>
    <row r="90" spans="1:11" ht="25.5">
      <c r="A90" s="598" t="s">
        <v>4831</v>
      </c>
      <c r="B90" s="492" t="s">
        <v>3825</v>
      </c>
      <c r="C90" s="204" t="s">
        <v>406</v>
      </c>
      <c r="D90" s="489">
        <v>2</v>
      </c>
      <c r="E90" s="1479">
        <v>0</v>
      </c>
      <c r="F90" s="289">
        <f t="shared" si="5"/>
        <v>0</v>
      </c>
      <c r="G90" s="532" t="str">
        <f t="shared" si="4"/>
        <v>Ročno prešteto</v>
      </c>
      <c r="J90" s="512"/>
      <c r="K90" s="512"/>
    </row>
    <row r="91" spans="1:11" ht="25.5">
      <c r="A91" s="598" t="s">
        <v>4832</v>
      </c>
      <c r="B91" s="492" t="s">
        <v>3826</v>
      </c>
      <c r="C91" s="204" t="s">
        <v>406</v>
      </c>
      <c r="D91" s="489">
        <v>1</v>
      </c>
      <c r="E91" s="1479">
        <v>0</v>
      </c>
      <c r="F91" s="289">
        <f t="shared" si="5"/>
        <v>0</v>
      </c>
      <c r="G91" s="532" t="str">
        <f t="shared" si="4"/>
        <v>Ročno prešteto</v>
      </c>
      <c r="J91" s="512"/>
      <c r="K91" s="512"/>
    </row>
    <row r="92" spans="1:11" ht="25.5">
      <c r="A92" s="598" t="s">
        <v>4833</v>
      </c>
      <c r="B92" s="492" t="s">
        <v>3827</v>
      </c>
      <c r="C92" s="204" t="s">
        <v>406</v>
      </c>
      <c r="D92" s="489">
        <v>3</v>
      </c>
      <c r="E92" s="1479">
        <v>0</v>
      </c>
      <c r="F92" s="289">
        <f t="shared" si="5"/>
        <v>0</v>
      </c>
      <c r="G92" s="532" t="str">
        <f t="shared" si="4"/>
        <v>Ročno prešteto</v>
      </c>
      <c r="J92" s="512"/>
      <c r="K92" s="512"/>
    </row>
    <row r="93" spans="1:11">
      <c r="A93" s="598" t="s">
        <v>4834</v>
      </c>
      <c r="B93" s="492" t="s">
        <v>3789</v>
      </c>
      <c r="C93" s="204" t="s">
        <v>406</v>
      </c>
      <c r="D93" s="489">
        <v>10</v>
      </c>
      <c r="E93" s="1479">
        <v>0</v>
      </c>
      <c r="F93" s="289">
        <f t="shared" si="5"/>
        <v>0</v>
      </c>
      <c r="G93" s="532" t="str">
        <f t="shared" si="4"/>
        <v>Ročno prešteto</v>
      </c>
      <c r="J93" s="512"/>
      <c r="K93" s="512"/>
    </row>
    <row r="94" spans="1:11" ht="25.5">
      <c r="A94" s="598" t="s">
        <v>4835</v>
      </c>
      <c r="B94" s="492" t="s">
        <v>3828</v>
      </c>
      <c r="C94" s="204" t="s">
        <v>406</v>
      </c>
      <c r="D94" s="489">
        <v>1</v>
      </c>
      <c r="E94" s="1479">
        <v>0</v>
      </c>
      <c r="F94" s="289">
        <f t="shared" si="5"/>
        <v>0</v>
      </c>
      <c r="G94" s="532" t="str">
        <f t="shared" si="4"/>
        <v>Ročno prešteto</v>
      </c>
      <c r="J94" s="512"/>
      <c r="K94" s="512"/>
    </row>
    <row r="95" spans="1:11">
      <c r="A95" s="598" t="s">
        <v>4836</v>
      </c>
      <c r="B95" s="492" t="s">
        <v>3829</v>
      </c>
      <c r="C95" s="204" t="s">
        <v>406</v>
      </c>
      <c r="D95" s="489">
        <v>1</v>
      </c>
      <c r="E95" s="1479">
        <v>0</v>
      </c>
      <c r="F95" s="289">
        <f t="shared" si="5"/>
        <v>0</v>
      </c>
      <c r="G95" s="532" t="str">
        <f t="shared" si="4"/>
        <v>Ročno prešteto</v>
      </c>
      <c r="J95" s="512"/>
      <c r="K95" s="512"/>
    </row>
    <row r="96" spans="1:11">
      <c r="A96" s="598"/>
      <c r="B96" s="225"/>
      <c r="C96" s="225"/>
      <c r="D96" s="226"/>
      <c r="E96" s="289"/>
      <c r="F96" s="289"/>
      <c r="G96" s="532" t="str">
        <f t="shared" si="4"/>
        <v/>
      </c>
    </row>
    <row r="97" spans="1:7">
      <c r="A97" s="598"/>
      <c r="B97" s="487" t="s">
        <v>3799</v>
      </c>
      <c r="C97" s="225"/>
      <c r="D97" s="226"/>
      <c r="E97" s="289"/>
      <c r="F97" s="289"/>
      <c r="G97" s="532" t="str">
        <f t="shared" si="4"/>
        <v/>
      </c>
    </row>
    <row r="98" spans="1:7" ht="25.5">
      <c r="A98" s="598" t="s">
        <v>4837</v>
      </c>
      <c r="B98" s="488" t="s">
        <v>3830</v>
      </c>
      <c r="C98" s="204" t="s">
        <v>406</v>
      </c>
      <c r="D98" s="489">
        <v>7</v>
      </c>
      <c r="E98" s="1479">
        <v>0</v>
      </c>
      <c r="F98" s="289">
        <f>E98*D98</f>
        <v>0</v>
      </c>
      <c r="G98" s="532" t="str">
        <f t="shared" si="4"/>
        <v>Ročno prešteto</v>
      </c>
    </row>
    <row r="99" spans="1:7" ht="38.25">
      <c r="A99" s="598" t="s">
        <v>4838</v>
      </c>
      <c r="B99" s="488" t="s">
        <v>3800</v>
      </c>
      <c r="C99" s="204" t="s">
        <v>406</v>
      </c>
      <c r="D99" s="489">
        <v>50</v>
      </c>
      <c r="E99" s="1479">
        <v>0</v>
      </c>
      <c r="F99" s="289">
        <f>E99*D99</f>
        <v>0</v>
      </c>
      <c r="G99" s="532" t="str">
        <f t="shared" si="4"/>
        <v>Ročno prešteto</v>
      </c>
    </row>
    <row r="100" spans="1:7" ht="25.5">
      <c r="A100" s="598" t="s">
        <v>4839</v>
      </c>
      <c r="B100" s="488" t="s">
        <v>3802</v>
      </c>
      <c r="C100" s="204" t="s">
        <v>406</v>
      </c>
      <c r="D100" s="489">
        <v>0.3</v>
      </c>
      <c r="E100" s="1479">
        <v>0</v>
      </c>
      <c r="F100" s="289">
        <f t="shared" ref="F100:F107" si="6">E100*D100</f>
        <v>0</v>
      </c>
      <c r="G100" s="532" t="str">
        <f t="shared" si="4"/>
        <v>Ročno prešteto</v>
      </c>
    </row>
    <row r="101" spans="1:7" ht="38.25">
      <c r="A101" s="598" t="s">
        <v>4840</v>
      </c>
      <c r="B101" s="488" t="s">
        <v>3803</v>
      </c>
      <c r="C101" s="204" t="s">
        <v>406</v>
      </c>
      <c r="D101" s="489">
        <v>12</v>
      </c>
      <c r="E101" s="1479">
        <v>0</v>
      </c>
      <c r="F101" s="289">
        <f t="shared" si="6"/>
        <v>0</v>
      </c>
      <c r="G101" s="532" t="str">
        <f t="shared" si="4"/>
        <v>Ročno prešteto</v>
      </c>
    </row>
    <row r="102" spans="1:7" ht="25.5">
      <c r="A102" s="598" t="s">
        <v>4841</v>
      </c>
      <c r="B102" s="488" t="s">
        <v>3804</v>
      </c>
      <c r="C102" s="204" t="s">
        <v>406</v>
      </c>
      <c r="D102" s="489">
        <v>1.41</v>
      </c>
      <c r="E102" s="1479">
        <v>0</v>
      </c>
      <c r="F102" s="289">
        <f t="shared" si="6"/>
        <v>0</v>
      </c>
      <c r="G102" s="532" t="str">
        <f t="shared" si="4"/>
        <v>Ročno prešteto</v>
      </c>
    </row>
    <row r="103" spans="1:7" ht="25.5">
      <c r="A103" s="598" t="s">
        <v>4842</v>
      </c>
      <c r="B103" s="488" t="s">
        <v>3831</v>
      </c>
      <c r="C103" s="204" t="s">
        <v>406</v>
      </c>
      <c r="D103" s="489">
        <v>5</v>
      </c>
      <c r="E103" s="1479">
        <v>0</v>
      </c>
      <c r="F103" s="289">
        <f t="shared" si="6"/>
        <v>0</v>
      </c>
      <c r="G103" s="532" t="str">
        <f t="shared" si="4"/>
        <v>Ročno prešteto</v>
      </c>
    </row>
    <row r="104" spans="1:7" ht="25.5">
      <c r="A104" s="598" t="s">
        <v>4843</v>
      </c>
      <c r="B104" s="488" t="s">
        <v>3832</v>
      </c>
      <c r="C104" s="204" t="s">
        <v>406</v>
      </c>
      <c r="D104" s="489">
        <v>31</v>
      </c>
      <c r="E104" s="1479">
        <v>0</v>
      </c>
      <c r="F104" s="289">
        <f t="shared" si="6"/>
        <v>0</v>
      </c>
      <c r="G104" s="532" t="str">
        <f t="shared" si="4"/>
        <v>Ročno prešteto</v>
      </c>
    </row>
    <row r="105" spans="1:7" ht="25.5">
      <c r="A105" s="598" t="s">
        <v>4844</v>
      </c>
      <c r="B105" s="488" t="s">
        <v>3808</v>
      </c>
      <c r="C105" s="204" t="s">
        <v>406</v>
      </c>
      <c r="D105" s="489">
        <v>3</v>
      </c>
      <c r="E105" s="1479">
        <v>0</v>
      </c>
      <c r="F105" s="289">
        <f t="shared" si="6"/>
        <v>0</v>
      </c>
      <c r="G105" s="532" t="str">
        <f t="shared" si="4"/>
        <v>Ročno prešteto</v>
      </c>
    </row>
    <row r="106" spans="1:7" ht="25.5">
      <c r="A106" s="598" t="s">
        <v>4845</v>
      </c>
      <c r="B106" s="488" t="s">
        <v>3809</v>
      </c>
      <c r="C106" s="204" t="s">
        <v>406</v>
      </c>
      <c r="D106" s="489">
        <v>12</v>
      </c>
      <c r="E106" s="1479">
        <v>0</v>
      </c>
      <c r="F106" s="289">
        <f t="shared" si="6"/>
        <v>0</v>
      </c>
      <c r="G106" s="532" t="str">
        <f t="shared" si="4"/>
        <v>Ročno prešteto</v>
      </c>
    </row>
    <row r="107" spans="1:7" ht="25.5">
      <c r="A107" s="598" t="s">
        <v>4846</v>
      </c>
      <c r="B107" s="488" t="s">
        <v>3833</v>
      </c>
      <c r="C107" s="204" t="s">
        <v>406</v>
      </c>
      <c r="D107" s="489">
        <v>12</v>
      </c>
      <c r="E107" s="1479">
        <v>0</v>
      </c>
      <c r="F107" s="289">
        <f t="shared" si="6"/>
        <v>0</v>
      </c>
      <c r="G107" s="532" t="str">
        <f t="shared" si="4"/>
        <v>Ročno prešteto</v>
      </c>
    </row>
    <row r="108" spans="1:7">
      <c r="A108" s="598"/>
      <c r="B108" s="488"/>
      <c r="C108" s="204"/>
      <c r="D108" s="490"/>
      <c r="E108" s="505"/>
      <c r="F108" s="289"/>
      <c r="G108" s="532" t="str">
        <f t="shared" si="4"/>
        <v/>
      </c>
    </row>
    <row r="109" spans="1:7" ht="204">
      <c r="A109" s="598"/>
      <c r="B109" s="472" t="s">
        <v>3768</v>
      </c>
      <c r="C109" s="204"/>
      <c r="D109" s="205"/>
      <c r="E109" s="289"/>
      <c r="F109" s="289"/>
      <c r="G109" s="532" t="str">
        <f t="shared" si="4"/>
        <v/>
      </c>
    </row>
    <row r="110" spans="1:7">
      <c r="A110" s="598"/>
      <c r="B110" s="472"/>
      <c r="C110" s="204"/>
      <c r="D110" s="205"/>
      <c r="E110" s="289"/>
      <c r="F110" s="289"/>
      <c r="G110" s="532" t="str">
        <f t="shared" si="4"/>
        <v/>
      </c>
    </row>
    <row r="111" spans="1:7">
      <c r="A111" s="598"/>
      <c r="B111" s="486" t="s">
        <v>3834</v>
      </c>
      <c r="C111" s="204"/>
      <c r="D111" s="205"/>
      <c r="E111" s="289"/>
      <c r="F111" s="289"/>
      <c r="G111" s="532" t="str">
        <f t="shared" si="4"/>
        <v/>
      </c>
    </row>
    <row r="112" spans="1:7">
      <c r="A112" s="598"/>
      <c r="B112" s="472"/>
      <c r="C112" s="204"/>
      <c r="D112" s="205"/>
      <c r="E112" s="289"/>
      <c r="F112" s="289"/>
      <c r="G112" s="532" t="str">
        <f t="shared" si="4"/>
        <v/>
      </c>
    </row>
    <row r="113" spans="1:11">
      <c r="A113" s="598"/>
      <c r="B113" s="487" t="s">
        <v>3770</v>
      </c>
      <c r="C113" s="204"/>
      <c r="D113" s="205"/>
      <c r="E113" s="506"/>
      <c r="F113" s="289"/>
      <c r="G113" s="532" t="str">
        <f t="shared" si="4"/>
        <v/>
      </c>
    </row>
    <row r="114" spans="1:11" ht="25.5">
      <c r="A114" s="598" t="s">
        <v>4847</v>
      </c>
      <c r="B114" s="488" t="s">
        <v>3771</v>
      </c>
      <c r="C114" s="204" t="s">
        <v>406</v>
      </c>
      <c r="D114" s="205">
        <v>4</v>
      </c>
      <c r="E114" s="1479">
        <v>0</v>
      </c>
      <c r="F114" s="289">
        <f>E114*D114</f>
        <v>0</v>
      </c>
      <c r="G114" s="532" t="str">
        <f t="shared" si="4"/>
        <v>Ročno prešteto</v>
      </c>
      <c r="J114" s="512"/>
      <c r="K114" s="512"/>
    </row>
    <row r="115" spans="1:11" ht="38.25">
      <c r="A115" s="598" t="s">
        <v>4848</v>
      </c>
      <c r="B115" s="488" t="s">
        <v>3772</v>
      </c>
      <c r="C115" s="204" t="s">
        <v>406</v>
      </c>
      <c r="D115" s="205">
        <v>4</v>
      </c>
      <c r="E115" s="1479">
        <v>0</v>
      </c>
      <c r="F115" s="289">
        <f>E115*D115</f>
        <v>0</v>
      </c>
      <c r="G115" s="532" t="str">
        <f t="shared" si="4"/>
        <v>Ročno prešteto</v>
      </c>
      <c r="J115" s="512"/>
      <c r="K115" s="512"/>
    </row>
    <row r="116" spans="1:11" ht="25.5">
      <c r="A116" s="598" t="s">
        <v>4849</v>
      </c>
      <c r="B116" s="488" t="s">
        <v>3773</v>
      </c>
      <c r="C116" s="204" t="s">
        <v>406</v>
      </c>
      <c r="D116" s="205">
        <v>4</v>
      </c>
      <c r="E116" s="1479">
        <v>0</v>
      </c>
      <c r="F116" s="289">
        <f>E116*D116</f>
        <v>0</v>
      </c>
      <c r="G116" s="532" t="str">
        <f t="shared" si="4"/>
        <v>Ročno prešteto</v>
      </c>
      <c r="J116" s="512"/>
      <c r="K116" s="512"/>
    </row>
    <row r="117" spans="1:11">
      <c r="A117" s="598"/>
      <c r="B117" s="225"/>
      <c r="C117" s="225"/>
      <c r="D117" s="226"/>
      <c r="E117" s="506"/>
      <c r="F117" s="289"/>
      <c r="G117" s="532" t="str">
        <f t="shared" si="4"/>
        <v/>
      </c>
    </row>
    <row r="118" spans="1:11">
      <c r="A118" s="598"/>
      <c r="B118" s="487" t="s">
        <v>3774</v>
      </c>
      <c r="C118" s="225"/>
      <c r="D118" s="226"/>
      <c r="E118" s="506"/>
      <c r="F118" s="289"/>
      <c r="G118" s="532" t="str">
        <f t="shared" si="4"/>
        <v/>
      </c>
    </row>
    <row r="119" spans="1:11" ht="25.5">
      <c r="A119" s="598" t="s">
        <v>4850</v>
      </c>
      <c r="B119" s="488" t="s">
        <v>3775</v>
      </c>
      <c r="C119" s="204" t="s">
        <v>405</v>
      </c>
      <c r="D119" s="493">
        <v>0.4</v>
      </c>
      <c r="E119" s="1479">
        <v>0</v>
      </c>
      <c r="F119" s="289">
        <f>E119*D119</f>
        <v>0</v>
      </c>
      <c r="G119" s="532" t="str">
        <f t="shared" si="4"/>
        <v>Ročno izmerjeno</v>
      </c>
    </row>
    <row r="120" spans="1:11" ht="25.5">
      <c r="A120" s="598" t="s">
        <v>4851</v>
      </c>
      <c r="B120" s="488" t="s">
        <v>3776</v>
      </c>
      <c r="C120" s="204" t="s">
        <v>405</v>
      </c>
      <c r="D120" s="493">
        <v>22.4</v>
      </c>
      <c r="E120" s="1479">
        <v>0</v>
      </c>
      <c r="F120" s="289">
        <f>E120*D120</f>
        <v>0</v>
      </c>
      <c r="G120" s="532" t="str">
        <f t="shared" si="4"/>
        <v>Ročno izmerjeno</v>
      </c>
    </row>
    <row r="121" spans="1:11" ht="25.5">
      <c r="A121" s="598" t="s">
        <v>4852</v>
      </c>
      <c r="B121" s="488" t="s">
        <v>3777</v>
      </c>
      <c r="C121" s="204" t="s">
        <v>405</v>
      </c>
      <c r="D121" s="493">
        <v>17.899999999999999</v>
      </c>
      <c r="E121" s="1479">
        <v>0</v>
      </c>
      <c r="F121" s="289">
        <f>E121*D121</f>
        <v>0</v>
      </c>
      <c r="G121" s="532" t="str">
        <f t="shared" si="4"/>
        <v>Ročno izmerjeno</v>
      </c>
    </row>
    <row r="122" spans="1:11" ht="25.5">
      <c r="A122" s="598" t="s">
        <v>4853</v>
      </c>
      <c r="B122" s="488" t="s">
        <v>3778</v>
      </c>
      <c r="C122" s="204" t="s">
        <v>405</v>
      </c>
      <c r="D122" s="493">
        <v>22.1</v>
      </c>
      <c r="E122" s="1479">
        <v>0</v>
      </c>
      <c r="F122" s="289">
        <f>E122*D122</f>
        <v>0</v>
      </c>
      <c r="G122" s="532" t="str">
        <f t="shared" si="4"/>
        <v>Ročno izmerjeno</v>
      </c>
    </row>
    <row r="123" spans="1:11" ht="25.5">
      <c r="A123" s="598" t="s">
        <v>4854</v>
      </c>
      <c r="B123" s="488" t="s">
        <v>3779</v>
      </c>
      <c r="C123" s="204" t="s">
        <v>405</v>
      </c>
      <c r="D123" s="493">
        <v>2</v>
      </c>
      <c r="E123" s="1479">
        <v>0</v>
      </c>
      <c r="F123" s="289">
        <f>E123*D123</f>
        <v>0</v>
      </c>
      <c r="G123" s="532" t="str">
        <f t="shared" si="4"/>
        <v>Ročno izmerjeno</v>
      </c>
    </row>
    <row r="124" spans="1:11">
      <c r="A124" s="598"/>
      <c r="B124" s="491"/>
      <c r="C124" s="225"/>
      <c r="D124" s="226"/>
      <c r="E124" s="289"/>
      <c r="F124" s="289"/>
      <c r="G124" s="532" t="str">
        <f t="shared" si="4"/>
        <v/>
      </c>
    </row>
    <row r="125" spans="1:11">
      <c r="A125" s="598"/>
      <c r="B125" s="487" t="s">
        <v>3780</v>
      </c>
      <c r="C125" s="225"/>
      <c r="D125" s="226"/>
      <c r="E125" s="289"/>
      <c r="F125" s="289"/>
      <c r="G125" s="532" t="str">
        <f t="shared" si="4"/>
        <v/>
      </c>
    </row>
    <row r="126" spans="1:11" ht="25.5">
      <c r="A126" s="598" t="s">
        <v>4855</v>
      </c>
      <c r="B126" s="488" t="s">
        <v>3781</v>
      </c>
      <c r="C126" s="204" t="s">
        <v>406</v>
      </c>
      <c r="D126" s="489">
        <v>2</v>
      </c>
      <c r="E126" s="1479">
        <v>0</v>
      </c>
      <c r="F126" s="289">
        <f>E126*D126</f>
        <v>0</v>
      </c>
      <c r="G126" s="532" t="str">
        <f t="shared" si="4"/>
        <v>Ročno prešteto</v>
      </c>
      <c r="J126" s="512"/>
      <c r="K126" s="512"/>
    </row>
    <row r="127" spans="1:11">
      <c r="A127" s="598" t="s">
        <v>4856</v>
      </c>
      <c r="B127" s="488" t="s">
        <v>3782</v>
      </c>
      <c r="C127" s="204" t="s">
        <v>406</v>
      </c>
      <c r="D127" s="489">
        <v>3</v>
      </c>
      <c r="E127" s="1479">
        <v>0</v>
      </c>
      <c r="F127" s="289">
        <f>E127*D127</f>
        <v>0</v>
      </c>
      <c r="G127" s="532" t="str">
        <f t="shared" si="4"/>
        <v>Ročno prešteto</v>
      </c>
      <c r="J127" s="512"/>
      <c r="K127" s="512"/>
    </row>
    <row r="128" spans="1:11" ht="25.5">
      <c r="A128" s="598" t="s">
        <v>4857</v>
      </c>
      <c r="B128" s="488" t="s">
        <v>3783</v>
      </c>
      <c r="C128" s="204" t="s">
        <v>406</v>
      </c>
      <c r="D128" s="489">
        <v>8</v>
      </c>
      <c r="E128" s="1479">
        <v>0</v>
      </c>
      <c r="F128" s="289">
        <f t="shared" ref="F128:F143" si="7">E128*D128</f>
        <v>0</v>
      </c>
      <c r="G128" s="532" t="str">
        <f t="shared" si="4"/>
        <v>Ročno prešteto</v>
      </c>
      <c r="J128" s="512"/>
      <c r="K128" s="512"/>
    </row>
    <row r="129" spans="1:11" ht="25.5">
      <c r="A129" s="598" t="s">
        <v>4858</v>
      </c>
      <c r="B129" s="488" t="s">
        <v>3784</v>
      </c>
      <c r="C129" s="204" t="s">
        <v>406</v>
      </c>
      <c r="D129" s="489">
        <v>2</v>
      </c>
      <c r="E129" s="1479">
        <v>0</v>
      </c>
      <c r="F129" s="289">
        <f t="shared" si="7"/>
        <v>0</v>
      </c>
      <c r="G129" s="532" t="str">
        <f t="shared" si="4"/>
        <v>Ročno prešteto</v>
      </c>
      <c r="J129" s="512"/>
      <c r="K129" s="512"/>
    </row>
    <row r="130" spans="1:11">
      <c r="A130" s="598" t="s">
        <v>4859</v>
      </c>
      <c r="B130" s="488" t="s">
        <v>3785</v>
      </c>
      <c r="C130" s="204" t="s">
        <v>406</v>
      </c>
      <c r="D130" s="489">
        <v>12</v>
      </c>
      <c r="E130" s="1479">
        <v>0</v>
      </c>
      <c r="F130" s="289">
        <f t="shared" si="7"/>
        <v>0</v>
      </c>
      <c r="G130" s="532" t="str">
        <f t="shared" si="4"/>
        <v>Ročno prešteto</v>
      </c>
      <c r="J130" s="512"/>
      <c r="K130" s="512"/>
    </row>
    <row r="131" spans="1:11" ht="25.5">
      <c r="A131" s="598" t="s">
        <v>4860</v>
      </c>
      <c r="B131" s="488" t="s">
        <v>3786</v>
      </c>
      <c r="C131" s="204" t="s">
        <v>406</v>
      </c>
      <c r="D131" s="489">
        <v>3</v>
      </c>
      <c r="E131" s="1479">
        <v>0</v>
      </c>
      <c r="F131" s="289">
        <f t="shared" si="7"/>
        <v>0</v>
      </c>
      <c r="G131" s="532" t="str">
        <f t="shared" si="4"/>
        <v>Ročno prešteto</v>
      </c>
      <c r="J131" s="512"/>
      <c r="K131" s="512"/>
    </row>
    <row r="132" spans="1:11" ht="25.5">
      <c r="A132" s="598" t="s">
        <v>4861</v>
      </c>
      <c r="B132" s="488" t="s">
        <v>3787</v>
      </c>
      <c r="C132" s="204" t="s">
        <v>406</v>
      </c>
      <c r="D132" s="489">
        <v>2</v>
      </c>
      <c r="E132" s="1479">
        <v>0</v>
      </c>
      <c r="F132" s="289">
        <f t="shared" si="7"/>
        <v>0</v>
      </c>
      <c r="G132" s="532" t="str">
        <f t="shared" si="4"/>
        <v>Ročno prešteto</v>
      </c>
      <c r="J132" s="512"/>
      <c r="K132" s="512"/>
    </row>
    <row r="133" spans="1:11" ht="25.5">
      <c r="A133" s="598" t="s">
        <v>4862</v>
      </c>
      <c r="B133" s="488" t="s">
        <v>3788</v>
      </c>
      <c r="C133" s="204" t="s">
        <v>406</v>
      </c>
      <c r="D133" s="489">
        <v>2</v>
      </c>
      <c r="E133" s="1479">
        <v>0</v>
      </c>
      <c r="F133" s="289">
        <f t="shared" si="7"/>
        <v>0</v>
      </c>
      <c r="G133" s="532" t="str">
        <f t="shared" si="4"/>
        <v>Ročno prešteto</v>
      </c>
      <c r="J133" s="512"/>
      <c r="K133" s="512"/>
    </row>
    <row r="134" spans="1:11">
      <c r="A134" s="598" t="s">
        <v>4863</v>
      </c>
      <c r="B134" s="488" t="s">
        <v>3789</v>
      </c>
      <c r="C134" s="204" t="s">
        <v>406</v>
      </c>
      <c r="D134" s="489">
        <v>6</v>
      </c>
      <c r="E134" s="1479">
        <v>0</v>
      </c>
      <c r="F134" s="289">
        <f t="shared" si="7"/>
        <v>0</v>
      </c>
      <c r="G134" s="532" t="str">
        <f t="shared" si="4"/>
        <v>Ročno prešteto</v>
      </c>
      <c r="J134" s="512"/>
      <c r="K134" s="512"/>
    </row>
    <row r="135" spans="1:11" ht="25.5">
      <c r="A135" s="598" t="s">
        <v>4864</v>
      </c>
      <c r="B135" s="488" t="s">
        <v>3790</v>
      </c>
      <c r="C135" s="204" t="s">
        <v>406</v>
      </c>
      <c r="D135" s="489">
        <v>4</v>
      </c>
      <c r="E135" s="1479">
        <v>0</v>
      </c>
      <c r="F135" s="289">
        <f t="shared" si="7"/>
        <v>0</v>
      </c>
      <c r="G135" s="532" t="str">
        <f t="shared" si="4"/>
        <v>Ročno prešteto</v>
      </c>
      <c r="J135" s="512"/>
      <c r="K135" s="512"/>
    </row>
    <row r="136" spans="1:11" ht="25.5">
      <c r="A136" s="598" t="s">
        <v>4865</v>
      </c>
      <c r="B136" s="488" t="s">
        <v>3791</v>
      </c>
      <c r="C136" s="204" t="s">
        <v>406</v>
      </c>
      <c r="D136" s="489">
        <v>1</v>
      </c>
      <c r="E136" s="1479">
        <v>0</v>
      </c>
      <c r="F136" s="289">
        <f t="shared" si="7"/>
        <v>0</v>
      </c>
      <c r="G136" s="532" t="str">
        <f t="shared" si="4"/>
        <v>Ročno prešteto</v>
      </c>
      <c r="J136" s="512"/>
      <c r="K136" s="512"/>
    </row>
    <row r="137" spans="1:11" ht="25.5">
      <c r="A137" s="598" t="s">
        <v>4866</v>
      </c>
      <c r="B137" s="488" t="s">
        <v>3792</v>
      </c>
      <c r="C137" s="204" t="s">
        <v>406</v>
      </c>
      <c r="D137" s="489">
        <v>1</v>
      </c>
      <c r="E137" s="1479">
        <v>0</v>
      </c>
      <c r="F137" s="289">
        <f t="shared" si="7"/>
        <v>0</v>
      </c>
      <c r="G137" s="532" t="str">
        <f t="shared" si="4"/>
        <v>Ročno prešteto</v>
      </c>
      <c r="J137" s="512"/>
      <c r="K137" s="512"/>
    </row>
    <row r="138" spans="1:11" ht="25.5">
      <c r="A138" s="598" t="s">
        <v>4867</v>
      </c>
      <c r="B138" s="488" t="s">
        <v>3793</v>
      </c>
      <c r="C138" s="204" t="s">
        <v>406</v>
      </c>
      <c r="D138" s="489">
        <v>3</v>
      </c>
      <c r="E138" s="1479">
        <v>0</v>
      </c>
      <c r="F138" s="289">
        <f t="shared" si="7"/>
        <v>0</v>
      </c>
      <c r="G138" s="532" t="str">
        <f t="shared" si="4"/>
        <v>Ročno prešteto</v>
      </c>
      <c r="J138" s="512"/>
      <c r="K138" s="512"/>
    </row>
    <row r="139" spans="1:11">
      <c r="A139" s="598" t="s">
        <v>4868</v>
      </c>
      <c r="B139" s="488" t="s">
        <v>3794</v>
      </c>
      <c r="C139" s="204" t="s">
        <v>406</v>
      </c>
      <c r="D139" s="489">
        <v>8</v>
      </c>
      <c r="E139" s="1479">
        <v>0</v>
      </c>
      <c r="F139" s="289">
        <f t="shared" si="7"/>
        <v>0</v>
      </c>
      <c r="G139" s="532" t="str">
        <f t="shared" si="4"/>
        <v>Ročno prešteto</v>
      </c>
      <c r="J139" s="512"/>
      <c r="K139" s="512"/>
    </row>
    <row r="140" spans="1:11" ht="25.5">
      <c r="A140" s="598" t="s">
        <v>4869</v>
      </c>
      <c r="B140" s="488" t="s">
        <v>3795</v>
      </c>
      <c r="C140" s="204" t="s">
        <v>406</v>
      </c>
      <c r="D140" s="489">
        <v>1</v>
      </c>
      <c r="E140" s="1479">
        <v>0</v>
      </c>
      <c r="F140" s="289">
        <f t="shared" si="7"/>
        <v>0</v>
      </c>
      <c r="G140" s="532" t="str">
        <f t="shared" si="4"/>
        <v>Ročno prešteto</v>
      </c>
      <c r="J140" s="512"/>
      <c r="K140" s="512"/>
    </row>
    <row r="141" spans="1:11">
      <c r="A141" s="598" t="s">
        <v>4870</v>
      </c>
      <c r="B141" s="488" t="s">
        <v>3796</v>
      </c>
      <c r="C141" s="204" t="s">
        <v>406</v>
      </c>
      <c r="D141" s="489">
        <v>1</v>
      </c>
      <c r="E141" s="1479">
        <v>0</v>
      </c>
      <c r="F141" s="289">
        <f t="shared" si="7"/>
        <v>0</v>
      </c>
      <c r="G141" s="532" t="str">
        <f t="shared" si="4"/>
        <v>Ročno prešteto</v>
      </c>
      <c r="J141" s="512"/>
      <c r="K141" s="512"/>
    </row>
    <row r="142" spans="1:11" ht="25.5">
      <c r="A142" s="598" t="s">
        <v>4871</v>
      </c>
      <c r="B142" s="488" t="s">
        <v>3797</v>
      </c>
      <c r="C142" s="204" t="s">
        <v>406</v>
      </c>
      <c r="D142" s="489">
        <v>1</v>
      </c>
      <c r="E142" s="1479">
        <v>0</v>
      </c>
      <c r="F142" s="289">
        <f t="shared" si="7"/>
        <v>0</v>
      </c>
      <c r="G142" s="532" t="str">
        <f t="shared" si="4"/>
        <v>Ročno prešteto</v>
      </c>
      <c r="J142" s="512"/>
      <c r="K142" s="512"/>
    </row>
    <row r="143" spans="1:11">
      <c r="A143" s="598" t="s">
        <v>4872</v>
      </c>
      <c r="B143" s="488" t="s">
        <v>3798</v>
      </c>
      <c r="C143" s="204" t="s">
        <v>406</v>
      </c>
      <c r="D143" s="489">
        <v>1</v>
      </c>
      <c r="E143" s="1479">
        <v>0</v>
      </c>
      <c r="F143" s="289">
        <f t="shared" si="7"/>
        <v>0</v>
      </c>
      <c r="G143" s="532" t="str">
        <f t="shared" ref="G143:G206" si="8">IF(C143="kos","Ročno prešteto",IF(C143="m1","Ročno izmerjeno",""))</f>
        <v>Ročno prešteto</v>
      </c>
      <c r="J143" s="512"/>
      <c r="K143" s="512"/>
    </row>
    <row r="144" spans="1:11">
      <c r="A144" s="598"/>
      <c r="B144" s="225"/>
      <c r="C144" s="225"/>
      <c r="D144" s="226"/>
      <c r="E144" s="289"/>
      <c r="F144" s="289"/>
      <c r="G144" s="532" t="str">
        <f t="shared" si="8"/>
        <v/>
      </c>
    </row>
    <row r="145" spans="1:7">
      <c r="A145" s="598"/>
      <c r="B145" s="487" t="s">
        <v>3799</v>
      </c>
      <c r="C145" s="225"/>
      <c r="D145" s="226"/>
      <c r="E145" s="289"/>
      <c r="F145" s="289"/>
      <c r="G145" s="532" t="str">
        <f t="shared" si="8"/>
        <v/>
      </c>
    </row>
    <row r="146" spans="1:7" ht="38.25">
      <c r="A146" s="598" t="s">
        <v>4873</v>
      </c>
      <c r="B146" s="488" t="s">
        <v>3800</v>
      </c>
      <c r="C146" s="204" t="s">
        <v>406</v>
      </c>
      <c r="D146" s="489">
        <v>61</v>
      </c>
      <c r="E146" s="1480">
        <v>0</v>
      </c>
      <c r="F146" s="289">
        <f>E146*D146</f>
        <v>0</v>
      </c>
      <c r="G146" s="532" t="str">
        <f t="shared" si="8"/>
        <v>Ročno prešteto</v>
      </c>
    </row>
    <row r="147" spans="1:7" ht="38.25">
      <c r="A147" s="598" t="s">
        <v>4874</v>
      </c>
      <c r="B147" s="488" t="s">
        <v>3801</v>
      </c>
      <c r="C147" s="204" t="s">
        <v>406</v>
      </c>
      <c r="D147" s="489">
        <v>9</v>
      </c>
      <c r="E147" s="1480">
        <v>0</v>
      </c>
      <c r="F147" s="289">
        <f>E147*D147</f>
        <v>0</v>
      </c>
      <c r="G147" s="532" t="str">
        <f t="shared" si="8"/>
        <v>Ročno prešteto</v>
      </c>
    </row>
    <row r="148" spans="1:7" ht="25.5">
      <c r="A148" s="598" t="s">
        <v>4875</v>
      </c>
      <c r="B148" s="488" t="s">
        <v>3802</v>
      </c>
      <c r="C148" s="204" t="s">
        <v>406</v>
      </c>
      <c r="D148" s="489">
        <v>0.31</v>
      </c>
      <c r="E148" s="1480">
        <v>0</v>
      </c>
      <c r="F148" s="289">
        <f t="shared" ref="F148:F159" si="9">E148*D148</f>
        <v>0</v>
      </c>
      <c r="G148" s="532" t="str">
        <f t="shared" si="8"/>
        <v>Ročno prešteto</v>
      </c>
    </row>
    <row r="149" spans="1:7" ht="38.25">
      <c r="A149" s="598" t="s">
        <v>4876</v>
      </c>
      <c r="B149" s="488" t="s">
        <v>3803</v>
      </c>
      <c r="C149" s="204" t="s">
        <v>406</v>
      </c>
      <c r="D149" s="489">
        <v>10</v>
      </c>
      <c r="E149" s="1480">
        <v>0</v>
      </c>
      <c r="F149" s="289">
        <f t="shared" si="9"/>
        <v>0</v>
      </c>
      <c r="G149" s="532" t="str">
        <f t="shared" si="8"/>
        <v>Ročno prešteto</v>
      </c>
    </row>
    <row r="150" spans="1:7" ht="25.5">
      <c r="A150" s="598" t="s">
        <v>4877</v>
      </c>
      <c r="B150" s="488" t="s">
        <v>3804</v>
      </c>
      <c r="C150" s="204" t="s">
        <v>406</v>
      </c>
      <c r="D150" s="489">
        <v>2.2799999999999998</v>
      </c>
      <c r="E150" s="1480">
        <v>0</v>
      </c>
      <c r="F150" s="289">
        <f t="shared" si="9"/>
        <v>0</v>
      </c>
      <c r="G150" s="532" t="str">
        <f t="shared" si="8"/>
        <v>Ročno prešteto</v>
      </c>
    </row>
    <row r="151" spans="1:7" ht="25.5">
      <c r="A151" s="598" t="s">
        <v>4878</v>
      </c>
      <c r="B151" s="488" t="s">
        <v>3805</v>
      </c>
      <c r="C151" s="204" t="s">
        <v>406</v>
      </c>
      <c r="D151" s="489">
        <v>0.28000000000000003</v>
      </c>
      <c r="E151" s="1480">
        <v>0</v>
      </c>
      <c r="F151" s="289">
        <f t="shared" si="9"/>
        <v>0</v>
      </c>
      <c r="G151" s="532" t="str">
        <f t="shared" si="8"/>
        <v>Ročno prešteto</v>
      </c>
    </row>
    <row r="152" spans="1:7" ht="25.5">
      <c r="A152" s="598" t="s">
        <v>4879</v>
      </c>
      <c r="B152" s="488" t="s">
        <v>3806</v>
      </c>
      <c r="C152" s="204" t="s">
        <v>406</v>
      </c>
      <c r="D152" s="489">
        <v>6</v>
      </c>
      <c r="E152" s="1480">
        <v>0</v>
      </c>
      <c r="F152" s="289">
        <f t="shared" si="9"/>
        <v>0</v>
      </c>
      <c r="G152" s="532" t="str">
        <f t="shared" si="8"/>
        <v>Ročno prešteto</v>
      </c>
    </row>
    <row r="153" spans="1:7" ht="25.5">
      <c r="A153" s="598" t="s">
        <v>4880</v>
      </c>
      <c r="B153" s="488" t="s">
        <v>3807</v>
      </c>
      <c r="C153" s="204" t="s">
        <v>406</v>
      </c>
      <c r="D153" s="489">
        <v>32</v>
      </c>
      <c r="E153" s="1480">
        <v>0</v>
      </c>
      <c r="F153" s="289">
        <f t="shared" si="9"/>
        <v>0</v>
      </c>
      <c r="G153" s="532" t="str">
        <f t="shared" si="8"/>
        <v>Ročno prešteto</v>
      </c>
    </row>
    <row r="154" spans="1:7" ht="25.5">
      <c r="A154" s="598" t="s">
        <v>4881</v>
      </c>
      <c r="B154" s="488" t="s">
        <v>3808</v>
      </c>
      <c r="C154" s="204" t="s">
        <v>406</v>
      </c>
      <c r="D154" s="489">
        <v>4</v>
      </c>
      <c r="E154" s="1480">
        <v>0</v>
      </c>
      <c r="F154" s="289">
        <f t="shared" si="9"/>
        <v>0</v>
      </c>
      <c r="G154" s="532" t="str">
        <f t="shared" si="8"/>
        <v>Ročno prešteto</v>
      </c>
    </row>
    <row r="155" spans="1:7" ht="25.5">
      <c r="A155" s="598" t="s">
        <v>4882</v>
      </c>
      <c r="B155" s="488" t="s">
        <v>3809</v>
      </c>
      <c r="C155" s="204" t="s">
        <v>406</v>
      </c>
      <c r="D155" s="489">
        <v>25</v>
      </c>
      <c r="E155" s="1480">
        <v>0</v>
      </c>
      <c r="F155" s="289">
        <f t="shared" si="9"/>
        <v>0</v>
      </c>
      <c r="G155" s="532" t="str">
        <f t="shared" si="8"/>
        <v>Ročno prešteto</v>
      </c>
    </row>
    <row r="156" spans="1:7" ht="25.5">
      <c r="A156" s="598" t="s">
        <v>4883</v>
      </c>
      <c r="B156" s="488" t="s">
        <v>3810</v>
      </c>
      <c r="C156" s="204" t="s">
        <v>406</v>
      </c>
      <c r="D156" s="489">
        <v>3</v>
      </c>
      <c r="E156" s="1480">
        <v>0</v>
      </c>
      <c r="F156" s="289">
        <f t="shared" si="9"/>
        <v>0</v>
      </c>
      <c r="G156" s="532" t="str">
        <f t="shared" si="8"/>
        <v>Ročno prešteto</v>
      </c>
    </row>
    <row r="157" spans="1:7" ht="25.5">
      <c r="A157" s="598" t="s">
        <v>4884</v>
      </c>
      <c r="B157" s="488" t="s">
        <v>3811</v>
      </c>
      <c r="C157" s="204" t="s">
        <v>406</v>
      </c>
      <c r="D157" s="489">
        <v>4</v>
      </c>
      <c r="E157" s="1480">
        <v>0</v>
      </c>
      <c r="F157" s="289">
        <f t="shared" si="9"/>
        <v>0</v>
      </c>
      <c r="G157" s="532" t="str">
        <f t="shared" si="8"/>
        <v>Ročno prešteto</v>
      </c>
    </row>
    <row r="158" spans="1:7" ht="25.5">
      <c r="A158" s="598" t="s">
        <v>4885</v>
      </c>
      <c r="B158" s="488" t="s">
        <v>3812</v>
      </c>
      <c r="C158" s="204" t="s">
        <v>406</v>
      </c>
      <c r="D158" s="489">
        <v>9</v>
      </c>
      <c r="E158" s="1480">
        <v>0</v>
      </c>
      <c r="F158" s="289">
        <f t="shared" si="9"/>
        <v>0</v>
      </c>
      <c r="G158" s="532" t="str">
        <f t="shared" si="8"/>
        <v>Ročno prešteto</v>
      </c>
    </row>
    <row r="159" spans="1:7" ht="25.5">
      <c r="A159" s="598" t="s">
        <v>4886</v>
      </c>
      <c r="B159" s="488" t="s">
        <v>3813</v>
      </c>
      <c r="C159" s="204" t="s">
        <v>406</v>
      </c>
      <c r="D159" s="489">
        <v>10</v>
      </c>
      <c r="E159" s="1480">
        <v>0</v>
      </c>
      <c r="F159" s="289">
        <f t="shared" si="9"/>
        <v>0</v>
      </c>
      <c r="G159" s="532" t="str">
        <f t="shared" si="8"/>
        <v>Ročno prešteto</v>
      </c>
    </row>
    <row r="160" spans="1:7">
      <c r="A160" s="598"/>
      <c r="B160" s="225"/>
      <c r="C160" s="225"/>
      <c r="D160" s="226"/>
      <c r="E160" s="289"/>
      <c r="F160" s="289"/>
      <c r="G160" s="532" t="str">
        <f t="shared" si="8"/>
        <v/>
      </c>
    </row>
    <row r="161" spans="1:11" ht="204">
      <c r="A161" s="598"/>
      <c r="B161" s="472" t="s">
        <v>3768</v>
      </c>
      <c r="C161" s="204"/>
      <c r="D161" s="205"/>
      <c r="E161" s="289"/>
      <c r="F161" s="289"/>
      <c r="G161" s="532" t="str">
        <f t="shared" si="8"/>
        <v/>
      </c>
    </row>
    <row r="162" spans="1:11">
      <c r="A162" s="598"/>
      <c r="B162" s="472"/>
      <c r="C162" s="204"/>
      <c r="D162" s="205"/>
      <c r="E162" s="289"/>
      <c r="F162" s="289"/>
      <c r="G162" s="532" t="str">
        <f t="shared" si="8"/>
        <v/>
      </c>
    </row>
    <row r="163" spans="1:11">
      <c r="A163" s="598"/>
      <c r="B163" s="486" t="s">
        <v>3835</v>
      </c>
      <c r="C163" s="204"/>
      <c r="D163" s="205"/>
      <c r="E163" s="289"/>
      <c r="F163" s="289"/>
      <c r="G163" s="532" t="str">
        <f t="shared" si="8"/>
        <v/>
      </c>
    </row>
    <row r="164" spans="1:11" ht="11.25" customHeight="1">
      <c r="A164" s="598"/>
      <c r="B164" s="472"/>
      <c r="C164" s="204"/>
      <c r="D164" s="205"/>
      <c r="E164" s="289"/>
      <c r="F164" s="289"/>
      <c r="G164" s="532" t="str">
        <f t="shared" si="8"/>
        <v/>
      </c>
    </row>
    <row r="165" spans="1:11">
      <c r="A165" s="598"/>
      <c r="B165" s="487" t="s">
        <v>3770</v>
      </c>
      <c r="C165" s="204"/>
      <c r="D165" s="205"/>
      <c r="E165" s="289"/>
      <c r="F165" s="289"/>
      <c r="G165" s="532" t="str">
        <f t="shared" si="8"/>
        <v/>
      </c>
    </row>
    <row r="166" spans="1:11" ht="25.5">
      <c r="A166" s="598" t="s">
        <v>4887</v>
      </c>
      <c r="B166" s="488" t="s">
        <v>3771</v>
      </c>
      <c r="C166" s="204" t="s">
        <v>406</v>
      </c>
      <c r="D166" s="205">
        <v>4</v>
      </c>
      <c r="E166" s="1478">
        <v>0</v>
      </c>
      <c r="F166" s="289">
        <f>E166*D166</f>
        <v>0</v>
      </c>
      <c r="G166" s="532" t="str">
        <f t="shared" si="8"/>
        <v>Ročno prešteto</v>
      </c>
      <c r="J166" s="512"/>
      <c r="K166" s="512"/>
    </row>
    <row r="167" spans="1:11" ht="38.25">
      <c r="A167" s="598" t="s">
        <v>4888</v>
      </c>
      <c r="B167" s="488" t="s">
        <v>3772</v>
      </c>
      <c r="C167" s="204" t="s">
        <v>406</v>
      </c>
      <c r="D167" s="205">
        <v>4</v>
      </c>
      <c r="E167" s="1478">
        <v>0</v>
      </c>
      <c r="F167" s="289">
        <f>E167*D167</f>
        <v>0</v>
      </c>
      <c r="G167" s="532" t="str">
        <f t="shared" si="8"/>
        <v>Ročno prešteto</v>
      </c>
      <c r="J167" s="512"/>
      <c r="K167" s="512"/>
    </row>
    <row r="168" spans="1:11" ht="25.5">
      <c r="A168" s="598" t="s">
        <v>4889</v>
      </c>
      <c r="B168" s="488" t="s">
        <v>3773</v>
      </c>
      <c r="C168" s="204" t="s">
        <v>406</v>
      </c>
      <c r="D168" s="205">
        <v>4</v>
      </c>
      <c r="E168" s="1478">
        <v>0</v>
      </c>
      <c r="F168" s="289">
        <f>E168*D168</f>
        <v>0</v>
      </c>
      <c r="G168" s="532" t="str">
        <f t="shared" si="8"/>
        <v>Ročno prešteto</v>
      </c>
      <c r="J168" s="512"/>
      <c r="K168" s="512"/>
    </row>
    <row r="169" spans="1:11">
      <c r="A169" s="598"/>
      <c r="B169" s="225"/>
      <c r="C169" s="225"/>
      <c r="D169" s="226"/>
      <c r="E169" s="289"/>
      <c r="F169" s="289"/>
      <c r="G169" s="532" t="str">
        <f t="shared" si="8"/>
        <v/>
      </c>
    </row>
    <row r="170" spans="1:11">
      <c r="A170" s="598"/>
      <c r="B170" s="487" t="s">
        <v>3774</v>
      </c>
      <c r="C170" s="225"/>
      <c r="D170" s="226"/>
      <c r="E170" s="289"/>
      <c r="F170" s="289"/>
      <c r="G170" s="532" t="str">
        <f t="shared" si="8"/>
        <v/>
      </c>
    </row>
    <row r="171" spans="1:11" ht="25.5">
      <c r="A171" s="598" t="s">
        <v>4890</v>
      </c>
      <c r="B171" s="488" t="s">
        <v>3775</v>
      </c>
      <c r="C171" s="204" t="s">
        <v>405</v>
      </c>
      <c r="D171" s="205">
        <v>0.4</v>
      </c>
      <c r="E171" s="1478">
        <v>0</v>
      </c>
      <c r="F171" s="289">
        <f>E171*D171</f>
        <v>0</v>
      </c>
      <c r="G171" s="532" t="str">
        <f t="shared" si="8"/>
        <v>Ročno izmerjeno</v>
      </c>
    </row>
    <row r="172" spans="1:11" ht="25.5">
      <c r="A172" s="598" t="s">
        <v>4891</v>
      </c>
      <c r="B172" s="488" t="s">
        <v>3776</v>
      </c>
      <c r="C172" s="204" t="s">
        <v>405</v>
      </c>
      <c r="D172" s="205">
        <v>24.8</v>
      </c>
      <c r="E172" s="1478">
        <v>0</v>
      </c>
      <c r="F172" s="289">
        <f>E172*D172</f>
        <v>0</v>
      </c>
      <c r="G172" s="532" t="str">
        <f t="shared" si="8"/>
        <v>Ročno izmerjeno</v>
      </c>
    </row>
    <row r="173" spans="1:11" ht="25.5">
      <c r="A173" s="598" t="s">
        <v>4892</v>
      </c>
      <c r="B173" s="488" t="s">
        <v>3777</v>
      </c>
      <c r="C173" s="204" t="s">
        <v>405</v>
      </c>
      <c r="D173" s="205">
        <v>9</v>
      </c>
      <c r="E173" s="1478">
        <v>0</v>
      </c>
      <c r="F173" s="289">
        <f>E173*D173</f>
        <v>0</v>
      </c>
      <c r="G173" s="532" t="str">
        <f t="shared" si="8"/>
        <v>Ročno izmerjeno</v>
      </c>
    </row>
    <row r="174" spans="1:11" ht="25.5">
      <c r="A174" s="598" t="s">
        <v>4893</v>
      </c>
      <c r="B174" s="488" t="s">
        <v>3778</v>
      </c>
      <c r="C174" s="204" t="s">
        <v>405</v>
      </c>
      <c r="D174" s="205">
        <v>25</v>
      </c>
      <c r="E174" s="1478">
        <v>0</v>
      </c>
      <c r="F174" s="289">
        <f>E174*D174</f>
        <v>0</v>
      </c>
      <c r="G174" s="532" t="str">
        <f t="shared" si="8"/>
        <v>Ročno izmerjeno</v>
      </c>
    </row>
    <row r="175" spans="1:11" ht="25.5">
      <c r="A175" s="598" t="s">
        <v>4894</v>
      </c>
      <c r="B175" s="488" t="s">
        <v>3779</v>
      </c>
      <c r="C175" s="204" t="s">
        <v>405</v>
      </c>
      <c r="D175" s="205">
        <v>2</v>
      </c>
      <c r="E175" s="1478">
        <v>0</v>
      </c>
      <c r="F175" s="289">
        <f>E175*D175</f>
        <v>0</v>
      </c>
      <c r="G175" s="532" t="str">
        <f t="shared" si="8"/>
        <v>Ročno izmerjeno</v>
      </c>
    </row>
    <row r="176" spans="1:11">
      <c r="A176" s="598"/>
      <c r="B176" s="225"/>
      <c r="C176" s="225"/>
      <c r="D176" s="226"/>
      <c r="E176" s="289"/>
      <c r="F176" s="289"/>
      <c r="G176" s="532" t="str">
        <f t="shared" si="8"/>
        <v/>
      </c>
    </row>
    <row r="177" spans="1:11">
      <c r="A177" s="598"/>
      <c r="B177" s="487" t="s">
        <v>3780</v>
      </c>
      <c r="C177" s="225"/>
      <c r="D177" s="226"/>
      <c r="E177" s="289"/>
      <c r="F177" s="289"/>
      <c r="G177" s="532" t="str">
        <f t="shared" si="8"/>
        <v/>
      </c>
    </row>
    <row r="178" spans="1:11" ht="25.5">
      <c r="A178" s="598" t="s">
        <v>4895</v>
      </c>
      <c r="B178" s="488" t="s">
        <v>3781</v>
      </c>
      <c r="C178" s="204" t="s">
        <v>406</v>
      </c>
      <c r="D178" s="489">
        <v>2</v>
      </c>
      <c r="E178" s="1479">
        <v>0</v>
      </c>
      <c r="F178" s="289">
        <f>E178*D178</f>
        <v>0</v>
      </c>
      <c r="G178" s="532" t="str">
        <f t="shared" si="8"/>
        <v>Ročno prešteto</v>
      </c>
      <c r="J178" s="512"/>
      <c r="K178" s="512"/>
    </row>
    <row r="179" spans="1:11">
      <c r="A179" s="598" t="s">
        <v>4896</v>
      </c>
      <c r="B179" s="488" t="s">
        <v>3782</v>
      </c>
      <c r="C179" s="204" t="s">
        <v>406</v>
      </c>
      <c r="D179" s="489">
        <v>3</v>
      </c>
      <c r="E179" s="1479">
        <v>0</v>
      </c>
      <c r="F179" s="289">
        <f>E179*D179</f>
        <v>0</v>
      </c>
      <c r="G179" s="532" t="str">
        <f t="shared" si="8"/>
        <v>Ročno prešteto</v>
      </c>
      <c r="J179" s="512"/>
      <c r="K179" s="512"/>
    </row>
    <row r="180" spans="1:11" ht="25.5">
      <c r="A180" s="598" t="s">
        <v>4897</v>
      </c>
      <c r="B180" s="488" t="s">
        <v>3783</v>
      </c>
      <c r="C180" s="204" t="s">
        <v>406</v>
      </c>
      <c r="D180" s="489">
        <v>4</v>
      </c>
      <c r="E180" s="1479">
        <v>0</v>
      </c>
      <c r="F180" s="289">
        <f t="shared" ref="F180:F195" si="10">E180*D180</f>
        <v>0</v>
      </c>
      <c r="G180" s="532" t="str">
        <f t="shared" si="8"/>
        <v>Ročno prešteto</v>
      </c>
      <c r="J180" s="512"/>
      <c r="K180" s="512"/>
    </row>
    <row r="181" spans="1:11" ht="25.5">
      <c r="A181" s="598" t="s">
        <v>4898</v>
      </c>
      <c r="B181" s="488" t="s">
        <v>3784</v>
      </c>
      <c r="C181" s="204" t="s">
        <v>406</v>
      </c>
      <c r="D181" s="489">
        <v>2</v>
      </c>
      <c r="E181" s="1479">
        <v>0</v>
      </c>
      <c r="F181" s="289">
        <f t="shared" si="10"/>
        <v>0</v>
      </c>
      <c r="G181" s="532" t="str">
        <f t="shared" si="8"/>
        <v>Ročno prešteto</v>
      </c>
      <c r="J181" s="512"/>
      <c r="K181" s="512"/>
    </row>
    <row r="182" spans="1:11">
      <c r="A182" s="598" t="s">
        <v>4899</v>
      </c>
      <c r="B182" s="488" t="s">
        <v>3785</v>
      </c>
      <c r="C182" s="204" t="s">
        <v>406</v>
      </c>
      <c r="D182" s="489">
        <v>9</v>
      </c>
      <c r="E182" s="1479">
        <v>0</v>
      </c>
      <c r="F182" s="289">
        <f t="shared" si="10"/>
        <v>0</v>
      </c>
      <c r="G182" s="532" t="str">
        <f t="shared" si="8"/>
        <v>Ročno prešteto</v>
      </c>
      <c r="J182" s="512"/>
      <c r="K182" s="512"/>
    </row>
    <row r="183" spans="1:11" ht="25.5">
      <c r="A183" s="598" t="s">
        <v>4900</v>
      </c>
      <c r="B183" s="488" t="s">
        <v>3786</v>
      </c>
      <c r="C183" s="204" t="s">
        <v>406</v>
      </c>
      <c r="D183" s="489">
        <v>7</v>
      </c>
      <c r="E183" s="1479">
        <v>0</v>
      </c>
      <c r="F183" s="289">
        <f t="shared" si="10"/>
        <v>0</v>
      </c>
      <c r="G183" s="532" t="str">
        <f t="shared" si="8"/>
        <v>Ročno prešteto</v>
      </c>
      <c r="J183" s="512"/>
      <c r="K183" s="512"/>
    </row>
    <row r="184" spans="1:11" ht="25.5">
      <c r="A184" s="598" t="s">
        <v>4901</v>
      </c>
      <c r="B184" s="488" t="s">
        <v>3787</v>
      </c>
      <c r="C184" s="204" t="s">
        <v>406</v>
      </c>
      <c r="D184" s="489">
        <v>2</v>
      </c>
      <c r="E184" s="1479">
        <v>0</v>
      </c>
      <c r="F184" s="289">
        <f t="shared" si="10"/>
        <v>0</v>
      </c>
      <c r="G184" s="532" t="str">
        <f t="shared" si="8"/>
        <v>Ročno prešteto</v>
      </c>
      <c r="J184" s="512"/>
      <c r="K184" s="512"/>
    </row>
    <row r="185" spans="1:11" ht="25.5">
      <c r="A185" s="598" t="s">
        <v>4902</v>
      </c>
      <c r="B185" s="488" t="s">
        <v>3788</v>
      </c>
      <c r="C185" s="204" t="s">
        <v>406</v>
      </c>
      <c r="D185" s="489">
        <v>2</v>
      </c>
      <c r="E185" s="1479">
        <v>0</v>
      </c>
      <c r="F185" s="289">
        <f t="shared" si="10"/>
        <v>0</v>
      </c>
      <c r="G185" s="532" t="str">
        <f t="shared" si="8"/>
        <v>Ročno prešteto</v>
      </c>
      <c r="J185" s="512"/>
      <c r="K185" s="512"/>
    </row>
    <row r="186" spans="1:11">
      <c r="A186" s="598" t="s">
        <v>4903</v>
      </c>
      <c r="B186" s="488" t="s">
        <v>3789</v>
      </c>
      <c r="C186" s="204" t="s">
        <v>406</v>
      </c>
      <c r="D186" s="489">
        <v>7</v>
      </c>
      <c r="E186" s="1479">
        <v>0</v>
      </c>
      <c r="F186" s="289">
        <f t="shared" si="10"/>
        <v>0</v>
      </c>
      <c r="G186" s="532" t="str">
        <f t="shared" si="8"/>
        <v>Ročno prešteto</v>
      </c>
      <c r="J186" s="512"/>
      <c r="K186" s="512"/>
    </row>
    <row r="187" spans="1:11" ht="25.5">
      <c r="A187" s="598" t="s">
        <v>4904</v>
      </c>
      <c r="B187" s="488" t="s">
        <v>3790</v>
      </c>
      <c r="C187" s="204" t="s">
        <v>406</v>
      </c>
      <c r="D187" s="489">
        <v>4</v>
      </c>
      <c r="E187" s="1479">
        <v>0</v>
      </c>
      <c r="F187" s="289">
        <f t="shared" si="10"/>
        <v>0</v>
      </c>
      <c r="G187" s="532" t="str">
        <f t="shared" si="8"/>
        <v>Ročno prešteto</v>
      </c>
      <c r="J187" s="512"/>
      <c r="K187" s="512"/>
    </row>
    <row r="188" spans="1:11" ht="25.5">
      <c r="A188" s="598" t="s">
        <v>4905</v>
      </c>
      <c r="B188" s="488" t="s">
        <v>3791</v>
      </c>
      <c r="C188" s="204" t="s">
        <v>406</v>
      </c>
      <c r="D188" s="489">
        <v>1</v>
      </c>
      <c r="E188" s="1479">
        <v>0</v>
      </c>
      <c r="F188" s="289">
        <f t="shared" si="10"/>
        <v>0</v>
      </c>
      <c r="G188" s="532" t="str">
        <f t="shared" si="8"/>
        <v>Ročno prešteto</v>
      </c>
      <c r="J188" s="512"/>
      <c r="K188" s="512"/>
    </row>
    <row r="189" spans="1:11" ht="25.5">
      <c r="A189" s="598" t="s">
        <v>4906</v>
      </c>
      <c r="B189" s="488" t="s">
        <v>3792</v>
      </c>
      <c r="C189" s="204" t="s">
        <v>406</v>
      </c>
      <c r="D189" s="489">
        <v>1</v>
      </c>
      <c r="E189" s="1479">
        <v>0</v>
      </c>
      <c r="F189" s="289">
        <f t="shared" si="10"/>
        <v>0</v>
      </c>
      <c r="G189" s="532" t="str">
        <f t="shared" si="8"/>
        <v>Ročno prešteto</v>
      </c>
      <c r="J189" s="512"/>
      <c r="K189" s="512"/>
    </row>
    <row r="190" spans="1:11" ht="25.5">
      <c r="A190" s="598" t="s">
        <v>4907</v>
      </c>
      <c r="B190" s="488" t="s">
        <v>3793</v>
      </c>
      <c r="C190" s="204" t="s">
        <v>406</v>
      </c>
      <c r="D190" s="489">
        <v>3</v>
      </c>
      <c r="E190" s="1479">
        <v>0</v>
      </c>
      <c r="F190" s="289">
        <f t="shared" si="10"/>
        <v>0</v>
      </c>
      <c r="G190" s="532" t="str">
        <f t="shared" si="8"/>
        <v>Ročno prešteto</v>
      </c>
      <c r="J190" s="512"/>
      <c r="K190" s="512"/>
    </row>
    <row r="191" spans="1:11">
      <c r="A191" s="598" t="s">
        <v>4908</v>
      </c>
      <c r="B191" s="488" t="s">
        <v>3794</v>
      </c>
      <c r="C191" s="204" t="s">
        <v>406</v>
      </c>
      <c r="D191" s="489">
        <v>8</v>
      </c>
      <c r="E191" s="1479">
        <v>0</v>
      </c>
      <c r="F191" s="289">
        <f t="shared" si="10"/>
        <v>0</v>
      </c>
      <c r="G191" s="532" t="str">
        <f t="shared" si="8"/>
        <v>Ročno prešteto</v>
      </c>
      <c r="J191" s="512"/>
      <c r="K191" s="512"/>
    </row>
    <row r="192" spans="1:11" ht="25.5">
      <c r="A192" s="598" t="s">
        <v>4909</v>
      </c>
      <c r="B192" s="488" t="s">
        <v>3795</v>
      </c>
      <c r="C192" s="204" t="s">
        <v>406</v>
      </c>
      <c r="D192" s="489">
        <v>1</v>
      </c>
      <c r="E192" s="1479">
        <v>0</v>
      </c>
      <c r="F192" s="289">
        <f t="shared" si="10"/>
        <v>0</v>
      </c>
      <c r="G192" s="532" t="str">
        <f t="shared" si="8"/>
        <v>Ročno prešteto</v>
      </c>
      <c r="J192" s="512"/>
      <c r="K192" s="512"/>
    </row>
    <row r="193" spans="1:11">
      <c r="A193" s="598" t="s">
        <v>4910</v>
      </c>
      <c r="B193" s="488" t="s">
        <v>3796</v>
      </c>
      <c r="C193" s="204" t="s">
        <v>406</v>
      </c>
      <c r="D193" s="489">
        <v>1</v>
      </c>
      <c r="E193" s="1479">
        <v>0</v>
      </c>
      <c r="F193" s="289">
        <f t="shared" si="10"/>
        <v>0</v>
      </c>
      <c r="G193" s="532" t="str">
        <f t="shared" si="8"/>
        <v>Ročno prešteto</v>
      </c>
      <c r="J193" s="512"/>
      <c r="K193" s="512"/>
    </row>
    <row r="194" spans="1:11" ht="25.5">
      <c r="A194" s="598" t="s">
        <v>4911</v>
      </c>
      <c r="B194" s="488" t="s">
        <v>3797</v>
      </c>
      <c r="C194" s="204" t="s">
        <v>406</v>
      </c>
      <c r="D194" s="489">
        <v>1</v>
      </c>
      <c r="E194" s="1479">
        <v>0</v>
      </c>
      <c r="F194" s="289">
        <f t="shared" si="10"/>
        <v>0</v>
      </c>
      <c r="G194" s="532" t="str">
        <f t="shared" si="8"/>
        <v>Ročno prešteto</v>
      </c>
      <c r="J194" s="512"/>
      <c r="K194" s="512"/>
    </row>
    <row r="195" spans="1:11">
      <c r="A195" s="598" t="s">
        <v>4912</v>
      </c>
      <c r="B195" s="488" t="s">
        <v>3798</v>
      </c>
      <c r="C195" s="204" t="s">
        <v>406</v>
      </c>
      <c r="D195" s="489">
        <v>1</v>
      </c>
      <c r="E195" s="1479">
        <v>0</v>
      </c>
      <c r="F195" s="289">
        <f t="shared" si="10"/>
        <v>0</v>
      </c>
      <c r="G195" s="532" t="str">
        <f t="shared" si="8"/>
        <v>Ročno prešteto</v>
      </c>
      <c r="J195" s="512"/>
      <c r="K195" s="512"/>
    </row>
    <row r="196" spans="1:11">
      <c r="A196" s="598"/>
      <c r="B196" s="225"/>
      <c r="C196" s="225"/>
      <c r="D196" s="226"/>
      <c r="E196" s="289"/>
      <c r="F196" s="289"/>
      <c r="G196" s="532" t="str">
        <f t="shared" si="8"/>
        <v/>
      </c>
    </row>
    <row r="197" spans="1:11">
      <c r="A197" s="598"/>
      <c r="B197" s="487" t="s">
        <v>3799</v>
      </c>
      <c r="C197" s="225"/>
      <c r="D197" s="226"/>
      <c r="E197" s="289"/>
      <c r="F197" s="289"/>
      <c r="G197" s="532" t="str">
        <f t="shared" si="8"/>
        <v/>
      </c>
    </row>
    <row r="198" spans="1:11" ht="38.25">
      <c r="A198" s="598" t="s">
        <v>4913</v>
      </c>
      <c r="B198" s="488" t="s">
        <v>3800</v>
      </c>
      <c r="C198" s="204" t="s">
        <v>406</v>
      </c>
      <c r="D198" s="490">
        <v>53</v>
      </c>
      <c r="E198" s="1479">
        <v>0</v>
      </c>
      <c r="F198" s="289">
        <f>E198*D198</f>
        <v>0</v>
      </c>
      <c r="G198" s="532" t="str">
        <f t="shared" si="8"/>
        <v>Ročno prešteto</v>
      </c>
    </row>
    <row r="199" spans="1:11" ht="38.25">
      <c r="A199" s="598" t="s">
        <v>4914</v>
      </c>
      <c r="B199" s="488" t="s">
        <v>3801</v>
      </c>
      <c r="C199" s="204" t="s">
        <v>406</v>
      </c>
      <c r="D199" s="490">
        <v>12</v>
      </c>
      <c r="E199" s="1479">
        <v>0</v>
      </c>
      <c r="F199" s="289">
        <f>E199*D199</f>
        <v>0</v>
      </c>
      <c r="G199" s="532" t="str">
        <f t="shared" si="8"/>
        <v>Ročno prešteto</v>
      </c>
    </row>
    <row r="200" spans="1:11" ht="25.5">
      <c r="A200" s="598" t="s">
        <v>4915</v>
      </c>
      <c r="B200" s="488" t="s">
        <v>3802</v>
      </c>
      <c r="C200" s="204" t="s">
        <v>406</v>
      </c>
      <c r="D200" s="490">
        <v>0.31</v>
      </c>
      <c r="E200" s="1479">
        <v>0</v>
      </c>
      <c r="F200" s="289">
        <f t="shared" ref="F200:F211" si="11">E200*D200</f>
        <v>0</v>
      </c>
      <c r="G200" s="532" t="str">
        <f t="shared" si="8"/>
        <v>Ročno prešteto</v>
      </c>
    </row>
    <row r="201" spans="1:11" ht="38.25">
      <c r="A201" s="598" t="s">
        <v>4916</v>
      </c>
      <c r="B201" s="488" t="s">
        <v>3803</v>
      </c>
      <c r="C201" s="204" t="s">
        <v>406</v>
      </c>
      <c r="D201" s="490">
        <v>10</v>
      </c>
      <c r="E201" s="1479">
        <v>0</v>
      </c>
      <c r="F201" s="289">
        <f t="shared" si="11"/>
        <v>0</v>
      </c>
      <c r="G201" s="532" t="str">
        <f t="shared" si="8"/>
        <v>Ročno prešteto</v>
      </c>
    </row>
    <row r="202" spans="1:11" ht="25.5">
      <c r="A202" s="598" t="s">
        <v>4917</v>
      </c>
      <c r="B202" s="488" t="s">
        <v>3804</v>
      </c>
      <c r="C202" s="204" t="s">
        <v>406</v>
      </c>
      <c r="D202" s="490">
        <v>2</v>
      </c>
      <c r="E202" s="1479">
        <v>0</v>
      </c>
      <c r="F202" s="289">
        <f t="shared" si="11"/>
        <v>0</v>
      </c>
      <c r="G202" s="532" t="str">
        <f t="shared" si="8"/>
        <v>Ročno prešteto</v>
      </c>
    </row>
    <row r="203" spans="1:11" ht="25.5">
      <c r="A203" s="598" t="s">
        <v>4918</v>
      </c>
      <c r="B203" s="488" t="s">
        <v>3805</v>
      </c>
      <c r="C203" s="204" t="s">
        <v>406</v>
      </c>
      <c r="D203" s="490">
        <v>0.38</v>
      </c>
      <c r="E203" s="1479">
        <v>0</v>
      </c>
      <c r="F203" s="289">
        <f t="shared" si="11"/>
        <v>0</v>
      </c>
      <c r="G203" s="532" t="str">
        <f t="shared" si="8"/>
        <v>Ročno prešteto</v>
      </c>
    </row>
    <row r="204" spans="1:11" ht="25.5">
      <c r="A204" s="598" t="s">
        <v>4919</v>
      </c>
      <c r="B204" s="488" t="s">
        <v>3806</v>
      </c>
      <c r="C204" s="204" t="s">
        <v>406</v>
      </c>
      <c r="D204" s="490">
        <v>2</v>
      </c>
      <c r="E204" s="1479">
        <v>0</v>
      </c>
      <c r="F204" s="289">
        <f t="shared" si="11"/>
        <v>0</v>
      </c>
      <c r="G204" s="532" t="str">
        <f t="shared" si="8"/>
        <v>Ročno prešteto</v>
      </c>
    </row>
    <row r="205" spans="1:11" ht="25.5">
      <c r="A205" s="598" t="s">
        <v>4920</v>
      </c>
      <c r="B205" s="488" t="s">
        <v>3807</v>
      </c>
      <c r="C205" s="204" t="s">
        <v>406</v>
      </c>
      <c r="D205" s="490">
        <v>32</v>
      </c>
      <c r="E205" s="1479">
        <v>0</v>
      </c>
      <c r="F205" s="289">
        <f t="shared" si="11"/>
        <v>0</v>
      </c>
      <c r="G205" s="532" t="str">
        <f t="shared" si="8"/>
        <v>Ročno prešteto</v>
      </c>
    </row>
    <row r="206" spans="1:11" ht="25.5">
      <c r="A206" s="598" t="s">
        <v>4921</v>
      </c>
      <c r="B206" s="488" t="s">
        <v>3808</v>
      </c>
      <c r="C206" s="204" t="s">
        <v>406</v>
      </c>
      <c r="D206" s="490">
        <v>8</v>
      </c>
      <c r="E206" s="1479">
        <v>0</v>
      </c>
      <c r="F206" s="289">
        <f t="shared" si="11"/>
        <v>0</v>
      </c>
      <c r="G206" s="532" t="str">
        <f t="shared" si="8"/>
        <v>Ročno prešteto</v>
      </c>
    </row>
    <row r="207" spans="1:11" ht="25.5">
      <c r="A207" s="598" t="s">
        <v>4922</v>
      </c>
      <c r="B207" s="488" t="s">
        <v>3809</v>
      </c>
      <c r="C207" s="204" t="s">
        <v>406</v>
      </c>
      <c r="D207" s="490">
        <v>17</v>
      </c>
      <c r="E207" s="1479">
        <v>0</v>
      </c>
      <c r="F207" s="289">
        <f t="shared" si="11"/>
        <v>0</v>
      </c>
      <c r="G207" s="532" t="str">
        <f t="shared" ref="G207:G270" si="12">IF(C207="kos","Ročno prešteto",IF(C207="m1","Ročno izmerjeno",""))</f>
        <v>Ročno prešteto</v>
      </c>
    </row>
    <row r="208" spans="1:11" ht="25.5">
      <c r="A208" s="598" t="s">
        <v>4923</v>
      </c>
      <c r="B208" s="488" t="s">
        <v>3810</v>
      </c>
      <c r="C208" s="204" t="s">
        <v>406</v>
      </c>
      <c r="D208" s="490">
        <v>3</v>
      </c>
      <c r="E208" s="1479">
        <v>0</v>
      </c>
      <c r="F208" s="289">
        <f t="shared" si="11"/>
        <v>0</v>
      </c>
      <c r="G208" s="532" t="str">
        <f t="shared" si="12"/>
        <v>Ročno prešteto</v>
      </c>
    </row>
    <row r="209" spans="1:11" ht="25.5">
      <c r="A209" s="598" t="s">
        <v>4924</v>
      </c>
      <c r="B209" s="488" t="s">
        <v>3811</v>
      </c>
      <c r="C209" s="204" t="s">
        <v>406</v>
      </c>
      <c r="D209" s="490">
        <v>4</v>
      </c>
      <c r="E209" s="1479">
        <v>0</v>
      </c>
      <c r="F209" s="289">
        <f t="shared" si="11"/>
        <v>0</v>
      </c>
      <c r="G209" s="532" t="str">
        <f t="shared" si="12"/>
        <v>Ročno prešteto</v>
      </c>
    </row>
    <row r="210" spans="1:11" ht="25.5">
      <c r="A210" s="598" t="s">
        <v>4925</v>
      </c>
      <c r="B210" s="488" t="s">
        <v>3812</v>
      </c>
      <c r="C210" s="204" t="s">
        <v>406</v>
      </c>
      <c r="D210" s="490">
        <v>12</v>
      </c>
      <c r="E210" s="1479">
        <v>0</v>
      </c>
      <c r="F210" s="289">
        <f t="shared" si="11"/>
        <v>0</v>
      </c>
      <c r="G210" s="532" t="str">
        <f t="shared" si="12"/>
        <v>Ročno prešteto</v>
      </c>
    </row>
    <row r="211" spans="1:11" ht="25.5">
      <c r="A211" s="598" t="s">
        <v>4926</v>
      </c>
      <c r="B211" s="488" t="s">
        <v>3813</v>
      </c>
      <c r="C211" s="204" t="s">
        <v>406</v>
      </c>
      <c r="D211" s="490">
        <v>10</v>
      </c>
      <c r="E211" s="1479">
        <v>0</v>
      </c>
      <c r="F211" s="289">
        <f t="shared" si="11"/>
        <v>0</v>
      </c>
      <c r="G211" s="532" t="str">
        <f t="shared" si="12"/>
        <v>Ročno prešteto</v>
      </c>
    </row>
    <row r="212" spans="1:11">
      <c r="A212" s="598"/>
      <c r="G212" s="532" t="str">
        <f t="shared" si="12"/>
        <v/>
      </c>
    </row>
    <row r="213" spans="1:11" ht="204">
      <c r="A213" s="598"/>
      <c r="B213" s="472" t="s">
        <v>3768</v>
      </c>
      <c r="C213" s="204"/>
      <c r="D213" s="205"/>
      <c r="E213" s="289"/>
      <c r="F213" s="289"/>
      <c r="G213" s="532" t="str">
        <f t="shared" si="12"/>
        <v/>
      </c>
    </row>
    <row r="214" spans="1:11">
      <c r="A214" s="598"/>
      <c r="B214" s="472"/>
      <c r="C214" s="204"/>
      <c r="D214" s="205"/>
      <c r="E214" s="289"/>
      <c r="F214" s="289"/>
      <c r="G214" s="532" t="str">
        <f t="shared" si="12"/>
        <v/>
      </c>
    </row>
    <row r="215" spans="1:11">
      <c r="A215" s="598"/>
      <c r="B215" s="486" t="s">
        <v>3836</v>
      </c>
      <c r="C215" s="204"/>
      <c r="D215" s="205"/>
      <c r="E215" s="289"/>
      <c r="F215" s="289"/>
      <c r="G215" s="532" t="str">
        <f t="shared" si="12"/>
        <v/>
      </c>
    </row>
    <row r="216" spans="1:11">
      <c r="A216" s="598"/>
      <c r="B216" s="472"/>
      <c r="C216" s="204"/>
      <c r="D216" s="205"/>
      <c r="E216" s="289"/>
      <c r="F216" s="289"/>
      <c r="G216" s="532" t="str">
        <f t="shared" si="12"/>
        <v/>
      </c>
    </row>
    <row r="217" spans="1:11">
      <c r="A217" s="598"/>
      <c r="B217" s="487" t="s">
        <v>3770</v>
      </c>
      <c r="C217" s="204"/>
      <c r="D217" s="205"/>
      <c r="E217" s="289"/>
      <c r="F217" s="289"/>
      <c r="G217" s="532" t="str">
        <f t="shared" si="12"/>
        <v/>
      </c>
    </row>
    <row r="218" spans="1:11" ht="25.5">
      <c r="A218" s="598" t="s">
        <v>4927</v>
      </c>
      <c r="B218" s="488" t="s">
        <v>3771</v>
      </c>
      <c r="C218" s="204" t="s">
        <v>406</v>
      </c>
      <c r="D218" s="205">
        <v>4</v>
      </c>
      <c r="E218" s="1478">
        <v>0</v>
      </c>
      <c r="F218" s="289">
        <f>E218*D218</f>
        <v>0</v>
      </c>
      <c r="G218" s="532" t="str">
        <f t="shared" si="12"/>
        <v>Ročno prešteto</v>
      </c>
      <c r="J218" s="512"/>
      <c r="K218" s="512"/>
    </row>
    <row r="219" spans="1:11" ht="38.25">
      <c r="A219" s="598" t="s">
        <v>4928</v>
      </c>
      <c r="B219" s="488" t="s">
        <v>3772</v>
      </c>
      <c r="C219" s="204" t="s">
        <v>406</v>
      </c>
      <c r="D219" s="205">
        <v>4</v>
      </c>
      <c r="E219" s="1478">
        <v>0</v>
      </c>
      <c r="F219" s="289">
        <f>E219*D219</f>
        <v>0</v>
      </c>
      <c r="G219" s="532" t="str">
        <f t="shared" si="12"/>
        <v>Ročno prešteto</v>
      </c>
      <c r="J219" s="512"/>
      <c r="K219" s="512"/>
    </row>
    <row r="220" spans="1:11" ht="25.5">
      <c r="A220" s="598" t="s">
        <v>4929</v>
      </c>
      <c r="B220" s="488" t="s">
        <v>3773</v>
      </c>
      <c r="C220" s="204" t="s">
        <v>406</v>
      </c>
      <c r="D220" s="205">
        <v>4</v>
      </c>
      <c r="E220" s="1478">
        <v>0</v>
      </c>
      <c r="F220" s="289">
        <f>E220*D220</f>
        <v>0</v>
      </c>
      <c r="G220" s="532" t="str">
        <f t="shared" si="12"/>
        <v>Ročno prešteto</v>
      </c>
      <c r="J220" s="512"/>
      <c r="K220" s="512"/>
    </row>
    <row r="221" spans="1:11">
      <c r="A221" s="598"/>
      <c r="B221" s="225"/>
      <c r="C221" s="225"/>
      <c r="D221" s="226"/>
      <c r="E221" s="289"/>
      <c r="F221" s="289"/>
      <c r="G221" s="532" t="str">
        <f t="shared" si="12"/>
        <v/>
      </c>
    </row>
    <row r="222" spans="1:11">
      <c r="A222" s="598"/>
      <c r="B222" s="487" t="s">
        <v>3774</v>
      </c>
      <c r="C222" s="225"/>
      <c r="D222" s="226"/>
      <c r="E222" s="289"/>
      <c r="F222" s="289"/>
      <c r="G222" s="532" t="str">
        <f t="shared" si="12"/>
        <v/>
      </c>
    </row>
    <row r="223" spans="1:11" ht="25.5">
      <c r="A223" s="598" t="s">
        <v>4930</v>
      </c>
      <c r="B223" s="488" t="s">
        <v>3815</v>
      </c>
      <c r="C223" s="204" t="s">
        <v>405</v>
      </c>
      <c r="D223" s="489">
        <v>4.5</v>
      </c>
      <c r="E223" s="1479">
        <v>0</v>
      </c>
      <c r="F223" s="289">
        <f t="shared" ref="F223:F228" si="13">E223*D223</f>
        <v>0</v>
      </c>
      <c r="G223" s="532" t="str">
        <f t="shared" si="12"/>
        <v>Ročno izmerjeno</v>
      </c>
    </row>
    <row r="224" spans="1:11" ht="25.5">
      <c r="A224" s="598" t="s">
        <v>4931</v>
      </c>
      <c r="B224" s="488" t="s">
        <v>3775</v>
      </c>
      <c r="C224" s="204" t="s">
        <v>405</v>
      </c>
      <c r="D224" s="489">
        <v>0.2</v>
      </c>
      <c r="E224" s="1479">
        <v>0</v>
      </c>
      <c r="F224" s="289">
        <f t="shared" si="13"/>
        <v>0</v>
      </c>
      <c r="G224" s="532" t="str">
        <f t="shared" si="12"/>
        <v>Ročno izmerjeno</v>
      </c>
    </row>
    <row r="225" spans="1:11" ht="25.5">
      <c r="A225" s="598" t="s">
        <v>4932</v>
      </c>
      <c r="B225" s="488" t="s">
        <v>3776</v>
      </c>
      <c r="C225" s="204" t="s">
        <v>405</v>
      </c>
      <c r="D225" s="489">
        <v>0.2</v>
      </c>
      <c r="E225" s="1479">
        <v>0</v>
      </c>
      <c r="F225" s="289">
        <f t="shared" si="13"/>
        <v>0</v>
      </c>
      <c r="G225" s="532" t="str">
        <f t="shared" si="12"/>
        <v>Ročno izmerjeno</v>
      </c>
    </row>
    <row r="226" spans="1:11" ht="25.5">
      <c r="A226" s="598" t="s">
        <v>4933</v>
      </c>
      <c r="B226" s="488" t="s">
        <v>3816</v>
      </c>
      <c r="C226" s="204" t="s">
        <v>405</v>
      </c>
      <c r="D226" s="489">
        <v>21.6</v>
      </c>
      <c r="E226" s="1479">
        <v>0</v>
      </c>
      <c r="F226" s="289">
        <f t="shared" si="13"/>
        <v>0</v>
      </c>
      <c r="G226" s="532" t="str">
        <f t="shared" si="12"/>
        <v>Ročno izmerjeno</v>
      </c>
    </row>
    <row r="227" spans="1:11" ht="25.5">
      <c r="A227" s="598" t="s">
        <v>4934</v>
      </c>
      <c r="B227" s="488" t="s">
        <v>3777</v>
      </c>
      <c r="C227" s="204" t="s">
        <v>405</v>
      </c>
      <c r="D227" s="489">
        <v>24</v>
      </c>
      <c r="E227" s="1479">
        <v>0</v>
      </c>
      <c r="F227" s="289">
        <f t="shared" si="13"/>
        <v>0</v>
      </c>
      <c r="G227" s="532" t="str">
        <f t="shared" si="12"/>
        <v>Ročno izmerjeno</v>
      </c>
    </row>
    <row r="228" spans="1:11" ht="25.5">
      <c r="A228" s="598" t="s">
        <v>4935</v>
      </c>
      <c r="B228" s="488" t="s">
        <v>3817</v>
      </c>
      <c r="C228" s="204" t="s">
        <v>405</v>
      </c>
      <c r="D228" s="489">
        <v>2</v>
      </c>
      <c r="E228" s="1479">
        <v>0</v>
      </c>
      <c r="F228" s="289">
        <f t="shared" si="13"/>
        <v>0</v>
      </c>
      <c r="G228" s="532" t="str">
        <f t="shared" si="12"/>
        <v>Ročno izmerjeno</v>
      </c>
    </row>
    <row r="229" spans="1:11">
      <c r="A229" s="598"/>
      <c r="B229" s="491"/>
      <c r="C229" s="225"/>
      <c r="D229" s="226"/>
      <c r="E229" s="289"/>
      <c r="F229" s="289"/>
      <c r="G229" s="532" t="str">
        <f t="shared" si="12"/>
        <v/>
      </c>
    </row>
    <row r="230" spans="1:11">
      <c r="A230" s="598"/>
      <c r="B230" s="487" t="s">
        <v>3780</v>
      </c>
      <c r="C230" s="225"/>
      <c r="D230" s="226"/>
      <c r="E230" s="289"/>
      <c r="F230" s="289"/>
      <c r="G230" s="532" t="str">
        <f t="shared" si="12"/>
        <v/>
      </c>
    </row>
    <row r="231" spans="1:11" ht="25.5">
      <c r="A231" s="598" t="s">
        <v>4936</v>
      </c>
      <c r="B231" s="492" t="s">
        <v>3818</v>
      </c>
      <c r="C231" s="204" t="s">
        <v>406</v>
      </c>
      <c r="D231" s="489">
        <v>4</v>
      </c>
      <c r="E231" s="1479">
        <v>0</v>
      </c>
      <c r="F231" s="289">
        <f>E231*D231</f>
        <v>0</v>
      </c>
      <c r="G231" s="532" t="str">
        <f t="shared" si="12"/>
        <v>Ročno prešteto</v>
      </c>
      <c r="J231" s="512"/>
      <c r="K231" s="512"/>
    </row>
    <row r="232" spans="1:11">
      <c r="A232" s="598" t="s">
        <v>4937</v>
      </c>
      <c r="B232" s="492" t="s">
        <v>3819</v>
      </c>
      <c r="C232" s="204" t="s">
        <v>406</v>
      </c>
      <c r="D232" s="489">
        <v>8</v>
      </c>
      <c r="E232" s="1479">
        <v>0</v>
      </c>
      <c r="F232" s="289">
        <f>E232*D232</f>
        <v>0</v>
      </c>
      <c r="G232" s="532" t="str">
        <f t="shared" si="12"/>
        <v>Ročno prešteto</v>
      </c>
      <c r="J232" s="512"/>
      <c r="K232" s="512"/>
    </row>
    <row r="233" spans="1:11" ht="25.5">
      <c r="A233" s="598" t="s">
        <v>4938</v>
      </c>
      <c r="B233" s="492" t="s">
        <v>3781</v>
      </c>
      <c r="C233" s="204" t="s">
        <v>406</v>
      </c>
      <c r="D233" s="489">
        <v>1</v>
      </c>
      <c r="E233" s="1479">
        <v>0</v>
      </c>
      <c r="F233" s="289">
        <f t="shared" ref="F233:F248" si="14">E233*D233</f>
        <v>0</v>
      </c>
      <c r="G233" s="532" t="str">
        <f t="shared" si="12"/>
        <v>Ročno prešteto</v>
      </c>
      <c r="J233" s="512"/>
      <c r="K233" s="512"/>
    </row>
    <row r="234" spans="1:11">
      <c r="A234" s="598" t="s">
        <v>4939</v>
      </c>
      <c r="B234" s="492" t="s">
        <v>3782</v>
      </c>
      <c r="C234" s="204" t="s">
        <v>406</v>
      </c>
      <c r="D234" s="489">
        <v>2</v>
      </c>
      <c r="E234" s="1479">
        <v>0</v>
      </c>
      <c r="F234" s="289">
        <f t="shared" si="14"/>
        <v>0</v>
      </c>
      <c r="G234" s="532" t="str">
        <f t="shared" si="12"/>
        <v>Ročno prešteto</v>
      </c>
      <c r="J234" s="512"/>
      <c r="K234" s="512"/>
    </row>
    <row r="235" spans="1:11" ht="25.5">
      <c r="A235" s="598" t="s">
        <v>4940</v>
      </c>
      <c r="B235" s="492" t="s">
        <v>3820</v>
      </c>
      <c r="C235" s="204" t="s">
        <v>406</v>
      </c>
      <c r="D235" s="489">
        <v>2</v>
      </c>
      <c r="E235" s="1479">
        <v>0</v>
      </c>
      <c r="F235" s="289">
        <f t="shared" si="14"/>
        <v>0</v>
      </c>
      <c r="G235" s="532" t="str">
        <f t="shared" si="12"/>
        <v>Ročno prešteto</v>
      </c>
      <c r="J235" s="512"/>
      <c r="K235" s="512"/>
    </row>
    <row r="236" spans="1:11" ht="25.5">
      <c r="A236" s="598" t="s">
        <v>4941</v>
      </c>
      <c r="B236" s="492" t="s">
        <v>3784</v>
      </c>
      <c r="C236" s="204" t="s">
        <v>406</v>
      </c>
      <c r="D236" s="489">
        <v>1</v>
      </c>
      <c r="E236" s="1479">
        <v>0</v>
      </c>
      <c r="F236" s="289">
        <f t="shared" si="14"/>
        <v>0</v>
      </c>
      <c r="G236" s="532" t="str">
        <f t="shared" si="12"/>
        <v>Ročno prešteto</v>
      </c>
      <c r="J236" s="512"/>
      <c r="K236" s="512"/>
    </row>
    <row r="237" spans="1:11">
      <c r="A237" s="598" t="s">
        <v>4942</v>
      </c>
      <c r="B237" s="492" t="s">
        <v>3785</v>
      </c>
      <c r="C237" s="204" t="s">
        <v>406</v>
      </c>
      <c r="D237" s="489">
        <v>5</v>
      </c>
      <c r="E237" s="1479">
        <v>0</v>
      </c>
      <c r="F237" s="289">
        <f t="shared" si="14"/>
        <v>0</v>
      </c>
      <c r="G237" s="532" t="str">
        <f t="shared" si="12"/>
        <v>Ročno prešteto</v>
      </c>
      <c r="J237" s="512"/>
      <c r="K237" s="512"/>
    </row>
    <row r="238" spans="1:11" ht="25.5">
      <c r="A238" s="598" t="s">
        <v>4943</v>
      </c>
      <c r="B238" s="492" t="s">
        <v>3821</v>
      </c>
      <c r="C238" s="204" t="s">
        <v>406</v>
      </c>
      <c r="D238" s="489">
        <v>6</v>
      </c>
      <c r="E238" s="1479">
        <v>0</v>
      </c>
      <c r="F238" s="289">
        <f t="shared" si="14"/>
        <v>0</v>
      </c>
      <c r="G238" s="532" t="str">
        <f t="shared" si="12"/>
        <v>Ročno prešteto</v>
      </c>
      <c r="J238" s="512"/>
      <c r="K238" s="512"/>
    </row>
    <row r="239" spans="1:11" ht="25.5">
      <c r="A239" s="598" t="s">
        <v>4944</v>
      </c>
      <c r="B239" s="492" t="s">
        <v>3822</v>
      </c>
      <c r="C239" s="204" t="s">
        <v>406</v>
      </c>
      <c r="D239" s="489">
        <v>1</v>
      </c>
      <c r="E239" s="1479">
        <v>0</v>
      </c>
      <c r="F239" s="289">
        <f t="shared" si="14"/>
        <v>0</v>
      </c>
      <c r="G239" s="532" t="str">
        <f t="shared" si="12"/>
        <v>Ročno prešteto</v>
      </c>
      <c r="J239" s="512"/>
      <c r="K239" s="512"/>
    </row>
    <row r="240" spans="1:11" ht="25.5">
      <c r="A240" s="598" t="s">
        <v>4945</v>
      </c>
      <c r="B240" s="492" t="s">
        <v>3823</v>
      </c>
      <c r="C240" s="204" t="s">
        <v>406</v>
      </c>
      <c r="D240" s="489">
        <v>1</v>
      </c>
      <c r="E240" s="1479">
        <v>0</v>
      </c>
      <c r="F240" s="289">
        <f t="shared" si="14"/>
        <v>0</v>
      </c>
      <c r="G240" s="532" t="str">
        <f t="shared" si="12"/>
        <v>Ročno prešteto</v>
      </c>
      <c r="J240" s="512"/>
      <c r="K240" s="512"/>
    </row>
    <row r="241" spans="1:11">
      <c r="A241" s="598" t="s">
        <v>4946</v>
      </c>
      <c r="B241" s="492" t="s">
        <v>3824</v>
      </c>
      <c r="C241" s="204" t="s">
        <v>406</v>
      </c>
      <c r="D241" s="489">
        <v>6</v>
      </c>
      <c r="E241" s="1479">
        <v>0</v>
      </c>
      <c r="F241" s="289">
        <f t="shared" si="14"/>
        <v>0</v>
      </c>
      <c r="G241" s="532" t="str">
        <f t="shared" si="12"/>
        <v>Ročno prešteto</v>
      </c>
      <c r="J241" s="512"/>
      <c r="K241" s="512"/>
    </row>
    <row r="242" spans="1:11" ht="25.5">
      <c r="A242" s="598" t="s">
        <v>4947</v>
      </c>
      <c r="B242" s="492" t="s">
        <v>3786</v>
      </c>
      <c r="C242" s="204" t="s">
        <v>406</v>
      </c>
      <c r="D242" s="489">
        <v>6</v>
      </c>
      <c r="E242" s="1479">
        <v>0</v>
      </c>
      <c r="F242" s="289">
        <f t="shared" si="14"/>
        <v>0</v>
      </c>
      <c r="G242" s="532" t="str">
        <f t="shared" si="12"/>
        <v>Ročno prešteto</v>
      </c>
      <c r="J242" s="512"/>
      <c r="K242" s="512"/>
    </row>
    <row r="243" spans="1:11" ht="25.5">
      <c r="A243" s="598" t="s">
        <v>4948</v>
      </c>
      <c r="B243" s="492" t="s">
        <v>3825</v>
      </c>
      <c r="C243" s="204" t="s">
        <v>406</v>
      </c>
      <c r="D243" s="489">
        <v>2</v>
      </c>
      <c r="E243" s="1479">
        <v>0</v>
      </c>
      <c r="F243" s="289">
        <f t="shared" si="14"/>
        <v>0</v>
      </c>
      <c r="G243" s="532" t="str">
        <f t="shared" si="12"/>
        <v>Ročno prešteto</v>
      </c>
      <c r="J243" s="512"/>
      <c r="K243" s="512"/>
    </row>
    <row r="244" spans="1:11" ht="25.5">
      <c r="A244" s="598" t="s">
        <v>4949</v>
      </c>
      <c r="B244" s="492" t="s">
        <v>3826</v>
      </c>
      <c r="C244" s="204" t="s">
        <v>406</v>
      </c>
      <c r="D244" s="489">
        <v>1</v>
      </c>
      <c r="E244" s="1479">
        <v>0</v>
      </c>
      <c r="F244" s="289">
        <f t="shared" si="14"/>
        <v>0</v>
      </c>
      <c r="G244" s="532" t="str">
        <f t="shared" si="12"/>
        <v>Ročno prešteto</v>
      </c>
      <c r="J244" s="512"/>
      <c r="K244" s="512"/>
    </row>
    <row r="245" spans="1:11" ht="25.5">
      <c r="A245" s="598" t="s">
        <v>4950</v>
      </c>
      <c r="B245" s="492" t="s">
        <v>3827</v>
      </c>
      <c r="C245" s="204" t="s">
        <v>406</v>
      </c>
      <c r="D245" s="489">
        <v>3</v>
      </c>
      <c r="E245" s="1479">
        <v>0</v>
      </c>
      <c r="F245" s="289">
        <f t="shared" si="14"/>
        <v>0</v>
      </c>
      <c r="G245" s="532" t="str">
        <f t="shared" si="12"/>
        <v>Ročno prešteto</v>
      </c>
      <c r="J245" s="512"/>
      <c r="K245" s="512"/>
    </row>
    <row r="246" spans="1:11">
      <c r="A246" s="598" t="s">
        <v>4951</v>
      </c>
      <c r="B246" s="492" t="s">
        <v>3789</v>
      </c>
      <c r="C246" s="204" t="s">
        <v>406</v>
      </c>
      <c r="D246" s="489">
        <v>10</v>
      </c>
      <c r="E246" s="1479">
        <v>0</v>
      </c>
      <c r="F246" s="289">
        <f t="shared" si="14"/>
        <v>0</v>
      </c>
      <c r="G246" s="532" t="str">
        <f t="shared" si="12"/>
        <v>Ročno prešteto</v>
      </c>
      <c r="J246" s="512"/>
      <c r="K246" s="512"/>
    </row>
    <row r="247" spans="1:11" ht="25.5">
      <c r="A247" s="598" t="s">
        <v>4952</v>
      </c>
      <c r="B247" s="492" t="s">
        <v>3828</v>
      </c>
      <c r="C247" s="204" t="s">
        <v>406</v>
      </c>
      <c r="D247" s="489">
        <v>1</v>
      </c>
      <c r="E247" s="1479">
        <v>0</v>
      </c>
      <c r="F247" s="289">
        <f t="shared" si="14"/>
        <v>0</v>
      </c>
      <c r="G247" s="532" t="str">
        <f t="shared" si="12"/>
        <v>Ročno prešteto</v>
      </c>
      <c r="J247" s="512"/>
      <c r="K247" s="512"/>
    </row>
    <row r="248" spans="1:11">
      <c r="A248" s="598" t="s">
        <v>4953</v>
      </c>
      <c r="B248" s="492" t="s">
        <v>3829</v>
      </c>
      <c r="C248" s="204" t="s">
        <v>406</v>
      </c>
      <c r="D248" s="489">
        <v>1</v>
      </c>
      <c r="E248" s="1479">
        <v>0</v>
      </c>
      <c r="F248" s="289">
        <f t="shared" si="14"/>
        <v>0</v>
      </c>
      <c r="G248" s="532" t="str">
        <f t="shared" si="12"/>
        <v>Ročno prešteto</v>
      </c>
      <c r="J248" s="512"/>
      <c r="K248" s="512"/>
    </row>
    <row r="249" spans="1:11">
      <c r="A249" s="598"/>
      <c r="B249" s="225"/>
      <c r="C249" s="225"/>
      <c r="D249" s="226"/>
      <c r="E249" s="289"/>
      <c r="F249" s="289"/>
      <c r="G249" s="532" t="str">
        <f t="shared" si="12"/>
        <v/>
      </c>
    </row>
    <row r="250" spans="1:11">
      <c r="A250" s="598"/>
      <c r="B250" s="487" t="s">
        <v>3799</v>
      </c>
      <c r="C250" s="225"/>
      <c r="D250" s="226"/>
      <c r="E250" s="289"/>
      <c r="F250" s="289"/>
      <c r="G250" s="532" t="str">
        <f t="shared" si="12"/>
        <v/>
      </c>
    </row>
    <row r="251" spans="1:11" ht="25.5">
      <c r="A251" s="598" t="s">
        <v>4954</v>
      </c>
      <c r="B251" s="488" t="s">
        <v>3830</v>
      </c>
      <c r="C251" s="204" t="s">
        <v>406</v>
      </c>
      <c r="D251" s="489">
        <v>7</v>
      </c>
      <c r="E251" s="1479">
        <v>0</v>
      </c>
      <c r="F251" s="289">
        <f>E251*D251</f>
        <v>0</v>
      </c>
      <c r="G251" s="532" t="str">
        <f t="shared" si="12"/>
        <v>Ročno prešteto</v>
      </c>
    </row>
    <row r="252" spans="1:11" ht="38.25">
      <c r="A252" s="598" t="s">
        <v>4955</v>
      </c>
      <c r="B252" s="488" t="s">
        <v>3800</v>
      </c>
      <c r="C252" s="204" t="s">
        <v>406</v>
      </c>
      <c r="D252" s="489">
        <v>50</v>
      </c>
      <c r="E252" s="1479">
        <v>0</v>
      </c>
      <c r="F252" s="289">
        <f>E252*D252</f>
        <v>0</v>
      </c>
      <c r="G252" s="532" t="str">
        <f t="shared" si="12"/>
        <v>Ročno prešteto</v>
      </c>
    </row>
    <row r="253" spans="1:11" ht="25.5">
      <c r="A253" s="598" t="s">
        <v>4956</v>
      </c>
      <c r="B253" s="488" t="s">
        <v>3802</v>
      </c>
      <c r="C253" s="204" t="s">
        <v>406</v>
      </c>
      <c r="D253" s="489">
        <v>0.3</v>
      </c>
      <c r="E253" s="1479">
        <v>0</v>
      </c>
      <c r="F253" s="289">
        <f t="shared" ref="F253:F260" si="15">E253*D253</f>
        <v>0</v>
      </c>
      <c r="G253" s="532" t="str">
        <f t="shared" si="12"/>
        <v>Ročno prešteto</v>
      </c>
    </row>
    <row r="254" spans="1:11" ht="38.25">
      <c r="A254" s="598" t="s">
        <v>4957</v>
      </c>
      <c r="B254" s="488" t="s">
        <v>3803</v>
      </c>
      <c r="C254" s="204" t="s">
        <v>406</v>
      </c>
      <c r="D254" s="489">
        <v>12</v>
      </c>
      <c r="E254" s="1479">
        <v>0</v>
      </c>
      <c r="F254" s="289">
        <f t="shared" si="15"/>
        <v>0</v>
      </c>
      <c r="G254" s="532" t="str">
        <f t="shared" si="12"/>
        <v>Ročno prešteto</v>
      </c>
    </row>
    <row r="255" spans="1:11" ht="25.5">
      <c r="A255" s="598" t="s">
        <v>4958</v>
      </c>
      <c r="B255" s="488" t="s">
        <v>3804</v>
      </c>
      <c r="C255" s="204" t="s">
        <v>406</v>
      </c>
      <c r="D255" s="489">
        <v>1.41</v>
      </c>
      <c r="E255" s="1479">
        <v>0</v>
      </c>
      <c r="F255" s="289">
        <f t="shared" si="15"/>
        <v>0</v>
      </c>
      <c r="G255" s="532" t="str">
        <f t="shared" si="12"/>
        <v>Ročno prešteto</v>
      </c>
    </row>
    <row r="256" spans="1:11" ht="25.5">
      <c r="A256" s="598" t="s">
        <v>4959</v>
      </c>
      <c r="B256" s="488" t="s">
        <v>3831</v>
      </c>
      <c r="C256" s="204" t="s">
        <v>406</v>
      </c>
      <c r="D256" s="489">
        <v>5</v>
      </c>
      <c r="E256" s="1479">
        <v>0</v>
      </c>
      <c r="F256" s="289">
        <f t="shared" si="15"/>
        <v>0</v>
      </c>
      <c r="G256" s="532" t="str">
        <f t="shared" si="12"/>
        <v>Ročno prešteto</v>
      </c>
    </row>
    <row r="257" spans="1:11" ht="25.5">
      <c r="A257" s="598" t="s">
        <v>4960</v>
      </c>
      <c r="B257" s="488" t="s">
        <v>3832</v>
      </c>
      <c r="C257" s="204" t="s">
        <v>406</v>
      </c>
      <c r="D257" s="489">
        <v>31</v>
      </c>
      <c r="E257" s="1479">
        <v>0</v>
      </c>
      <c r="F257" s="289">
        <f t="shared" si="15"/>
        <v>0</v>
      </c>
      <c r="G257" s="532" t="str">
        <f t="shared" si="12"/>
        <v>Ročno prešteto</v>
      </c>
    </row>
    <row r="258" spans="1:11" ht="25.5">
      <c r="A258" s="598" t="s">
        <v>4961</v>
      </c>
      <c r="B258" s="488" t="s">
        <v>3808</v>
      </c>
      <c r="C258" s="204" t="s">
        <v>406</v>
      </c>
      <c r="D258" s="489">
        <v>3</v>
      </c>
      <c r="E258" s="1479">
        <v>0</v>
      </c>
      <c r="F258" s="289">
        <f t="shared" si="15"/>
        <v>0</v>
      </c>
      <c r="G258" s="532" t="str">
        <f t="shared" si="12"/>
        <v>Ročno prešteto</v>
      </c>
    </row>
    <row r="259" spans="1:11" ht="25.5">
      <c r="A259" s="598" t="s">
        <v>4962</v>
      </c>
      <c r="B259" s="488" t="s">
        <v>3809</v>
      </c>
      <c r="C259" s="204" t="s">
        <v>406</v>
      </c>
      <c r="D259" s="489">
        <v>12</v>
      </c>
      <c r="E259" s="1479">
        <v>0</v>
      </c>
      <c r="F259" s="289">
        <f t="shared" si="15"/>
        <v>0</v>
      </c>
      <c r="G259" s="532" t="str">
        <f t="shared" si="12"/>
        <v>Ročno prešteto</v>
      </c>
    </row>
    <row r="260" spans="1:11" ht="25.5">
      <c r="A260" s="598" t="s">
        <v>4963</v>
      </c>
      <c r="B260" s="488" t="s">
        <v>3833</v>
      </c>
      <c r="C260" s="204" t="s">
        <v>406</v>
      </c>
      <c r="D260" s="489">
        <v>12</v>
      </c>
      <c r="E260" s="1479">
        <v>0</v>
      </c>
      <c r="F260" s="289">
        <f t="shared" si="15"/>
        <v>0</v>
      </c>
      <c r="G260" s="532" t="str">
        <f t="shared" si="12"/>
        <v>Ročno prešteto</v>
      </c>
    </row>
    <row r="261" spans="1:11">
      <c r="A261" s="598"/>
      <c r="G261" s="532" t="str">
        <f t="shared" si="12"/>
        <v/>
      </c>
    </row>
    <row r="262" spans="1:11" ht="204">
      <c r="A262" s="598"/>
      <c r="B262" s="472" t="s">
        <v>3768</v>
      </c>
      <c r="C262" s="204"/>
      <c r="D262" s="205"/>
      <c r="E262" s="289"/>
      <c r="F262" s="289"/>
      <c r="G262" s="532" t="str">
        <f t="shared" si="12"/>
        <v/>
      </c>
    </row>
    <row r="263" spans="1:11">
      <c r="A263" s="598"/>
      <c r="B263" s="472"/>
      <c r="C263" s="204"/>
      <c r="D263" s="205"/>
      <c r="E263" s="289"/>
      <c r="F263" s="289"/>
      <c r="G263" s="532" t="str">
        <f t="shared" si="12"/>
        <v/>
      </c>
    </row>
    <row r="264" spans="1:11">
      <c r="A264" s="598"/>
      <c r="B264" s="486" t="s">
        <v>3837</v>
      </c>
      <c r="C264" s="204"/>
      <c r="D264" s="205"/>
      <c r="E264" s="289"/>
      <c r="F264" s="289"/>
      <c r="G264" s="532" t="str">
        <f t="shared" si="12"/>
        <v/>
      </c>
    </row>
    <row r="265" spans="1:11">
      <c r="A265" s="598"/>
      <c r="B265" s="472"/>
      <c r="C265" s="204"/>
      <c r="D265" s="205"/>
      <c r="E265" s="289"/>
      <c r="F265" s="289"/>
      <c r="G265" s="532" t="str">
        <f t="shared" si="12"/>
        <v/>
      </c>
    </row>
    <row r="266" spans="1:11">
      <c r="A266" s="598"/>
      <c r="B266" s="487" t="s">
        <v>3770</v>
      </c>
      <c r="C266" s="204"/>
      <c r="D266" s="205"/>
      <c r="E266" s="289"/>
      <c r="F266" s="289"/>
      <c r="G266" s="532" t="str">
        <f t="shared" si="12"/>
        <v/>
      </c>
    </row>
    <row r="267" spans="1:11" ht="25.5">
      <c r="A267" s="598" t="s">
        <v>4964</v>
      </c>
      <c r="B267" s="488" t="s">
        <v>3771</v>
      </c>
      <c r="C267" s="204" t="s">
        <v>406</v>
      </c>
      <c r="D267" s="205">
        <v>4</v>
      </c>
      <c r="E267" s="1478">
        <v>0</v>
      </c>
      <c r="F267" s="289">
        <f>E267*D267</f>
        <v>0</v>
      </c>
      <c r="G267" s="532" t="str">
        <f t="shared" si="12"/>
        <v>Ročno prešteto</v>
      </c>
      <c r="J267" s="512"/>
      <c r="K267" s="512"/>
    </row>
    <row r="268" spans="1:11" ht="38.25">
      <c r="A268" s="598" t="s">
        <v>4965</v>
      </c>
      <c r="B268" s="488" t="s">
        <v>3772</v>
      </c>
      <c r="C268" s="204" t="s">
        <v>406</v>
      </c>
      <c r="D268" s="205">
        <v>4</v>
      </c>
      <c r="E268" s="1478">
        <v>0</v>
      </c>
      <c r="F268" s="289">
        <f>E268*D268</f>
        <v>0</v>
      </c>
      <c r="G268" s="532" t="str">
        <f t="shared" si="12"/>
        <v>Ročno prešteto</v>
      </c>
      <c r="J268" s="512"/>
      <c r="K268" s="512"/>
    </row>
    <row r="269" spans="1:11" ht="25.5">
      <c r="A269" s="598" t="s">
        <v>4966</v>
      </c>
      <c r="B269" s="488" t="s">
        <v>3773</v>
      </c>
      <c r="C269" s="204" t="s">
        <v>406</v>
      </c>
      <c r="D269" s="205">
        <v>4</v>
      </c>
      <c r="E269" s="1478">
        <v>0</v>
      </c>
      <c r="F269" s="289">
        <f>E269*D269</f>
        <v>0</v>
      </c>
      <c r="G269" s="532" t="str">
        <f t="shared" si="12"/>
        <v>Ročno prešteto</v>
      </c>
      <c r="J269" s="512"/>
      <c r="K269" s="512"/>
    </row>
    <row r="270" spans="1:11">
      <c r="A270" s="598"/>
      <c r="B270" s="225"/>
      <c r="C270" s="225"/>
      <c r="D270" s="226"/>
      <c r="E270" s="289"/>
      <c r="F270" s="289"/>
      <c r="G270" s="532" t="str">
        <f t="shared" si="12"/>
        <v/>
      </c>
    </row>
    <row r="271" spans="1:11">
      <c r="A271" s="598"/>
      <c r="B271" s="487" t="s">
        <v>3774</v>
      </c>
      <c r="C271" s="225"/>
      <c r="D271" s="226"/>
      <c r="E271" s="289"/>
      <c r="F271" s="289"/>
      <c r="G271" s="532" t="str">
        <f t="shared" ref="G271:G334" si="16">IF(C271="kos","Ročno prešteto",IF(C271="m1","Ročno izmerjeno",""))</f>
        <v/>
      </c>
    </row>
    <row r="272" spans="1:11" ht="25.5">
      <c r="A272" s="598" t="s">
        <v>4967</v>
      </c>
      <c r="B272" s="488" t="s">
        <v>3815</v>
      </c>
      <c r="C272" s="204" t="s">
        <v>405</v>
      </c>
      <c r="D272" s="489">
        <v>4.5</v>
      </c>
      <c r="E272" s="1479">
        <v>0</v>
      </c>
      <c r="F272" s="289">
        <f t="shared" ref="F272:F277" si="17">E272*D272</f>
        <v>0</v>
      </c>
      <c r="G272" s="532" t="str">
        <f t="shared" si="16"/>
        <v>Ročno izmerjeno</v>
      </c>
    </row>
    <row r="273" spans="1:11" ht="25.5">
      <c r="A273" s="598" t="s">
        <v>4968</v>
      </c>
      <c r="B273" s="488" t="s">
        <v>3775</v>
      </c>
      <c r="C273" s="204" t="s">
        <v>405</v>
      </c>
      <c r="D273" s="489">
        <v>0.2</v>
      </c>
      <c r="E273" s="1479">
        <v>0</v>
      </c>
      <c r="F273" s="289">
        <f t="shared" si="17"/>
        <v>0</v>
      </c>
      <c r="G273" s="532" t="str">
        <f t="shared" si="16"/>
        <v>Ročno izmerjeno</v>
      </c>
    </row>
    <row r="274" spans="1:11" ht="25.5">
      <c r="A274" s="598" t="s">
        <v>4969</v>
      </c>
      <c r="B274" s="488" t="s">
        <v>3776</v>
      </c>
      <c r="C274" s="204" t="s">
        <v>405</v>
      </c>
      <c r="D274" s="489">
        <v>0.2</v>
      </c>
      <c r="E274" s="1479">
        <v>0</v>
      </c>
      <c r="F274" s="289">
        <f t="shared" si="17"/>
        <v>0</v>
      </c>
      <c r="G274" s="532" t="str">
        <f t="shared" si="16"/>
        <v>Ročno izmerjeno</v>
      </c>
    </row>
    <row r="275" spans="1:11" ht="25.5">
      <c r="A275" s="598" t="s">
        <v>4970</v>
      </c>
      <c r="B275" s="488" t="s">
        <v>3816</v>
      </c>
      <c r="C275" s="204" t="s">
        <v>405</v>
      </c>
      <c r="D275" s="489">
        <v>21.6</v>
      </c>
      <c r="E275" s="1479">
        <v>0</v>
      </c>
      <c r="F275" s="289">
        <f t="shared" si="17"/>
        <v>0</v>
      </c>
      <c r="G275" s="532" t="str">
        <f t="shared" si="16"/>
        <v>Ročno izmerjeno</v>
      </c>
    </row>
    <row r="276" spans="1:11" ht="25.5">
      <c r="A276" s="598" t="s">
        <v>4971</v>
      </c>
      <c r="B276" s="488" t="s">
        <v>3777</v>
      </c>
      <c r="C276" s="204" t="s">
        <v>405</v>
      </c>
      <c r="D276" s="489">
        <v>24</v>
      </c>
      <c r="E276" s="1479">
        <v>0</v>
      </c>
      <c r="F276" s="289">
        <f t="shared" si="17"/>
        <v>0</v>
      </c>
      <c r="G276" s="532" t="str">
        <f t="shared" si="16"/>
        <v>Ročno izmerjeno</v>
      </c>
    </row>
    <row r="277" spans="1:11" ht="25.5">
      <c r="A277" s="598" t="s">
        <v>4972</v>
      </c>
      <c r="B277" s="488" t="s">
        <v>3817</v>
      </c>
      <c r="C277" s="204" t="s">
        <v>405</v>
      </c>
      <c r="D277" s="489">
        <v>2</v>
      </c>
      <c r="E277" s="1479">
        <v>0</v>
      </c>
      <c r="F277" s="289">
        <f t="shared" si="17"/>
        <v>0</v>
      </c>
      <c r="G277" s="532" t="str">
        <f t="shared" si="16"/>
        <v>Ročno izmerjeno</v>
      </c>
    </row>
    <row r="278" spans="1:11">
      <c r="A278" s="598"/>
      <c r="B278" s="491"/>
      <c r="C278" s="225"/>
      <c r="D278" s="226"/>
      <c r="E278" s="289"/>
      <c r="F278" s="289"/>
      <c r="G278" s="532" t="str">
        <f t="shared" si="16"/>
        <v/>
      </c>
    </row>
    <row r="279" spans="1:11">
      <c r="A279" s="598"/>
      <c r="B279" s="487" t="s">
        <v>3780</v>
      </c>
      <c r="C279" s="225"/>
      <c r="D279" s="226"/>
      <c r="E279" s="289"/>
      <c r="F279" s="289"/>
      <c r="G279" s="532" t="str">
        <f t="shared" si="16"/>
        <v/>
      </c>
    </row>
    <row r="280" spans="1:11" ht="25.5">
      <c r="A280" s="598" t="s">
        <v>4973</v>
      </c>
      <c r="B280" s="492" t="s">
        <v>3818</v>
      </c>
      <c r="C280" s="204" t="s">
        <v>406</v>
      </c>
      <c r="D280" s="489">
        <v>4</v>
      </c>
      <c r="E280" s="1479">
        <v>0</v>
      </c>
      <c r="F280" s="289">
        <f>E280*D280</f>
        <v>0</v>
      </c>
      <c r="G280" s="532" t="str">
        <f t="shared" si="16"/>
        <v>Ročno prešteto</v>
      </c>
      <c r="J280" s="512"/>
      <c r="K280" s="512"/>
    </row>
    <row r="281" spans="1:11">
      <c r="A281" s="598" t="s">
        <v>4974</v>
      </c>
      <c r="B281" s="492" t="s">
        <v>3819</v>
      </c>
      <c r="C281" s="204" t="s">
        <v>406</v>
      </c>
      <c r="D281" s="489">
        <v>8</v>
      </c>
      <c r="E281" s="1479">
        <v>0</v>
      </c>
      <c r="F281" s="289">
        <f>E281*D281</f>
        <v>0</v>
      </c>
      <c r="G281" s="532" t="str">
        <f t="shared" si="16"/>
        <v>Ročno prešteto</v>
      </c>
      <c r="J281" s="512"/>
      <c r="K281" s="512"/>
    </row>
    <row r="282" spans="1:11" ht="25.5">
      <c r="A282" s="598" t="s">
        <v>4975</v>
      </c>
      <c r="B282" s="492" t="s">
        <v>3781</v>
      </c>
      <c r="C282" s="204" t="s">
        <v>406</v>
      </c>
      <c r="D282" s="489">
        <v>1</v>
      </c>
      <c r="E282" s="1479">
        <v>0</v>
      </c>
      <c r="F282" s="289">
        <f t="shared" ref="F282:F297" si="18">E282*D282</f>
        <v>0</v>
      </c>
      <c r="G282" s="532" t="str">
        <f t="shared" si="16"/>
        <v>Ročno prešteto</v>
      </c>
      <c r="J282" s="512"/>
      <c r="K282" s="512"/>
    </row>
    <row r="283" spans="1:11">
      <c r="A283" s="598" t="s">
        <v>4976</v>
      </c>
      <c r="B283" s="492" t="s">
        <v>3782</v>
      </c>
      <c r="C283" s="204" t="s">
        <v>406</v>
      </c>
      <c r="D283" s="489">
        <v>2</v>
      </c>
      <c r="E283" s="1479">
        <v>0</v>
      </c>
      <c r="F283" s="289">
        <f t="shared" si="18"/>
        <v>0</v>
      </c>
      <c r="G283" s="532" t="str">
        <f t="shared" si="16"/>
        <v>Ročno prešteto</v>
      </c>
      <c r="J283" s="512"/>
      <c r="K283" s="512"/>
    </row>
    <row r="284" spans="1:11" ht="25.5">
      <c r="A284" s="598" t="s">
        <v>4977</v>
      </c>
      <c r="B284" s="492" t="s">
        <v>3820</v>
      </c>
      <c r="C284" s="204" t="s">
        <v>406</v>
      </c>
      <c r="D284" s="489">
        <v>2</v>
      </c>
      <c r="E284" s="1479">
        <v>0</v>
      </c>
      <c r="F284" s="289">
        <f t="shared" si="18"/>
        <v>0</v>
      </c>
      <c r="G284" s="532" t="str">
        <f t="shared" si="16"/>
        <v>Ročno prešteto</v>
      </c>
      <c r="J284" s="512"/>
      <c r="K284" s="512"/>
    </row>
    <row r="285" spans="1:11" ht="25.5">
      <c r="A285" s="598" t="s">
        <v>4978</v>
      </c>
      <c r="B285" s="492" t="s">
        <v>3784</v>
      </c>
      <c r="C285" s="204" t="s">
        <v>406</v>
      </c>
      <c r="D285" s="489">
        <v>1</v>
      </c>
      <c r="E285" s="1479">
        <v>0</v>
      </c>
      <c r="F285" s="289">
        <f t="shared" si="18"/>
        <v>0</v>
      </c>
      <c r="G285" s="532" t="str">
        <f t="shared" si="16"/>
        <v>Ročno prešteto</v>
      </c>
      <c r="J285" s="512"/>
      <c r="K285" s="512"/>
    </row>
    <row r="286" spans="1:11">
      <c r="A286" s="598" t="s">
        <v>4979</v>
      </c>
      <c r="B286" s="492" t="s">
        <v>3785</v>
      </c>
      <c r="C286" s="204" t="s">
        <v>406</v>
      </c>
      <c r="D286" s="489">
        <v>5</v>
      </c>
      <c r="E286" s="1479">
        <v>0</v>
      </c>
      <c r="F286" s="289">
        <f t="shared" si="18"/>
        <v>0</v>
      </c>
      <c r="G286" s="532" t="str">
        <f t="shared" si="16"/>
        <v>Ročno prešteto</v>
      </c>
      <c r="J286" s="512"/>
      <c r="K286" s="512"/>
    </row>
    <row r="287" spans="1:11" ht="25.5">
      <c r="A287" s="598" t="s">
        <v>4980</v>
      </c>
      <c r="B287" s="492" t="s">
        <v>3821</v>
      </c>
      <c r="C287" s="204" t="s">
        <v>406</v>
      </c>
      <c r="D287" s="489">
        <v>6</v>
      </c>
      <c r="E287" s="1479">
        <v>0</v>
      </c>
      <c r="F287" s="289">
        <f t="shared" si="18"/>
        <v>0</v>
      </c>
      <c r="G287" s="532" t="str">
        <f t="shared" si="16"/>
        <v>Ročno prešteto</v>
      </c>
      <c r="J287" s="512"/>
      <c r="K287" s="512"/>
    </row>
    <row r="288" spans="1:11" ht="25.5">
      <c r="A288" s="598" t="s">
        <v>4981</v>
      </c>
      <c r="B288" s="492" t="s">
        <v>3822</v>
      </c>
      <c r="C288" s="204" t="s">
        <v>406</v>
      </c>
      <c r="D288" s="489">
        <v>1</v>
      </c>
      <c r="E288" s="1479">
        <v>0</v>
      </c>
      <c r="F288" s="289">
        <f t="shared" si="18"/>
        <v>0</v>
      </c>
      <c r="G288" s="532" t="str">
        <f t="shared" si="16"/>
        <v>Ročno prešteto</v>
      </c>
      <c r="J288" s="512"/>
      <c r="K288" s="512"/>
    </row>
    <row r="289" spans="1:11" ht="25.5">
      <c r="A289" s="598" t="s">
        <v>4982</v>
      </c>
      <c r="B289" s="492" t="s">
        <v>3823</v>
      </c>
      <c r="C289" s="204" t="s">
        <v>406</v>
      </c>
      <c r="D289" s="489">
        <v>1</v>
      </c>
      <c r="E289" s="1479">
        <v>0</v>
      </c>
      <c r="F289" s="289">
        <f t="shared" si="18"/>
        <v>0</v>
      </c>
      <c r="G289" s="532" t="str">
        <f t="shared" si="16"/>
        <v>Ročno prešteto</v>
      </c>
      <c r="J289" s="512"/>
      <c r="K289" s="512"/>
    </row>
    <row r="290" spans="1:11">
      <c r="A290" s="598" t="s">
        <v>4983</v>
      </c>
      <c r="B290" s="492" t="s">
        <v>3824</v>
      </c>
      <c r="C290" s="204" t="s">
        <v>406</v>
      </c>
      <c r="D290" s="489">
        <v>6</v>
      </c>
      <c r="E290" s="1479">
        <v>0</v>
      </c>
      <c r="F290" s="289">
        <f t="shared" si="18"/>
        <v>0</v>
      </c>
      <c r="G290" s="532" t="str">
        <f t="shared" si="16"/>
        <v>Ročno prešteto</v>
      </c>
      <c r="J290" s="512"/>
      <c r="K290" s="512"/>
    </row>
    <row r="291" spans="1:11" ht="25.5">
      <c r="A291" s="598" t="s">
        <v>4984</v>
      </c>
      <c r="B291" s="492" t="s">
        <v>3786</v>
      </c>
      <c r="C291" s="204" t="s">
        <v>406</v>
      </c>
      <c r="D291" s="489">
        <v>6</v>
      </c>
      <c r="E291" s="1479">
        <v>0</v>
      </c>
      <c r="F291" s="289">
        <f t="shared" si="18"/>
        <v>0</v>
      </c>
      <c r="G291" s="532" t="str">
        <f t="shared" si="16"/>
        <v>Ročno prešteto</v>
      </c>
      <c r="J291" s="512"/>
      <c r="K291" s="512"/>
    </row>
    <row r="292" spans="1:11" ht="25.5">
      <c r="A292" s="598" t="s">
        <v>4985</v>
      </c>
      <c r="B292" s="492" t="s">
        <v>3825</v>
      </c>
      <c r="C292" s="204" t="s">
        <v>406</v>
      </c>
      <c r="D292" s="489">
        <v>2</v>
      </c>
      <c r="E292" s="1479">
        <v>0</v>
      </c>
      <c r="F292" s="289">
        <f t="shared" si="18"/>
        <v>0</v>
      </c>
      <c r="G292" s="532" t="str">
        <f t="shared" si="16"/>
        <v>Ročno prešteto</v>
      </c>
      <c r="J292" s="512"/>
      <c r="K292" s="512"/>
    </row>
    <row r="293" spans="1:11" ht="25.5">
      <c r="A293" s="598" t="s">
        <v>4986</v>
      </c>
      <c r="B293" s="492" t="s">
        <v>3826</v>
      </c>
      <c r="C293" s="204" t="s">
        <v>406</v>
      </c>
      <c r="D293" s="489">
        <v>1</v>
      </c>
      <c r="E293" s="1479">
        <v>0</v>
      </c>
      <c r="F293" s="289">
        <f t="shared" si="18"/>
        <v>0</v>
      </c>
      <c r="G293" s="532" t="str">
        <f t="shared" si="16"/>
        <v>Ročno prešteto</v>
      </c>
      <c r="J293" s="512"/>
      <c r="K293" s="512"/>
    </row>
    <row r="294" spans="1:11" ht="25.5">
      <c r="A294" s="598" t="s">
        <v>4987</v>
      </c>
      <c r="B294" s="492" t="s">
        <v>3827</v>
      </c>
      <c r="C294" s="204" t="s">
        <v>406</v>
      </c>
      <c r="D294" s="489">
        <v>3</v>
      </c>
      <c r="E294" s="1479">
        <v>0</v>
      </c>
      <c r="F294" s="289">
        <f t="shared" si="18"/>
        <v>0</v>
      </c>
      <c r="G294" s="532" t="str">
        <f t="shared" si="16"/>
        <v>Ročno prešteto</v>
      </c>
      <c r="J294" s="512"/>
      <c r="K294" s="512"/>
    </row>
    <row r="295" spans="1:11">
      <c r="A295" s="598" t="s">
        <v>4988</v>
      </c>
      <c r="B295" s="492" t="s">
        <v>3789</v>
      </c>
      <c r="C295" s="204" t="s">
        <v>406</v>
      </c>
      <c r="D295" s="489">
        <v>10</v>
      </c>
      <c r="E295" s="1479">
        <v>0</v>
      </c>
      <c r="F295" s="289">
        <f t="shared" si="18"/>
        <v>0</v>
      </c>
      <c r="G295" s="532" t="str">
        <f t="shared" si="16"/>
        <v>Ročno prešteto</v>
      </c>
      <c r="J295" s="512"/>
      <c r="K295" s="512"/>
    </row>
    <row r="296" spans="1:11" ht="25.5">
      <c r="A296" s="598" t="s">
        <v>4989</v>
      </c>
      <c r="B296" s="492" t="s">
        <v>3828</v>
      </c>
      <c r="C296" s="204" t="s">
        <v>406</v>
      </c>
      <c r="D296" s="489">
        <v>1</v>
      </c>
      <c r="E296" s="1479">
        <v>0</v>
      </c>
      <c r="F296" s="289">
        <f t="shared" si="18"/>
        <v>0</v>
      </c>
      <c r="G296" s="532" t="str">
        <f t="shared" si="16"/>
        <v>Ročno prešteto</v>
      </c>
      <c r="J296" s="512"/>
      <c r="K296" s="512"/>
    </row>
    <row r="297" spans="1:11">
      <c r="A297" s="598" t="s">
        <v>4990</v>
      </c>
      <c r="B297" s="492" t="s">
        <v>3829</v>
      </c>
      <c r="C297" s="204" t="s">
        <v>406</v>
      </c>
      <c r="D297" s="489">
        <v>1</v>
      </c>
      <c r="E297" s="1479">
        <v>0</v>
      </c>
      <c r="F297" s="289">
        <f t="shared" si="18"/>
        <v>0</v>
      </c>
      <c r="G297" s="532" t="str">
        <f t="shared" si="16"/>
        <v>Ročno prešteto</v>
      </c>
      <c r="J297" s="512"/>
      <c r="K297" s="512"/>
    </row>
    <row r="298" spans="1:11">
      <c r="A298" s="598"/>
      <c r="B298" s="225"/>
      <c r="C298" s="225"/>
      <c r="D298" s="226"/>
      <c r="E298" s="289"/>
      <c r="F298" s="289"/>
      <c r="G298" s="532" t="str">
        <f t="shared" si="16"/>
        <v/>
      </c>
    </row>
    <row r="299" spans="1:11">
      <c r="A299" s="598"/>
      <c r="B299" s="487" t="s">
        <v>3799</v>
      </c>
      <c r="C299" s="225"/>
      <c r="D299" s="226"/>
      <c r="E299" s="289"/>
      <c r="F299" s="289"/>
      <c r="G299" s="532" t="str">
        <f t="shared" si="16"/>
        <v/>
      </c>
    </row>
    <row r="300" spans="1:11" ht="25.5">
      <c r="A300" s="598" t="s">
        <v>4991</v>
      </c>
      <c r="B300" s="488" t="s">
        <v>3830</v>
      </c>
      <c r="C300" s="204" t="s">
        <v>406</v>
      </c>
      <c r="D300" s="489">
        <v>7</v>
      </c>
      <c r="E300" s="1479">
        <v>0</v>
      </c>
      <c r="F300" s="289">
        <f>E300*D300</f>
        <v>0</v>
      </c>
      <c r="G300" s="532" t="str">
        <f t="shared" si="16"/>
        <v>Ročno prešteto</v>
      </c>
    </row>
    <row r="301" spans="1:11" ht="38.25">
      <c r="A301" s="598" t="s">
        <v>4992</v>
      </c>
      <c r="B301" s="488" t="s">
        <v>3800</v>
      </c>
      <c r="C301" s="204" t="s">
        <v>406</v>
      </c>
      <c r="D301" s="489">
        <v>50</v>
      </c>
      <c r="E301" s="1479">
        <v>0</v>
      </c>
      <c r="F301" s="289">
        <f>E301*D301</f>
        <v>0</v>
      </c>
      <c r="G301" s="532" t="str">
        <f t="shared" si="16"/>
        <v>Ročno prešteto</v>
      </c>
    </row>
    <row r="302" spans="1:11" ht="25.5">
      <c r="A302" s="598" t="s">
        <v>4993</v>
      </c>
      <c r="B302" s="488" t="s">
        <v>3802</v>
      </c>
      <c r="C302" s="204" t="s">
        <v>406</v>
      </c>
      <c r="D302" s="489">
        <v>0.3</v>
      </c>
      <c r="E302" s="1479">
        <v>0</v>
      </c>
      <c r="F302" s="289">
        <f t="shared" ref="F302:F309" si="19">E302*D302</f>
        <v>0</v>
      </c>
      <c r="G302" s="532" t="str">
        <f t="shared" si="16"/>
        <v>Ročno prešteto</v>
      </c>
    </row>
    <row r="303" spans="1:11" ht="38.25">
      <c r="A303" s="598" t="s">
        <v>4994</v>
      </c>
      <c r="B303" s="488" t="s">
        <v>3803</v>
      </c>
      <c r="C303" s="204" t="s">
        <v>406</v>
      </c>
      <c r="D303" s="489">
        <v>12</v>
      </c>
      <c r="E303" s="1479">
        <v>0</v>
      </c>
      <c r="F303" s="289">
        <f t="shared" si="19"/>
        <v>0</v>
      </c>
      <c r="G303" s="532" t="str">
        <f t="shared" si="16"/>
        <v>Ročno prešteto</v>
      </c>
    </row>
    <row r="304" spans="1:11" ht="25.5">
      <c r="A304" s="598" t="s">
        <v>4995</v>
      </c>
      <c r="B304" s="488" t="s">
        <v>3804</v>
      </c>
      <c r="C304" s="204" t="s">
        <v>406</v>
      </c>
      <c r="D304" s="489">
        <v>1.41</v>
      </c>
      <c r="E304" s="1479">
        <v>0</v>
      </c>
      <c r="F304" s="289">
        <f t="shared" si="19"/>
        <v>0</v>
      </c>
      <c r="G304" s="532" t="str">
        <f t="shared" si="16"/>
        <v>Ročno prešteto</v>
      </c>
    </row>
    <row r="305" spans="1:7" ht="25.5">
      <c r="A305" s="598" t="s">
        <v>4996</v>
      </c>
      <c r="B305" s="488" t="s">
        <v>3831</v>
      </c>
      <c r="C305" s="204" t="s">
        <v>406</v>
      </c>
      <c r="D305" s="489">
        <v>5</v>
      </c>
      <c r="E305" s="1479">
        <v>0</v>
      </c>
      <c r="F305" s="289">
        <f t="shared" si="19"/>
        <v>0</v>
      </c>
      <c r="G305" s="532" t="str">
        <f t="shared" si="16"/>
        <v>Ročno prešteto</v>
      </c>
    </row>
    <row r="306" spans="1:7" ht="25.5">
      <c r="A306" s="598" t="s">
        <v>4997</v>
      </c>
      <c r="B306" s="488" t="s">
        <v>3832</v>
      </c>
      <c r="C306" s="204" t="s">
        <v>406</v>
      </c>
      <c r="D306" s="489">
        <v>31</v>
      </c>
      <c r="E306" s="1479">
        <v>0</v>
      </c>
      <c r="F306" s="289">
        <f t="shared" si="19"/>
        <v>0</v>
      </c>
      <c r="G306" s="532" t="str">
        <f t="shared" si="16"/>
        <v>Ročno prešteto</v>
      </c>
    </row>
    <row r="307" spans="1:7" ht="25.5">
      <c r="A307" s="598" t="s">
        <v>4998</v>
      </c>
      <c r="B307" s="488" t="s">
        <v>3808</v>
      </c>
      <c r="C307" s="204" t="s">
        <v>406</v>
      </c>
      <c r="D307" s="489">
        <v>3</v>
      </c>
      <c r="E307" s="1479">
        <v>0</v>
      </c>
      <c r="F307" s="289">
        <f t="shared" si="19"/>
        <v>0</v>
      </c>
      <c r="G307" s="532" t="str">
        <f t="shared" si="16"/>
        <v>Ročno prešteto</v>
      </c>
    </row>
    <row r="308" spans="1:7" ht="25.5">
      <c r="A308" s="598" t="s">
        <v>4999</v>
      </c>
      <c r="B308" s="488" t="s">
        <v>3809</v>
      </c>
      <c r="C308" s="204" t="s">
        <v>406</v>
      </c>
      <c r="D308" s="489">
        <v>12</v>
      </c>
      <c r="E308" s="1479">
        <v>0</v>
      </c>
      <c r="F308" s="289">
        <f t="shared" si="19"/>
        <v>0</v>
      </c>
      <c r="G308" s="532" t="str">
        <f t="shared" si="16"/>
        <v>Ročno prešteto</v>
      </c>
    </row>
    <row r="309" spans="1:7" ht="25.5">
      <c r="A309" s="598" t="s">
        <v>5000</v>
      </c>
      <c r="B309" s="488" t="s">
        <v>3833</v>
      </c>
      <c r="C309" s="204" t="s">
        <v>406</v>
      </c>
      <c r="D309" s="489">
        <v>12</v>
      </c>
      <c r="E309" s="1479">
        <v>0</v>
      </c>
      <c r="F309" s="289">
        <f t="shared" si="19"/>
        <v>0</v>
      </c>
      <c r="G309" s="532" t="str">
        <f t="shared" si="16"/>
        <v>Ročno prešteto</v>
      </c>
    </row>
    <row r="310" spans="1:7">
      <c r="A310" s="598"/>
      <c r="G310" s="532" t="str">
        <f t="shared" si="16"/>
        <v/>
      </c>
    </row>
    <row r="311" spans="1:7" ht="153">
      <c r="A311" s="598"/>
      <c r="B311" s="472" t="s">
        <v>3838</v>
      </c>
      <c r="C311" s="204"/>
      <c r="D311" s="205"/>
      <c r="E311" s="289"/>
      <c r="F311" s="289"/>
      <c r="G311" s="532" t="str">
        <f t="shared" si="16"/>
        <v/>
      </c>
    </row>
    <row r="312" spans="1:7">
      <c r="A312" s="598"/>
      <c r="B312" s="472"/>
      <c r="C312" s="204"/>
      <c r="D312" s="205"/>
      <c r="E312" s="289"/>
      <c r="F312" s="289"/>
      <c r="G312" s="532" t="str">
        <f t="shared" si="16"/>
        <v/>
      </c>
    </row>
    <row r="313" spans="1:7">
      <c r="A313" s="598"/>
      <c r="B313" s="486" t="s">
        <v>3839</v>
      </c>
      <c r="C313" s="204"/>
      <c r="D313" s="205"/>
      <c r="E313" s="289"/>
      <c r="F313" s="289"/>
      <c r="G313" s="532" t="str">
        <f t="shared" si="16"/>
        <v/>
      </c>
    </row>
    <row r="314" spans="1:7">
      <c r="A314" s="598"/>
      <c r="G314" s="532" t="str">
        <f t="shared" si="16"/>
        <v/>
      </c>
    </row>
    <row r="315" spans="1:7">
      <c r="A315" s="598"/>
      <c r="B315" s="494" t="s">
        <v>3770</v>
      </c>
      <c r="G315" s="532" t="str">
        <f t="shared" si="16"/>
        <v/>
      </c>
    </row>
    <row r="316" spans="1:7">
      <c r="A316" s="598" t="s">
        <v>5001</v>
      </c>
      <c r="B316" s="188" t="s">
        <v>3840</v>
      </c>
      <c r="C316" s="204" t="s">
        <v>406</v>
      </c>
      <c r="D316" s="489">
        <v>6</v>
      </c>
      <c r="E316" s="1479">
        <v>0</v>
      </c>
      <c r="F316" s="289">
        <f>E316*D316</f>
        <v>0</v>
      </c>
      <c r="G316" s="532" t="str">
        <f t="shared" si="16"/>
        <v>Ročno prešteto</v>
      </c>
    </row>
    <row r="317" spans="1:7">
      <c r="A317" s="598"/>
      <c r="G317" s="532" t="str">
        <f t="shared" si="16"/>
        <v/>
      </c>
    </row>
    <row r="318" spans="1:7">
      <c r="A318" s="598"/>
      <c r="B318" s="494" t="s">
        <v>3774</v>
      </c>
      <c r="G318" s="532" t="str">
        <f t="shared" si="16"/>
        <v/>
      </c>
    </row>
    <row r="319" spans="1:7" ht="25.5">
      <c r="A319" s="598" t="s">
        <v>5002</v>
      </c>
      <c r="B319" s="488" t="s">
        <v>3777</v>
      </c>
      <c r="C319" s="204" t="s">
        <v>405</v>
      </c>
      <c r="D319" s="489">
        <v>64.7</v>
      </c>
      <c r="E319" s="1480">
        <v>0</v>
      </c>
      <c r="F319" s="289">
        <f>E319*D319</f>
        <v>0</v>
      </c>
      <c r="G319" s="532" t="str">
        <f t="shared" si="16"/>
        <v>Ročno izmerjeno</v>
      </c>
    </row>
    <row r="320" spans="1:7" ht="25.5">
      <c r="A320" s="598" t="s">
        <v>5003</v>
      </c>
      <c r="B320" s="488" t="s">
        <v>3841</v>
      </c>
      <c r="C320" s="204" t="s">
        <v>405</v>
      </c>
      <c r="D320" s="489">
        <v>5</v>
      </c>
      <c r="E320" s="1480">
        <v>0</v>
      </c>
      <c r="F320" s="289">
        <f>E320*D320</f>
        <v>0</v>
      </c>
      <c r="G320" s="532" t="str">
        <f t="shared" si="16"/>
        <v>Ročno izmerjeno</v>
      </c>
    </row>
    <row r="321" spans="1:7" ht="25.5">
      <c r="A321" s="598" t="s">
        <v>5004</v>
      </c>
      <c r="B321" s="488" t="s">
        <v>3817</v>
      </c>
      <c r="C321" s="204" t="s">
        <v>405</v>
      </c>
      <c r="D321" s="489">
        <v>2</v>
      </c>
      <c r="E321" s="1480">
        <v>0</v>
      </c>
      <c r="F321" s="289">
        <f>E321*D321</f>
        <v>0</v>
      </c>
      <c r="G321" s="532" t="str">
        <f t="shared" si="16"/>
        <v>Ročno izmerjeno</v>
      </c>
    </row>
    <row r="322" spans="1:7">
      <c r="A322" s="598"/>
      <c r="G322" s="532" t="str">
        <f t="shared" si="16"/>
        <v/>
      </c>
    </row>
    <row r="323" spans="1:7">
      <c r="A323" s="598"/>
      <c r="B323" s="494" t="s">
        <v>3780</v>
      </c>
      <c r="G323" s="532" t="str">
        <f t="shared" si="16"/>
        <v/>
      </c>
    </row>
    <row r="324" spans="1:7">
      <c r="A324" s="598" t="s">
        <v>5005</v>
      </c>
      <c r="B324" s="488" t="s">
        <v>3785</v>
      </c>
      <c r="C324" s="204" t="s">
        <v>406</v>
      </c>
      <c r="D324" s="489">
        <v>6</v>
      </c>
      <c r="E324" s="1480">
        <v>0</v>
      </c>
      <c r="F324" s="289">
        <f>E324*D324</f>
        <v>0</v>
      </c>
      <c r="G324" s="532" t="str">
        <f t="shared" si="16"/>
        <v>Ročno prešteto</v>
      </c>
    </row>
    <row r="325" spans="1:7" ht="25.5">
      <c r="A325" s="598" t="s">
        <v>5006</v>
      </c>
      <c r="B325" s="488" t="s">
        <v>3786</v>
      </c>
      <c r="C325" s="204" t="s">
        <v>406</v>
      </c>
      <c r="D325" s="489">
        <v>12</v>
      </c>
      <c r="E325" s="1480">
        <v>0</v>
      </c>
      <c r="F325" s="289">
        <f>E325*D325</f>
        <v>0</v>
      </c>
      <c r="G325" s="532" t="str">
        <f t="shared" si="16"/>
        <v>Ročno prešteto</v>
      </c>
    </row>
    <row r="326" spans="1:7" ht="25.5">
      <c r="A326" s="598" t="s">
        <v>5007</v>
      </c>
      <c r="B326" s="488" t="s">
        <v>3842</v>
      </c>
      <c r="C326" s="204" t="s">
        <v>406</v>
      </c>
      <c r="D326" s="489">
        <v>6</v>
      </c>
      <c r="E326" s="1480">
        <v>0</v>
      </c>
      <c r="F326" s="289">
        <f t="shared" ref="F326:F335" si="20">E326*D326</f>
        <v>0</v>
      </c>
      <c r="G326" s="532" t="str">
        <f t="shared" si="16"/>
        <v>Ročno prešteto</v>
      </c>
    </row>
    <row r="327" spans="1:7" ht="25.5">
      <c r="A327" s="598" t="s">
        <v>5008</v>
      </c>
      <c r="B327" s="488" t="s">
        <v>3788</v>
      </c>
      <c r="C327" s="204" t="s">
        <v>406</v>
      </c>
      <c r="D327" s="489">
        <v>6</v>
      </c>
      <c r="E327" s="1480">
        <v>0</v>
      </c>
      <c r="F327" s="289">
        <f t="shared" si="20"/>
        <v>0</v>
      </c>
      <c r="G327" s="532" t="str">
        <f t="shared" si="16"/>
        <v>Ročno prešteto</v>
      </c>
    </row>
    <row r="328" spans="1:7" ht="25.5">
      <c r="A328" s="598" t="s">
        <v>5009</v>
      </c>
      <c r="B328" s="488" t="s">
        <v>3827</v>
      </c>
      <c r="C328" s="204" t="s">
        <v>406</v>
      </c>
      <c r="D328" s="489">
        <v>9</v>
      </c>
      <c r="E328" s="1480">
        <v>0</v>
      </c>
      <c r="F328" s="289">
        <f t="shared" si="20"/>
        <v>0</v>
      </c>
      <c r="G328" s="532" t="str">
        <f t="shared" si="16"/>
        <v>Ročno prešteto</v>
      </c>
    </row>
    <row r="329" spans="1:7">
      <c r="A329" s="598" t="s">
        <v>5010</v>
      </c>
      <c r="B329" s="488" t="s">
        <v>3789</v>
      </c>
      <c r="C329" s="204" t="s">
        <v>406</v>
      </c>
      <c r="D329" s="489">
        <v>28</v>
      </c>
      <c r="E329" s="1480">
        <v>0</v>
      </c>
      <c r="F329" s="289">
        <f t="shared" si="20"/>
        <v>0</v>
      </c>
      <c r="G329" s="532" t="str">
        <f t="shared" si="16"/>
        <v>Ročno prešteto</v>
      </c>
    </row>
    <row r="330" spans="1:7" ht="25.5">
      <c r="A330" s="598" t="s">
        <v>5011</v>
      </c>
      <c r="B330" s="488" t="s">
        <v>3843</v>
      </c>
      <c r="C330" s="204" t="s">
        <v>406</v>
      </c>
      <c r="D330" s="489">
        <v>10</v>
      </c>
      <c r="E330" s="1480">
        <v>0</v>
      </c>
      <c r="F330" s="289">
        <f t="shared" si="20"/>
        <v>0</v>
      </c>
      <c r="G330" s="532" t="str">
        <f t="shared" si="16"/>
        <v>Ročno prešteto</v>
      </c>
    </row>
    <row r="331" spans="1:7" ht="25.5">
      <c r="A331" s="598" t="s">
        <v>5012</v>
      </c>
      <c r="B331" s="488" t="s">
        <v>3844</v>
      </c>
      <c r="C331" s="204" t="s">
        <v>406</v>
      </c>
      <c r="D331" s="489">
        <v>5</v>
      </c>
      <c r="E331" s="1480">
        <v>0</v>
      </c>
      <c r="F331" s="289">
        <f t="shared" si="20"/>
        <v>0</v>
      </c>
      <c r="G331" s="532" t="str">
        <f t="shared" si="16"/>
        <v>Ročno prešteto</v>
      </c>
    </row>
    <row r="332" spans="1:7">
      <c r="A332" s="598" t="s">
        <v>5013</v>
      </c>
      <c r="B332" s="488" t="s">
        <v>3796</v>
      </c>
      <c r="C332" s="204" t="s">
        <v>406</v>
      </c>
      <c r="D332" s="489">
        <v>10</v>
      </c>
      <c r="E332" s="1480">
        <v>0</v>
      </c>
      <c r="F332" s="289">
        <f t="shared" si="20"/>
        <v>0</v>
      </c>
      <c r="G332" s="532" t="str">
        <f t="shared" si="16"/>
        <v>Ročno prešteto</v>
      </c>
    </row>
    <row r="333" spans="1:7" ht="25.5">
      <c r="A333" s="598" t="s">
        <v>5014</v>
      </c>
      <c r="B333" s="488" t="s">
        <v>3845</v>
      </c>
      <c r="C333" s="204" t="s">
        <v>406</v>
      </c>
      <c r="D333" s="489">
        <v>2</v>
      </c>
      <c r="E333" s="1480">
        <v>0</v>
      </c>
      <c r="F333" s="289">
        <f t="shared" si="20"/>
        <v>0</v>
      </c>
      <c r="G333" s="532" t="str">
        <f t="shared" si="16"/>
        <v>Ročno prešteto</v>
      </c>
    </row>
    <row r="334" spans="1:7" ht="25.5">
      <c r="A334" s="598" t="s">
        <v>5015</v>
      </c>
      <c r="B334" s="488" t="s">
        <v>3828</v>
      </c>
      <c r="C334" s="204" t="s">
        <v>406</v>
      </c>
      <c r="D334" s="489">
        <v>1</v>
      </c>
      <c r="E334" s="1480">
        <v>0</v>
      </c>
      <c r="F334" s="289">
        <f t="shared" si="20"/>
        <v>0</v>
      </c>
      <c r="G334" s="532" t="str">
        <f t="shared" si="16"/>
        <v>Ročno prešteto</v>
      </c>
    </row>
    <row r="335" spans="1:7">
      <c r="A335" s="598" t="s">
        <v>5016</v>
      </c>
      <c r="B335" s="488" t="s">
        <v>3829</v>
      </c>
      <c r="C335" s="204" t="s">
        <v>406</v>
      </c>
      <c r="D335" s="489">
        <v>2</v>
      </c>
      <c r="E335" s="1480">
        <v>0</v>
      </c>
      <c r="F335" s="289">
        <f t="shared" si="20"/>
        <v>0</v>
      </c>
      <c r="G335" s="532" t="str">
        <f t="shared" ref="G335:G398" si="21">IF(C335="kos","Ročno prešteto",IF(C335="m1","Ročno izmerjeno",""))</f>
        <v>Ročno prešteto</v>
      </c>
    </row>
    <row r="336" spans="1:7">
      <c r="A336" s="598"/>
      <c r="B336" s="492"/>
      <c r="C336" s="204"/>
      <c r="D336" s="489"/>
      <c r="E336" s="505"/>
      <c r="F336" s="289"/>
      <c r="G336" s="532" t="str">
        <f t="shared" si="21"/>
        <v/>
      </c>
    </row>
    <row r="337" spans="1:7">
      <c r="A337" s="598"/>
      <c r="B337" s="496" t="s">
        <v>3799</v>
      </c>
      <c r="G337" s="532" t="str">
        <f t="shared" si="21"/>
        <v/>
      </c>
    </row>
    <row r="338" spans="1:7" ht="38.25">
      <c r="A338" s="598" t="s">
        <v>5017</v>
      </c>
      <c r="B338" s="488" t="s">
        <v>3800</v>
      </c>
      <c r="C338" s="204" t="s">
        <v>406</v>
      </c>
      <c r="D338" s="490">
        <v>13</v>
      </c>
      <c r="E338" s="1480">
        <v>0</v>
      </c>
      <c r="F338" s="289">
        <f>E338*D338</f>
        <v>0</v>
      </c>
      <c r="G338" s="532" t="str">
        <f t="shared" si="21"/>
        <v>Ročno prešteto</v>
      </c>
    </row>
    <row r="339" spans="1:7" ht="38.25">
      <c r="A339" s="598" t="s">
        <v>5018</v>
      </c>
      <c r="B339" s="488" t="s">
        <v>3846</v>
      </c>
      <c r="C339" s="204" t="s">
        <v>406</v>
      </c>
      <c r="D339" s="490">
        <v>4</v>
      </c>
      <c r="E339" s="1480">
        <v>0</v>
      </c>
      <c r="F339" s="289">
        <f>E339*D339</f>
        <v>0</v>
      </c>
      <c r="G339" s="532" t="str">
        <f t="shared" si="21"/>
        <v>Ročno prešteto</v>
      </c>
    </row>
    <row r="340" spans="1:7" ht="25.5">
      <c r="A340" s="598" t="s">
        <v>5019</v>
      </c>
      <c r="B340" s="488" t="s">
        <v>3802</v>
      </c>
      <c r="C340" s="204" t="s">
        <v>406</v>
      </c>
      <c r="D340" s="490">
        <v>2.83</v>
      </c>
      <c r="E340" s="1480">
        <v>0</v>
      </c>
      <c r="F340" s="289">
        <f t="shared" ref="F340:F348" si="22">E340*D340</f>
        <v>0</v>
      </c>
      <c r="G340" s="532" t="str">
        <f t="shared" si="21"/>
        <v>Ročno prešteto</v>
      </c>
    </row>
    <row r="341" spans="1:7" ht="38.25">
      <c r="A341" s="598" t="s">
        <v>5020</v>
      </c>
      <c r="B341" s="488" t="s">
        <v>3803</v>
      </c>
      <c r="C341" s="204" t="s">
        <v>406</v>
      </c>
      <c r="D341" s="490">
        <v>47</v>
      </c>
      <c r="E341" s="1480">
        <v>0</v>
      </c>
      <c r="F341" s="289">
        <f t="shared" si="22"/>
        <v>0</v>
      </c>
      <c r="G341" s="532" t="str">
        <f t="shared" si="21"/>
        <v>Ročno prešteto</v>
      </c>
    </row>
    <row r="342" spans="1:7" ht="25.5">
      <c r="A342" s="598" t="s">
        <v>5021</v>
      </c>
      <c r="B342" s="488" t="s">
        <v>3804</v>
      </c>
      <c r="C342" s="204" t="s">
        <v>406</v>
      </c>
      <c r="D342" s="490">
        <v>0.68</v>
      </c>
      <c r="E342" s="1480">
        <v>0</v>
      </c>
      <c r="F342" s="289">
        <f t="shared" si="22"/>
        <v>0</v>
      </c>
      <c r="G342" s="532" t="str">
        <f t="shared" si="21"/>
        <v>Ročno prešteto</v>
      </c>
    </row>
    <row r="343" spans="1:7" ht="25.5">
      <c r="A343" s="598" t="s">
        <v>5022</v>
      </c>
      <c r="B343" s="488" t="s">
        <v>3847</v>
      </c>
      <c r="C343" s="204" t="s">
        <v>406</v>
      </c>
      <c r="D343" s="490">
        <v>0.3</v>
      </c>
      <c r="E343" s="1480">
        <v>0</v>
      </c>
      <c r="F343" s="289">
        <f t="shared" si="22"/>
        <v>0</v>
      </c>
      <c r="G343" s="532" t="str">
        <f t="shared" si="21"/>
        <v>Ročno prešteto</v>
      </c>
    </row>
    <row r="344" spans="1:7" ht="25.5">
      <c r="A344" s="598" t="s">
        <v>5023</v>
      </c>
      <c r="B344" s="488" t="s">
        <v>3848</v>
      </c>
      <c r="C344" s="204" t="s">
        <v>406</v>
      </c>
      <c r="D344" s="490">
        <v>4</v>
      </c>
      <c r="E344" s="1480">
        <v>0</v>
      </c>
      <c r="F344" s="289">
        <f t="shared" si="22"/>
        <v>0</v>
      </c>
      <c r="G344" s="532" t="str">
        <f t="shared" si="21"/>
        <v>Ročno prešteto</v>
      </c>
    </row>
    <row r="345" spans="1:7" ht="25.5">
      <c r="A345" s="598" t="s">
        <v>5024</v>
      </c>
      <c r="B345" s="488" t="s">
        <v>3808</v>
      </c>
      <c r="C345" s="204" t="s">
        <v>406</v>
      </c>
      <c r="D345" s="490">
        <v>8</v>
      </c>
      <c r="E345" s="1480">
        <v>0</v>
      </c>
      <c r="F345" s="289">
        <f t="shared" si="22"/>
        <v>0</v>
      </c>
      <c r="G345" s="532" t="str">
        <f t="shared" si="21"/>
        <v>Ročno prešteto</v>
      </c>
    </row>
    <row r="346" spans="1:7" ht="25.5">
      <c r="A346" s="598" t="s">
        <v>5025</v>
      </c>
      <c r="B346" s="488" t="s">
        <v>3809</v>
      </c>
      <c r="C346" s="204" t="s">
        <v>406</v>
      </c>
      <c r="D346" s="490">
        <v>13</v>
      </c>
      <c r="E346" s="1480">
        <v>0</v>
      </c>
      <c r="F346" s="289">
        <f t="shared" si="22"/>
        <v>0</v>
      </c>
      <c r="G346" s="532" t="str">
        <f t="shared" si="21"/>
        <v>Ročno prešteto</v>
      </c>
    </row>
    <row r="347" spans="1:7" ht="25.5">
      <c r="A347" s="598" t="s">
        <v>5026</v>
      </c>
      <c r="B347" s="488" t="s">
        <v>3849</v>
      </c>
      <c r="C347" s="204" t="s">
        <v>406</v>
      </c>
      <c r="D347" s="490">
        <v>4</v>
      </c>
      <c r="E347" s="1480">
        <v>0</v>
      </c>
      <c r="F347" s="289">
        <f t="shared" si="22"/>
        <v>0</v>
      </c>
      <c r="G347" s="532" t="str">
        <f t="shared" si="21"/>
        <v>Ročno prešteto</v>
      </c>
    </row>
    <row r="348" spans="1:7" ht="25.5">
      <c r="A348" s="598" t="s">
        <v>5027</v>
      </c>
      <c r="B348" s="488" t="s">
        <v>3833</v>
      </c>
      <c r="C348" s="204" t="s">
        <v>406</v>
      </c>
      <c r="D348" s="490">
        <v>47</v>
      </c>
      <c r="E348" s="1480">
        <v>0</v>
      </c>
      <c r="F348" s="289">
        <f t="shared" si="22"/>
        <v>0</v>
      </c>
      <c r="G348" s="532" t="str">
        <f t="shared" si="21"/>
        <v>Ročno prešteto</v>
      </c>
    </row>
    <row r="349" spans="1:7">
      <c r="A349" s="598"/>
      <c r="G349" s="532" t="str">
        <f t="shared" si="21"/>
        <v/>
      </c>
    </row>
    <row r="350" spans="1:7" ht="153">
      <c r="A350" s="598"/>
      <c r="B350" s="472" t="s">
        <v>3838</v>
      </c>
      <c r="C350" s="204"/>
      <c r="D350" s="205"/>
      <c r="E350" s="289"/>
      <c r="F350" s="289"/>
      <c r="G350" s="532" t="str">
        <f t="shared" si="21"/>
        <v/>
      </c>
    </row>
    <row r="351" spans="1:7">
      <c r="A351" s="598"/>
      <c r="B351" s="486" t="s">
        <v>3850</v>
      </c>
      <c r="C351" s="204"/>
      <c r="D351" s="205"/>
      <c r="E351" s="289"/>
      <c r="F351" s="289"/>
      <c r="G351" s="532" t="str">
        <f t="shared" si="21"/>
        <v/>
      </c>
    </row>
    <row r="352" spans="1:7">
      <c r="A352" s="598"/>
      <c r="G352" s="532" t="str">
        <f t="shared" si="21"/>
        <v/>
      </c>
    </row>
    <row r="353" spans="1:7">
      <c r="A353" s="598"/>
      <c r="B353" s="494" t="s">
        <v>3770</v>
      </c>
      <c r="G353" s="532" t="str">
        <f t="shared" si="21"/>
        <v/>
      </c>
    </row>
    <row r="354" spans="1:7">
      <c r="A354" s="598" t="s">
        <v>5028</v>
      </c>
      <c r="B354" s="497" t="s">
        <v>3851</v>
      </c>
      <c r="C354" s="204" t="s">
        <v>406</v>
      </c>
      <c r="D354" s="489">
        <v>7</v>
      </c>
      <c r="E354" s="1479">
        <v>0</v>
      </c>
      <c r="F354" s="289">
        <f>E354*D354</f>
        <v>0</v>
      </c>
      <c r="G354" s="532" t="str">
        <f t="shared" si="21"/>
        <v>Ročno prešteto</v>
      </c>
    </row>
    <row r="355" spans="1:7">
      <c r="A355" s="598"/>
      <c r="G355" s="532" t="str">
        <f t="shared" si="21"/>
        <v/>
      </c>
    </row>
    <row r="356" spans="1:7">
      <c r="A356" s="598"/>
      <c r="B356" s="494" t="s">
        <v>3774</v>
      </c>
      <c r="G356" s="532" t="str">
        <f t="shared" si="21"/>
        <v/>
      </c>
    </row>
    <row r="357" spans="1:7" ht="25.5">
      <c r="A357" s="598" t="s">
        <v>5029</v>
      </c>
      <c r="B357" s="488" t="s">
        <v>3775</v>
      </c>
      <c r="C357" s="204" t="s">
        <v>405</v>
      </c>
      <c r="D357" s="489">
        <v>148.80000000000001</v>
      </c>
      <c r="E357" s="1480">
        <v>0</v>
      </c>
      <c r="F357" s="289">
        <f>E357*D357</f>
        <v>0</v>
      </c>
      <c r="G357" s="532" t="str">
        <f t="shared" si="21"/>
        <v>Ročno izmerjeno</v>
      </c>
    </row>
    <row r="358" spans="1:7" ht="25.5">
      <c r="A358" s="598" t="s">
        <v>5030</v>
      </c>
      <c r="B358" s="488" t="s">
        <v>3777</v>
      </c>
      <c r="C358" s="204" t="s">
        <v>405</v>
      </c>
      <c r="D358" s="489">
        <v>3.5</v>
      </c>
      <c r="E358" s="1480">
        <v>0</v>
      </c>
      <c r="F358" s="289">
        <f>E358*D358</f>
        <v>0</v>
      </c>
      <c r="G358" s="532" t="str">
        <f t="shared" si="21"/>
        <v>Ročno izmerjeno</v>
      </c>
    </row>
    <row r="359" spans="1:7">
      <c r="A359" s="598"/>
      <c r="G359" s="532" t="str">
        <f t="shared" si="21"/>
        <v/>
      </c>
    </row>
    <row r="360" spans="1:7">
      <c r="A360" s="598"/>
      <c r="B360" s="494" t="s">
        <v>3780</v>
      </c>
      <c r="G360" s="532" t="str">
        <f t="shared" si="21"/>
        <v/>
      </c>
    </row>
    <row r="361" spans="1:7" ht="25.5">
      <c r="A361" s="598" t="s">
        <v>5031</v>
      </c>
      <c r="B361" s="488" t="s">
        <v>3781</v>
      </c>
      <c r="C361" s="204" t="s">
        <v>406</v>
      </c>
      <c r="D361" s="489">
        <v>52</v>
      </c>
      <c r="E361" s="1480">
        <v>0</v>
      </c>
      <c r="F361" s="289">
        <f>E361*D361</f>
        <v>0</v>
      </c>
      <c r="G361" s="532" t="str">
        <f t="shared" si="21"/>
        <v>Ročno prešteto</v>
      </c>
    </row>
    <row r="362" spans="1:7" ht="25.5">
      <c r="A362" s="598" t="s">
        <v>5032</v>
      </c>
      <c r="B362" s="488" t="s">
        <v>3852</v>
      </c>
      <c r="C362" s="204" t="s">
        <v>406</v>
      </c>
      <c r="D362" s="489">
        <v>7</v>
      </c>
      <c r="E362" s="1480">
        <v>0</v>
      </c>
      <c r="F362" s="289">
        <f>E362*D362</f>
        <v>0</v>
      </c>
      <c r="G362" s="532" t="str">
        <f t="shared" si="21"/>
        <v>Ročno prešteto</v>
      </c>
    </row>
    <row r="363" spans="1:7">
      <c r="A363" s="598" t="s">
        <v>5033</v>
      </c>
      <c r="B363" s="488" t="s">
        <v>3782</v>
      </c>
      <c r="C363" s="204" t="s">
        <v>406</v>
      </c>
      <c r="D363" s="489">
        <v>49</v>
      </c>
      <c r="E363" s="1480">
        <v>0</v>
      </c>
      <c r="F363" s="289">
        <f t="shared" ref="F363:F368" si="23">E363*D363</f>
        <v>0</v>
      </c>
      <c r="G363" s="532" t="str">
        <f t="shared" si="21"/>
        <v>Ročno prešteto</v>
      </c>
    </row>
    <row r="364" spans="1:7" ht="25.5">
      <c r="A364" s="598" t="s">
        <v>5034</v>
      </c>
      <c r="B364" s="488" t="s">
        <v>3784</v>
      </c>
      <c r="C364" s="204" t="s">
        <v>406</v>
      </c>
      <c r="D364" s="489">
        <v>7</v>
      </c>
      <c r="E364" s="1480">
        <v>0</v>
      </c>
      <c r="F364" s="289">
        <f t="shared" si="23"/>
        <v>0</v>
      </c>
      <c r="G364" s="532" t="str">
        <f t="shared" si="21"/>
        <v>Ročno prešteto</v>
      </c>
    </row>
    <row r="365" spans="1:7">
      <c r="A365" s="598" t="s">
        <v>5035</v>
      </c>
      <c r="B365" s="488" t="s">
        <v>3785</v>
      </c>
      <c r="C365" s="204" t="s">
        <v>406</v>
      </c>
      <c r="D365" s="489">
        <v>7</v>
      </c>
      <c r="E365" s="1480">
        <v>0</v>
      </c>
      <c r="F365" s="289">
        <f t="shared" si="23"/>
        <v>0</v>
      </c>
      <c r="G365" s="532" t="str">
        <f t="shared" si="21"/>
        <v>Ročno prešteto</v>
      </c>
    </row>
    <row r="366" spans="1:7" ht="25.5">
      <c r="A366" s="598" t="s">
        <v>5036</v>
      </c>
      <c r="B366" s="488" t="s">
        <v>3786</v>
      </c>
      <c r="C366" s="204" t="s">
        <v>406</v>
      </c>
      <c r="D366" s="489">
        <v>14</v>
      </c>
      <c r="E366" s="1480">
        <v>0</v>
      </c>
      <c r="F366" s="289">
        <f t="shared" si="23"/>
        <v>0</v>
      </c>
      <c r="G366" s="532" t="str">
        <f t="shared" si="21"/>
        <v>Ročno prešteto</v>
      </c>
    </row>
    <row r="367" spans="1:7" ht="25.5">
      <c r="A367" s="598" t="s">
        <v>5037</v>
      </c>
      <c r="B367" s="488" t="s">
        <v>3853</v>
      </c>
      <c r="C367" s="204" t="s">
        <v>406</v>
      </c>
      <c r="D367" s="489">
        <v>7</v>
      </c>
      <c r="E367" s="1480">
        <v>0</v>
      </c>
      <c r="F367" s="289">
        <f t="shared" si="23"/>
        <v>0</v>
      </c>
      <c r="G367" s="532" t="str">
        <f t="shared" si="21"/>
        <v>Ročno prešteto</v>
      </c>
    </row>
    <row r="368" spans="1:7">
      <c r="A368" s="598" t="s">
        <v>5038</v>
      </c>
      <c r="B368" s="488" t="s">
        <v>3789</v>
      </c>
      <c r="C368" s="204" t="s">
        <v>406</v>
      </c>
      <c r="D368" s="489">
        <v>14</v>
      </c>
      <c r="E368" s="1480">
        <v>0</v>
      </c>
      <c r="F368" s="289">
        <f t="shared" si="23"/>
        <v>0</v>
      </c>
      <c r="G368" s="532" t="str">
        <f t="shared" si="21"/>
        <v>Ročno prešteto</v>
      </c>
    </row>
    <row r="369" spans="1:7">
      <c r="A369" s="598"/>
      <c r="B369" s="492"/>
      <c r="C369" s="204"/>
      <c r="D369" s="489"/>
      <c r="E369" s="505"/>
      <c r="F369" s="289"/>
      <c r="G369" s="532" t="str">
        <f t="shared" si="21"/>
        <v/>
      </c>
    </row>
    <row r="370" spans="1:7">
      <c r="A370" s="598"/>
      <c r="B370" s="496" t="s">
        <v>3799</v>
      </c>
      <c r="G370" s="532" t="str">
        <f t="shared" si="21"/>
        <v/>
      </c>
    </row>
    <row r="371" spans="1:7" ht="25.5">
      <c r="A371" s="598" t="s">
        <v>5039</v>
      </c>
      <c r="B371" s="488" t="s">
        <v>3854</v>
      </c>
      <c r="C371" s="204" t="s">
        <v>406</v>
      </c>
      <c r="D371" s="489">
        <v>44</v>
      </c>
      <c r="E371" s="1480">
        <v>0</v>
      </c>
      <c r="F371" s="289">
        <f>E371*D371</f>
        <v>0</v>
      </c>
      <c r="G371" s="532" t="str">
        <f t="shared" si="21"/>
        <v>Ročno prešteto</v>
      </c>
    </row>
    <row r="372" spans="1:7" ht="25.5">
      <c r="A372" s="598" t="s">
        <v>5040</v>
      </c>
      <c r="B372" s="488" t="s">
        <v>3855</v>
      </c>
      <c r="C372" s="204" t="s">
        <v>406</v>
      </c>
      <c r="D372" s="489">
        <v>44</v>
      </c>
      <c r="E372" s="1480">
        <v>0</v>
      </c>
      <c r="F372" s="289">
        <f>E372*D372</f>
        <v>0</v>
      </c>
      <c r="G372" s="532" t="str">
        <f t="shared" si="21"/>
        <v>Ročno prešteto</v>
      </c>
    </row>
    <row r="373" spans="1:7" ht="25.5">
      <c r="A373" s="598" t="s">
        <v>5041</v>
      </c>
      <c r="B373" s="488" t="s">
        <v>3856</v>
      </c>
      <c r="C373" s="204" t="s">
        <v>406</v>
      </c>
      <c r="D373" s="489">
        <v>140</v>
      </c>
      <c r="E373" s="1480">
        <v>0</v>
      </c>
      <c r="F373" s="289">
        <f t="shared" ref="F373:F380" si="24">E373*D373</f>
        <v>0</v>
      </c>
      <c r="G373" s="532" t="str">
        <f t="shared" si="21"/>
        <v>Ročno prešteto</v>
      </c>
    </row>
    <row r="374" spans="1:7" ht="38.25">
      <c r="A374" s="598" t="s">
        <v>5042</v>
      </c>
      <c r="B374" s="488" t="s">
        <v>3801</v>
      </c>
      <c r="C374" s="204" t="s">
        <v>406</v>
      </c>
      <c r="D374" s="489">
        <v>28</v>
      </c>
      <c r="E374" s="1480">
        <v>0</v>
      </c>
      <c r="F374" s="289">
        <f t="shared" si="24"/>
        <v>0</v>
      </c>
      <c r="G374" s="532" t="str">
        <f t="shared" si="21"/>
        <v>Ročno prešteto</v>
      </c>
    </row>
    <row r="375" spans="1:7" ht="25.5">
      <c r="A375" s="598" t="s">
        <v>5043</v>
      </c>
      <c r="B375" s="488" t="s">
        <v>3802</v>
      </c>
      <c r="C375" s="204" t="s">
        <v>406</v>
      </c>
      <c r="D375" s="489">
        <v>11.41</v>
      </c>
      <c r="E375" s="1480">
        <v>0</v>
      </c>
      <c r="F375" s="289">
        <f t="shared" si="24"/>
        <v>0</v>
      </c>
      <c r="G375" s="532" t="str">
        <f t="shared" si="21"/>
        <v>Ročno prešteto</v>
      </c>
    </row>
    <row r="376" spans="1:7" ht="38.25">
      <c r="A376" s="598" t="s">
        <v>5044</v>
      </c>
      <c r="B376" s="488" t="s">
        <v>3803</v>
      </c>
      <c r="C376" s="204" t="s">
        <v>406</v>
      </c>
      <c r="D376" s="489">
        <v>140</v>
      </c>
      <c r="E376" s="1480">
        <v>0</v>
      </c>
      <c r="F376" s="289">
        <f t="shared" si="24"/>
        <v>0</v>
      </c>
      <c r="G376" s="532" t="str">
        <f t="shared" si="21"/>
        <v>Ročno prešteto</v>
      </c>
    </row>
    <row r="377" spans="1:7" ht="25.5">
      <c r="A377" s="598" t="s">
        <v>5045</v>
      </c>
      <c r="B377" s="488" t="s">
        <v>3805</v>
      </c>
      <c r="C377" s="204" t="s">
        <v>406</v>
      </c>
      <c r="D377" s="489">
        <v>2.2799999999999998</v>
      </c>
      <c r="E377" s="1480">
        <v>0</v>
      </c>
      <c r="F377" s="289">
        <f t="shared" si="24"/>
        <v>0</v>
      </c>
      <c r="G377" s="532" t="str">
        <f t="shared" si="21"/>
        <v>Ročno prešteto</v>
      </c>
    </row>
    <row r="378" spans="1:7" ht="25.5">
      <c r="A378" s="598" t="s">
        <v>5046</v>
      </c>
      <c r="B378" s="488" t="s">
        <v>3857</v>
      </c>
      <c r="C378" s="204" t="s">
        <v>406</v>
      </c>
      <c r="D378" s="489">
        <v>1.3</v>
      </c>
      <c r="E378" s="1480">
        <v>0</v>
      </c>
      <c r="F378" s="289">
        <f t="shared" si="24"/>
        <v>0</v>
      </c>
      <c r="G378" s="532" t="str">
        <f t="shared" si="21"/>
        <v>Ročno prešteto</v>
      </c>
    </row>
    <row r="379" spans="1:7" ht="38.25">
      <c r="A379" s="598" t="s">
        <v>5047</v>
      </c>
      <c r="B379" s="488" t="s">
        <v>3858</v>
      </c>
      <c r="C379" s="204" t="s">
        <v>406</v>
      </c>
      <c r="D379" s="489">
        <v>16</v>
      </c>
      <c r="E379" s="1480">
        <v>0</v>
      </c>
      <c r="F379" s="289">
        <f t="shared" si="24"/>
        <v>0</v>
      </c>
      <c r="G379" s="532" t="str">
        <f t="shared" si="21"/>
        <v>Ročno prešteto</v>
      </c>
    </row>
    <row r="380" spans="1:7" ht="25.5">
      <c r="A380" s="598" t="s">
        <v>5048</v>
      </c>
      <c r="B380" s="488" t="s">
        <v>3859</v>
      </c>
      <c r="C380" s="204" t="s">
        <v>406</v>
      </c>
      <c r="D380" s="489">
        <v>16</v>
      </c>
      <c r="E380" s="1480">
        <v>0</v>
      </c>
      <c r="F380" s="289">
        <f t="shared" si="24"/>
        <v>0</v>
      </c>
      <c r="G380" s="532" t="str">
        <f t="shared" si="21"/>
        <v>Ročno prešteto</v>
      </c>
    </row>
    <row r="381" spans="1:7">
      <c r="A381" s="598"/>
      <c r="B381" s="488"/>
      <c r="C381" s="204"/>
      <c r="D381" s="498"/>
      <c r="E381" s="495"/>
      <c r="F381" s="289"/>
      <c r="G381" s="532" t="str">
        <f t="shared" si="21"/>
        <v/>
      </c>
    </row>
    <row r="382" spans="1:7" ht="153">
      <c r="A382" s="598"/>
      <c r="B382" s="472" t="s">
        <v>3838</v>
      </c>
      <c r="C382" s="204"/>
      <c r="D382" s="205"/>
      <c r="E382" s="289"/>
      <c r="F382" s="289"/>
      <c r="G382" s="532" t="str">
        <f t="shared" si="21"/>
        <v/>
      </c>
    </row>
    <row r="383" spans="1:7">
      <c r="A383" s="598"/>
      <c r="B383" s="472"/>
      <c r="C383" s="204"/>
      <c r="D383" s="205"/>
      <c r="E383" s="289"/>
      <c r="F383" s="289"/>
      <c r="G383" s="532" t="str">
        <f t="shared" si="21"/>
        <v/>
      </c>
    </row>
    <row r="384" spans="1:7">
      <c r="A384" s="598"/>
      <c r="B384" s="486" t="s">
        <v>3860</v>
      </c>
      <c r="C384" s="204"/>
      <c r="D384" s="205"/>
      <c r="E384" s="289"/>
      <c r="F384" s="289"/>
      <c r="G384" s="532" t="str">
        <f t="shared" si="21"/>
        <v/>
      </c>
    </row>
    <row r="385" spans="1:7">
      <c r="A385" s="598"/>
      <c r="G385" s="532" t="str">
        <f t="shared" si="21"/>
        <v/>
      </c>
    </row>
    <row r="386" spans="1:7">
      <c r="A386" s="598"/>
      <c r="B386" s="494" t="s">
        <v>3770</v>
      </c>
      <c r="G386" s="532" t="str">
        <f t="shared" si="21"/>
        <v/>
      </c>
    </row>
    <row r="387" spans="1:7">
      <c r="A387" s="598" t="s">
        <v>5049</v>
      </c>
      <c r="B387" s="188" t="s">
        <v>3851</v>
      </c>
      <c r="C387" s="204" t="s">
        <v>406</v>
      </c>
      <c r="D387" s="489">
        <v>95</v>
      </c>
      <c r="E387" s="1479">
        <v>0</v>
      </c>
      <c r="F387" s="289">
        <f>E387*D387</f>
        <v>0</v>
      </c>
      <c r="G387" s="532" t="str">
        <f t="shared" si="21"/>
        <v>Ročno prešteto</v>
      </c>
    </row>
    <row r="388" spans="1:7">
      <c r="A388" s="598"/>
      <c r="G388" s="532" t="str">
        <f t="shared" si="21"/>
        <v/>
      </c>
    </row>
    <row r="389" spans="1:7">
      <c r="A389" s="598"/>
      <c r="B389" s="494" t="s">
        <v>3774</v>
      </c>
      <c r="G389" s="532" t="str">
        <f t="shared" si="21"/>
        <v/>
      </c>
    </row>
    <row r="390" spans="1:7" ht="25.5">
      <c r="A390" s="598" t="s">
        <v>5050</v>
      </c>
      <c r="B390" s="488" t="s">
        <v>3775</v>
      </c>
      <c r="C390" s="204" t="s">
        <v>405</v>
      </c>
      <c r="D390" s="489">
        <v>147.5</v>
      </c>
      <c r="E390" s="1480">
        <v>0</v>
      </c>
      <c r="F390" s="289">
        <f>E390*D390</f>
        <v>0</v>
      </c>
      <c r="G390" s="532" t="str">
        <f t="shared" si="21"/>
        <v>Ročno izmerjeno</v>
      </c>
    </row>
    <row r="391" spans="1:7" ht="25.5">
      <c r="A391" s="598" t="s">
        <v>5051</v>
      </c>
      <c r="B391" s="488" t="s">
        <v>3841</v>
      </c>
      <c r="C391" s="204" t="s">
        <v>405</v>
      </c>
      <c r="D391" s="489">
        <v>28</v>
      </c>
      <c r="E391" s="1480">
        <v>0</v>
      </c>
      <c r="F391" s="289">
        <f>E391*D391</f>
        <v>0</v>
      </c>
      <c r="G391" s="532" t="str">
        <f t="shared" si="21"/>
        <v>Ročno izmerjeno</v>
      </c>
    </row>
    <row r="392" spans="1:7">
      <c r="A392" s="598"/>
      <c r="G392" s="532" t="str">
        <f t="shared" si="21"/>
        <v/>
      </c>
    </row>
    <row r="393" spans="1:7">
      <c r="A393" s="598"/>
      <c r="B393" s="494" t="s">
        <v>3780</v>
      </c>
      <c r="G393" s="532" t="str">
        <f t="shared" si="21"/>
        <v/>
      </c>
    </row>
    <row r="394" spans="1:7" ht="25.5">
      <c r="A394" s="598" t="s">
        <v>5052</v>
      </c>
      <c r="B394" s="488" t="s">
        <v>3781</v>
      </c>
      <c r="C394" s="204" t="s">
        <v>406</v>
      </c>
      <c r="D394" s="489">
        <v>162</v>
      </c>
      <c r="E394" s="1480">
        <v>0</v>
      </c>
      <c r="F394" s="289">
        <f t="shared" ref="F394:F400" si="25">E394*D394</f>
        <v>0</v>
      </c>
      <c r="G394" s="532" t="str">
        <f t="shared" si="21"/>
        <v>Ročno prešteto</v>
      </c>
    </row>
    <row r="395" spans="1:7" ht="25.5">
      <c r="A395" s="598" t="s">
        <v>5053</v>
      </c>
      <c r="B395" s="488" t="s">
        <v>3861</v>
      </c>
      <c r="C395" s="204" t="s">
        <v>406</v>
      </c>
      <c r="D395" s="489">
        <v>25</v>
      </c>
      <c r="E395" s="1480">
        <v>0</v>
      </c>
      <c r="F395" s="289">
        <f t="shared" si="25"/>
        <v>0</v>
      </c>
      <c r="G395" s="532" t="str">
        <f t="shared" si="21"/>
        <v>Ročno prešteto</v>
      </c>
    </row>
    <row r="396" spans="1:7" ht="25.5">
      <c r="A396" s="598" t="s">
        <v>5054</v>
      </c>
      <c r="B396" s="488" t="s">
        <v>3784</v>
      </c>
      <c r="C396" s="204" t="s">
        <v>406</v>
      </c>
      <c r="D396" s="489">
        <v>2</v>
      </c>
      <c r="E396" s="1480">
        <v>0</v>
      </c>
      <c r="F396" s="289">
        <f t="shared" si="25"/>
        <v>0</v>
      </c>
      <c r="G396" s="532" t="str">
        <f t="shared" si="21"/>
        <v>Ročno prešteto</v>
      </c>
    </row>
    <row r="397" spans="1:7">
      <c r="A397" s="598" t="s">
        <v>5055</v>
      </c>
      <c r="B397" s="488" t="s">
        <v>3782</v>
      </c>
      <c r="C397" s="204" t="s">
        <v>406</v>
      </c>
      <c r="D397" s="489">
        <v>125</v>
      </c>
      <c r="E397" s="1480">
        <v>0</v>
      </c>
      <c r="F397" s="289">
        <f t="shared" si="25"/>
        <v>0</v>
      </c>
      <c r="G397" s="532" t="str">
        <f t="shared" si="21"/>
        <v>Ročno prešteto</v>
      </c>
    </row>
    <row r="398" spans="1:7">
      <c r="A398" s="598" t="s">
        <v>5056</v>
      </c>
      <c r="B398" s="488" t="s">
        <v>3796</v>
      </c>
      <c r="C398" s="204" t="s">
        <v>406</v>
      </c>
      <c r="D398" s="489">
        <v>24</v>
      </c>
      <c r="E398" s="1480">
        <v>0</v>
      </c>
      <c r="F398" s="289">
        <f t="shared" si="25"/>
        <v>0</v>
      </c>
      <c r="G398" s="532" t="str">
        <f t="shared" si="21"/>
        <v>Ročno prešteto</v>
      </c>
    </row>
    <row r="399" spans="1:7" ht="25.5">
      <c r="A399" s="598" t="s">
        <v>5057</v>
      </c>
      <c r="B399" s="488" t="s">
        <v>3843</v>
      </c>
      <c r="C399" s="204" t="s">
        <v>406</v>
      </c>
      <c r="D399" s="489">
        <v>14</v>
      </c>
      <c r="E399" s="1480">
        <v>0</v>
      </c>
      <c r="F399" s="289">
        <f t="shared" si="25"/>
        <v>0</v>
      </c>
      <c r="G399" s="532" t="str">
        <f t="shared" ref="G399:G462" si="26">IF(C399="kos","Ročno prešteto",IF(C399="m1","Ročno izmerjeno",""))</f>
        <v>Ročno prešteto</v>
      </c>
    </row>
    <row r="400" spans="1:7" ht="25.5">
      <c r="A400" s="598" t="s">
        <v>5058</v>
      </c>
      <c r="B400" s="488" t="s">
        <v>3862</v>
      </c>
      <c r="C400" s="204" t="s">
        <v>406</v>
      </c>
      <c r="D400" s="489">
        <v>14</v>
      </c>
      <c r="E400" s="1480">
        <v>0</v>
      </c>
      <c r="F400" s="289">
        <f t="shared" si="25"/>
        <v>0</v>
      </c>
      <c r="G400" s="532" t="str">
        <f t="shared" si="26"/>
        <v>Ročno prešteto</v>
      </c>
    </row>
    <row r="401" spans="1:7">
      <c r="A401" s="598"/>
      <c r="B401" s="492"/>
      <c r="C401" s="204"/>
      <c r="D401" s="489"/>
      <c r="E401" s="505"/>
      <c r="F401" s="289"/>
      <c r="G401" s="532" t="str">
        <f t="shared" si="26"/>
        <v/>
      </c>
    </row>
    <row r="402" spans="1:7">
      <c r="A402" s="598"/>
      <c r="B402" s="496" t="s">
        <v>3799</v>
      </c>
      <c r="G402" s="532" t="str">
        <f t="shared" si="26"/>
        <v/>
      </c>
    </row>
    <row r="403" spans="1:7" ht="25.5">
      <c r="A403" s="598" t="s">
        <v>5059</v>
      </c>
      <c r="B403" s="488" t="s">
        <v>3856</v>
      </c>
      <c r="C403" s="204" t="s">
        <v>406</v>
      </c>
      <c r="D403" s="489">
        <v>88</v>
      </c>
      <c r="E403" s="1480">
        <v>0</v>
      </c>
      <c r="F403" s="289">
        <f>E403*D403</f>
        <v>0</v>
      </c>
      <c r="G403" s="532" t="str">
        <f t="shared" si="26"/>
        <v>Ročno prešteto</v>
      </c>
    </row>
    <row r="404" spans="1:7" ht="25.5">
      <c r="A404" s="598" t="s">
        <v>5060</v>
      </c>
      <c r="B404" s="488" t="s">
        <v>3802</v>
      </c>
      <c r="C404" s="204" t="s">
        <v>406</v>
      </c>
      <c r="D404" s="489">
        <v>6.5</v>
      </c>
      <c r="E404" s="1480">
        <v>0</v>
      </c>
      <c r="F404" s="289">
        <f>E404*D404</f>
        <v>0</v>
      </c>
      <c r="G404" s="532" t="str">
        <f t="shared" si="26"/>
        <v>Ročno prešteto</v>
      </c>
    </row>
    <row r="405" spans="1:7" ht="38.25">
      <c r="A405" s="598" t="s">
        <v>5061</v>
      </c>
      <c r="B405" s="488" t="s">
        <v>3803</v>
      </c>
      <c r="C405" s="204" t="s">
        <v>406</v>
      </c>
      <c r="D405" s="489">
        <v>88</v>
      </c>
      <c r="E405" s="1480">
        <v>0</v>
      </c>
      <c r="F405" s="289">
        <f>E405*D405</f>
        <v>0</v>
      </c>
      <c r="G405" s="532" t="str">
        <f t="shared" si="26"/>
        <v>Ročno prešteto</v>
      </c>
    </row>
    <row r="406" spans="1:7">
      <c r="A406" s="598"/>
      <c r="B406" s="488"/>
      <c r="C406" s="204"/>
      <c r="D406" s="489"/>
      <c r="E406" s="495"/>
      <c r="F406" s="289"/>
      <c r="G406" s="532" t="str">
        <f t="shared" si="26"/>
        <v/>
      </c>
    </row>
    <row r="407" spans="1:7" ht="153">
      <c r="A407" s="598"/>
      <c r="B407" s="472" t="s">
        <v>3838</v>
      </c>
      <c r="C407" s="204"/>
      <c r="D407" s="205"/>
      <c r="E407" s="289"/>
      <c r="F407" s="289"/>
      <c r="G407" s="532" t="str">
        <f t="shared" si="26"/>
        <v/>
      </c>
    </row>
    <row r="408" spans="1:7">
      <c r="A408" s="598"/>
      <c r="B408" s="472"/>
      <c r="C408" s="204"/>
      <c r="D408" s="205"/>
      <c r="E408" s="289"/>
      <c r="F408" s="289"/>
      <c r="G408" s="532" t="str">
        <f t="shared" si="26"/>
        <v/>
      </c>
    </row>
    <row r="409" spans="1:7">
      <c r="A409" s="598"/>
      <c r="B409" s="486" t="s">
        <v>3863</v>
      </c>
      <c r="C409" s="204"/>
      <c r="D409" s="205"/>
      <c r="E409" s="289"/>
      <c r="F409" s="289"/>
      <c r="G409" s="532" t="str">
        <f t="shared" si="26"/>
        <v/>
      </c>
    </row>
    <row r="410" spans="1:7">
      <c r="A410" s="598"/>
      <c r="G410" s="532" t="str">
        <f t="shared" si="26"/>
        <v/>
      </c>
    </row>
    <row r="411" spans="1:7">
      <c r="A411" s="598"/>
      <c r="B411" s="494" t="s">
        <v>3770</v>
      </c>
      <c r="G411" s="532" t="str">
        <f t="shared" si="26"/>
        <v/>
      </c>
    </row>
    <row r="412" spans="1:7">
      <c r="A412" s="598" t="s">
        <v>5062</v>
      </c>
      <c r="B412" s="188" t="s">
        <v>3851</v>
      </c>
      <c r="C412" s="204" t="s">
        <v>406</v>
      </c>
      <c r="D412" s="489">
        <v>95</v>
      </c>
      <c r="E412" s="1479">
        <v>0</v>
      </c>
      <c r="F412" s="289">
        <f>E412*D412</f>
        <v>0</v>
      </c>
      <c r="G412" s="532" t="str">
        <f t="shared" si="26"/>
        <v>Ročno prešteto</v>
      </c>
    </row>
    <row r="413" spans="1:7">
      <c r="A413" s="598"/>
      <c r="G413" s="532" t="str">
        <f t="shared" si="26"/>
        <v/>
      </c>
    </row>
    <row r="414" spans="1:7">
      <c r="A414" s="598"/>
      <c r="B414" s="494" t="s">
        <v>3774</v>
      </c>
      <c r="G414" s="532" t="str">
        <f t="shared" si="26"/>
        <v/>
      </c>
    </row>
    <row r="415" spans="1:7" ht="25.5">
      <c r="A415" s="598" t="s">
        <v>5063</v>
      </c>
      <c r="B415" s="488" t="s">
        <v>3775</v>
      </c>
      <c r="C415" s="204" t="s">
        <v>405</v>
      </c>
      <c r="D415" s="489">
        <v>147.5</v>
      </c>
      <c r="E415" s="1480">
        <v>0</v>
      </c>
      <c r="F415" s="289">
        <f>E415*D415</f>
        <v>0</v>
      </c>
      <c r="G415" s="532" t="str">
        <f t="shared" si="26"/>
        <v>Ročno izmerjeno</v>
      </c>
    </row>
    <row r="416" spans="1:7" ht="25.5">
      <c r="A416" s="598" t="s">
        <v>5064</v>
      </c>
      <c r="B416" s="488" t="s">
        <v>3841</v>
      </c>
      <c r="C416" s="204" t="s">
        <v>405</v>
      </c>
      <c r="D416" s="489">
        <v>28</v>
      </c>
      <c r="E416" s="1480">
        <v>0</v>
      </c>
      <c r="F416" s="289">
        <f>E416*D416</f>
        <v>0</v>
      </c>
      <c r="G416" s="532" t="str">
        <f t="shared" si="26"/>
        <v>Ročno izmerjeno</v>
      </c>
    </row>
    <row r="417" spans="1:7">
      <c r="A417" s="598"/>
      <c r="G417" s="532" t="str">
        <f t="shared" si="26"/>
        <v/>
      </c>
    </row>
    <row r="418" spans="1:7">
      <c r="A418" s="598"/>
      <c r="B418" s="494" t="s">
        <v>3780</v>
      </c>
      <c r="G418" s="532" t="str">
        <f t="shared" si="26"/>
        <v/>
      </c>
    </row>
    <row r="419" spans="1:7" ht="25.5">
      <c r="A419" s="598" t="s">
        <v>5065</v>
      </c>
      <c r="B419" s="488" t="s">
        <v>3781</v>
      </c>
      <c r="C419" s="204" t="s">
        <v>406</v>
      </c>
      <c r="D419" s="489">
        <v>162</v>
      </c>
      <c r="E419" s="1480">
        <v>0</v>
      </c>
      <c r="F419" s="289">
        <f t="shared" ref="F419:F425" si="27">E419*D419</f>
        <v>0</v>
      </c>
      <c r="G419" s="532" t="str">
        <f t="shared" si="26"/>
        <v>Ročno prešteto</v>
      </c>
    </row>
    <row r="420" spans="1:7" ht="25.5">
      <c r="A420" s="598" t="s">
        <v>5066</v>
      </c>
      <c r="B420" s="488" t="s">
        <v>3861</v>
      </c>
      <c r="C420" s="204" t="s">
        <v>406</v>
      </c>
      <c r="D420" s="489">
        <v>25</v>
      </c>
      <c r="E420" s="1480">
        <v>0</v>
      </c>
      <c r="F420" s="289">
        <f t="shared" si="27"/>
        <v>0</v>
      </c>
      <c r="G420" s="532" t="str">
        <f t="shared" si="26"/>
        <v>Ročno prešteto</v>
      </c>
    </row>
    <row r="421" spans="1:7" ht="25.5">
      <c r="A421" s="598" t="s">
        <v>5067</v>
      </c>
      <c r="B421" s="488" t="s">
        <v>3784</v>
      </c>
      <c r="C421" s="204" t="s">
        <v>406</v>
      </c>
      <c r="D421" s="489">
        <v>2</v>
      </c>
      <c r="E421" s="1480">
        <v>0</v>
      </c>
      <c r="F421" s="289">
        <f t="shared" si="27"/>
        <v>0</v>
      </c>
      <c r="G421" s="532" t="str">
        <f t="shared" si="26"/>
        <v>Ročno prešteto</v>
      </c>
    </row>
    <row r="422" spans="1:7">
      <c r="A422" s="598" t="s">
        <v>5068</v>
      </c>
      <c r="B422" s="488" t="s">
        <v>3782</v>
      </c>
      <c r="C422" s="204" t="s">
        <v>406</v>
      </c>
      <c r="D422" s="489">
        <v>125</v>
      </c>
      <c r="E422" s="1480">
        <v>0</v>
      </c>
      <c r="F422" s="289">
        <f t="shared" si="27"/>
        <v>0</v>
      </c>
      <c r="G422" s="532" t="str">
        <f t="shared" si="26"/>
        <v>Ročno prešteto</v>
      </c>
    </row>
    <row r="423" spans="1:7">
      <c r="A423" s="598" t="s">
        <v>5069</v>
      </c>
      <c r="B423" s="488" t="s">
        <v>3796</v>
      </c>
      <c r="C423" s="204" t="s">
        <v>406</v>
      </c>
      <c r="D423" s="489">
        <v>24</v>
      </c>
      <c r="E423" s="1480">
        <v>0</v>
      </c>
      <c r="F423" s="289">
        <f t="shared" si="27"/>
        <v>0</v>
      </c>
      <c r="G423" s="532" t="str">
        <f t="shared" si="26"/>
        <v>Ročno prešteto</v>
      </c>
    </row>
    <row r="424" spans="1:7" ht="25.5">
      <c r="A424" s="598" t="s">
        <v>5070</v>
      </c>
      <c r="B424" s="488" t="s">
        <v>3843</v>
      </c>
      <c r="C424" s="204" t="s">
        <v>406</v>
      </c>
      <c r="D424" s="489">
        <v>14</v>
      </c>
      <c r="E424" s="1480">
        <v>0</v>
      </c>
      <c r="F424" s="289">
        <f t="shared" si="27"/>
        <v>0</v>
      </c>
      <c r="G424" s="532" t="str">
        <f t="shared" si="26"/>
        <v>Ročno prešteto</v>
      </c>
    </row>
    <row r="425" spans="1:7" ht="25.5">
      <c r="A425" s="598" t="s">
        <v>5071</v>
      </c>
      <c r="B425" s="488" t="s">
        <v>3862</v>
      </c>
      <c r="C425" s="204" t="s">
        <v>406</v>
      </c>
      <c r="D425" s="489">
        <v>14</v>
      </c>
      <c r="E425" s="1480">
        <v>0</v>
      </c>
      <c r="F425" s="289">
        <f t="shared" si="27"/>
        <v>0</v>
      </c>
      <c r="G425" s="532" t="str">
        <f t="shared" si="26"/>
        <v>Ročno prešteto</v>
      </c>
    </row>
    <row r="426" spans="1:7">
      <c r="A426" s="598"/>
      <c r="B426" s="492"/>
      <c r="C426" s="204"/>
      <c r="D426" s="489"/>
      <c r="E426" s="505"/>
      <c r="F426" s="289"/>
      <c r="G426" s="532" t="str">
        <f t="shared" si="26"/>
        <v/>
      </c>
    </row>
    <row r="427" spans="1:7">
      <c r="A427" s="598"/>
      <c r="B427" s="496" t="s">
        <v>3799</v>
      </c>
      <c r="G427" s="532" t="str">
        <f t="shared" si="26"/>
        <v/>
      </c>
    </row>
    <row r="428" spans="1:7" ht="25.5">
      <c r="A428" s="598" t="s">
        <v>5072</v>
      </c>
      <c r="B428" s="488" t="s">
        <v>3856</v>
      </c>
      <c r="C428" s="204" t="s">
        <v>406</v>
      </c>
      <c r="D428" s="489">
        <v>88</v>
      </c>
      <c r="E428" s="1480">
        <v>0</v>
      </c>
      <c r="F428" s="289">
        <f>E428*D428</f>
        <v>0</v>
      </c>
      <c r="G428" s="532" t="str">
        <f t="shared" si="26"/>
        <v>Ročno prešteto</v>
      </c>
    </row>
    <row r="429" spans="1:7" ht="25.5">
      <c r="A429" s="598" t="s">
        <v>5073</v>
      </c>
      <c r="B429" s="488" t="s">
        <v>3802</v>
      </c>
      <c r="C429" s="204" t="s">
        <v>406</v>
      </c>
      <c r="D429" s="489">
        <v>6.5</v>
      </c>
      <c r="E429" s="1480">
        <v>0</v>
      </c>
      <c r="F429" s="289">
        <f>E429*D429</f>
        <v>0</v>
      </c>
      <c r="G429" s="532" t="str">
        <f t="shared" si="26"/>
        <v>Ročno prešteto</v>
      </c>
    </row>
    <row r="430" spans="1:7" ht="38.25">
      <c r="A430" s="598" t="s">
        <v>5074</v>
      </c>
      <c r="B430" s="488" t="s">
        <v>3803</v>
      </c>
      <c r="C430" s="204" t="s">
        <v>406</v>
      </c>
      <c r="D430" s="489">
        <v>88</v>
      </c>
      <c r="E430" s="1480">
        <v>0</v>
      </c>
      <c r="F430" s="289">
        <f>E430*D430</f>
        <v>0</v>
      </c>
      <c r="G430" s="532" t="str">
        <f t="shared" si="26"/>
        <v>Ročno prešteto</v>
      </c>
    </row>
    <row r="431" spans="1:7">
      <c r="A431" s="598"/>
      <c r="B431" s="488"/>
      <c r="C431" s="204"/>
      <c r="D431" s="489"/>
      <c r="E431" s="495"/>
      <c r="F431" s="289"/>
      <c r="G431" s="532" t="str">
        <f t="shared" si="26"/>
        <v/>
      </c>
    </row>
    <row r="432" spans="1:7" ht="153">
      <c r="A432" s="598"/>
      <c r="B432" s="472" t="s">
        <v>3838</v>
      </c>
      <c r="C432" s="204"/>
      <c r="D432" s="205"/>
      <c r="E432" s="289"/>
      <c r="F432" s="289"/>
      <c r="G432" s="532" t="str">
        <f t="shared" si="26"/>
        <v/>
      </c>
    </row>
    <row r="433" spans="1:7">
      <c r="A433" s="598"/>
      <c r="B433" s="472"/>
      <c r="C433" s="204"/>
      <c r="D433" s="205"/>
      <c r="E433" s="289"/>
      <c r="F433" s="289"/>
      <c r="G433" s="532" t="str">
        <f t="shared" si="26"/>
        <v/>
      </c>
    </row>
    <row r="434" spans="1:7">
      <c r="A434" s="598"/>
      <c r="B434" s="486" t="s">
        <v>3864</v>
      </c>
      <c r="C434" s="204"/>
      <c r="D434" s="205"/>
      <c r="E434" s="289"/>
      <c r="F434" s="289"/>
      <c r="G434" s="532" t="str">
        <f t="shared" si="26"/>
        <v/>
      </c>
    </row>
    <row r="435" spans="1:7">
      <c r="A435" s="598"/>
      <c r="G435" s="532" t="str">
        <f t="shared" si="26"/>
        <v/>
      </c>
    </row>
    <row r="436" spans="1:7">
      <c r="A436" s="598"/>
      <c r="B436" s="494" t="s">
        <v>3770</v>
      </c>
      <c r="G436" s="532" t="str">
        <f t="shared" si="26"/>
        <v/>
      </c>
    </row>
    <row r="437" spans="1:7">
      <c r="A437" s="598" t="s">
        <v>5075</v>
      </c>
      <c r="B437" s="309" t="s">
        <v>3840</v>
      </c>
      <c r="C437" s="204" t="s">
        <v>406</v>
      </c>
      <c r="D437" s="489">
        <v>6</v>
      </c>
      <c r="E437" s="1479">
        <v>0</v>
      </c>
      <c r="F437" s="289">
        <f>E437*D437</f>
        <v>0</v>
      </c>
      <c r="G437" s="532" t="str">
        <f t="shared" si="26"/>
        <v>Ročno prešteto</v>
      </c>
    </row>
    <row r="438" spans="1:7">
      <c r="A438" s="598"/>
      <c r="G438" s="532" t="str">
        <f t="shared" si="26"/>
        <v/>
      </c>
    </row>
    <row r="439" spans="1:7">
      <c r="A439" s="598"/>
      <c r="B439" s="494" t="s">
        <v>3774</v>
      </c>
      <c r="G439" s="532" t="str">
        <f t="shared" si="26"/>
        <v/>
      </c>
    </row>
    <row r="440" spans="1:7" ht="25.5">
      <c r="A440" s="598" t="s">
        <v>5076</v>
      </c>
      <c r="B440" s="488" t="s">
        <v>3777</v>
      </c>
      <c r="C440" s="204" t="s">
        <v>405</v>
      </c>
      <c r="D440" s="489">
        <v>55.1</v>
      </c>
      <c r="E440" s="1480">
        <v>0</v>
      </c>
      <c r="F440" s="289">
        <f>E440*D440</f>
        <v>0</v>
      </c>
      <c r="G440" s="532" t="str">
        <f t="shared" si="26"/>
        <v>Ročno izmerjeno</v>
      </c>
    </row>
    <row r="441" spans="1:7" ht="25.5">
      <c r="A441" s="598" t="s">
        <v>5077</v>
      </c>
      <c r="B441" s="488" t="s">
        <v>3841</v>
      </c>
      <c r="C441" s="204" t="s">
        <v>405</v>
      </c>
      <c r="D441" s="489">
        <v>5</v>
      </c>
      <c r="E441" s="1480">
        <v>0</v>
      </c>
      <c r="F441" s="289">
        <f>E441*D441</f>
        <v>0</v>
      </c>
      <c r="G441" s="532" t="str">
        <f t="shared" si="26"/>
        <v>Ročno izmerjeno</v>
      </c>
    </row>
    <row r="442" spans="1:7" ht="25.5">
      <c r="A442" s="598" t="s">
        <v>5078</v>
      </c>
      <c r="B442" s="488" t="s">
        <v>3817</v>
      </c>
      <c r="C442" s="204" t="s">
        <v>405</v>
      </c>
      <c r="D442" s="489">
        <v>2</v>
      </c>
      <c r="E442" s="1480">
        <v>0</v>
      </c>
      <c r="F442" s="289">
        <f>E442*D442</f>
        <v>0</v>
      </c>
      <c r="G442" s="532" t="str">
        <f t="shared" si="26"/>
        <v>Ročno izmerjeno</v>
      </c>
    </row>
    <row r="443" spans="1:7">
      <c r="A443" s="598"/>
      <c r="G443" s="532" t="str">
        <f t="shared" si="26"/>
        <v/>
      </c>
    </row>
    <row r="444" spans="1:7">
      <c r="A444" s="598"/>
      <c r="B444" s="494" t="s">
        <v>3780</v>
      </c>
      <c r="G444" s="532" t="str">
        <f t="shared" si="26"/>
        <v/>
      </c>
    </row>
    <row r="445" spans="1:7">
      <c r="A445" s="598" t="s">
        <v>5079</v>
      </c>
      <c r="B445" s="488" t="s">
        <v>3785</v>
      </c>
      <c r="C445" s="204" t="s">
        <v>406</v>
      </c>
      <c r="D445" s="489">
        <v>6</v>
      </c>
      <c r="E445" s="1480">
        <v>0</v>
      </c>
      <c r="F445" s="289">
        <f>E445*D445</f>
        <v>0</v>
      </c>
      <c r="G445" s="532" t="str">
        <f t="shared" si="26"/>
        <v>Ročno prešteto</v>
      </c>
    </row>
    <row r="446" spans="1:7" ht="25.5">
      <c r="A446" s="598" t="s">
        <v>5080</v>
      </c>
      <c r="B446" s="488" t="s">
        <v>3786</v>
      </c>
      <c r="C446" s="204" t="s">
        <v>406</v>
      </c>
      <c r="D446" s="489">
        <v>12</v>
      </c>
      <c r="E446" s="1480">
        <v>0</v>
      </c>
      <c r="F446" s="289">
        <f>E446*D446</f>
        <v>0</v>
      </c>
      <c r="G446" s="532" t="str">
        <f t="shared" si="26"/>
        <v>Ročno prešteto</v>
      </c>
    </row>
    <row r="447" spans="1:7" ht="25.5">
      <c r="A447" s="598" t="s">
        <v>5081</v>
      </c>
      <c r="B447" s="488" t="s">
        <v>3842</v>
      </c>
      <c r="C447" s="204" t="s">
        <v>406</v>
      </c>
      <c r="D447" s="489">
        <v>6</v>
      </c>
      <c r="E447" s="1480">
        <v>0</v>
      </c>
      <c r="F447" s="289">
        <f t="shared" ref="F447:F455" si="28">E447*D447</f>
        <v>0</v>
      </c>
      <c r="G447" s="532" t="str">
        <f t="shared" si="26"/>
        <v>Ročno prešteto</v>
      </c>
    </row>
    <row r="448" spans="1:7" ht="25.5">
      <c r="A448" s="598" t="s">
        <v>5082</v>
      </c>
      <c r="B448" s="488" t="s">
        <v>3788</v>
      </c>
      <c r="C448" s="204" t="s">
        <v>406</v>
      </c>
      <c r="D448" s="489">
        <v>6</v>
      </c>
      <c r="E448" s="1480">
        <v>0</v>
      </c>
      <c r="F448" s="289">
        <f t="shared" si="28"/>
        <v>0</v>
      </c>
      <c r="G448" s="532" t="str">
        <f t="shared" si="26"/>
        <v>Ročno prešteto</v>
      </c>
    </row>
    <row r="449" spans="1:7">
      <c r="A449" s="598" t="s">
        <v>5083</v>
      </c>
      <c r="B449" s="488" t="s">
        <v>3789</v>
      </c>
      <c r="C449" s="204" t="s">
        <v>406</v>
      </c>
      <c r="D449" s="489">
        <v>19</v>
      </c>
      <c r="E449" s="1480">
        <v>0</v>
      </c>
      <c r="F449" s="289">
        <f t="shared" si="28"/>
        <v>0</v>
      </c>
      <c r="G449" s="532" t="str">
        <f t="shared" si="26"/>
        <v>Ročno prešteto</v>
      </c>
    </row>
    <row r="450" spans="1:7" ht="25.5">
      <c r="A450" s="598" t="s">
        <v>5084</v>
      </c>
      <c r="B450" s="488" t="s">
        <v>3843</v>
      </c>
      <c r="C450" s="204" t="s">
        <v>406</v>
      </c>
      <c r="D450" s="489">
        <v>10</v>
      </c>
      <c r="E450" s="1480">
        <v>0</v>
      </c>
      <c r="F450" s="289">
        <f t="shared" si="28"/>
        <v>0</v>
      </c>
      <c r="G450" s="532" t="str">
        <f t="shared" si="26"/>
        <v>Ročno prešteto</v>
      </c>
    </row>
    <row r="451" spans="1:7" ht="25.5">
      <c r="A451" s="598" t="s">
        <v>5085</v>
      </c>
      <c r="B451" s="488" t="s">
        <v>3844</v>
      </c>
      <c r="C451" s="204" t="s">
        <v>406</v>
      </c>
      <c r="D451" s="489">
        <v>5</v>
      </c>
      <c r="E451" s="1480">
        <v>0</v>
      </c>
      <c r="F451" s="289">
        <f t="shared" si="28"/>
        <v>0</v>
      </c>
      <c r="G451" s="532" t="str">
        <f t="shared" si="26"/>
        <v>Ročno prešteto</v>
      </c>
    </row>
    <row r="452" spans="1:7">
      <c r="A452" s="598" t="s">
        <v>5086</v>
      </c>
      <c r="B452" s="488" t="s">
        <v>3796</v>
      </c>
      <c r="C452" s="204" t="s">
        <v>406</v>
      </c>
      <c r="D452" s="489">
        <v>10</v>
      </c>
      <c r="E452" s="1480">
        <v>0</v>
      </c>
      <c r="F452" s="289">
        <f t="shared" si="28"/>
        <v>0</v>
      </c>
      <c r="G452" s="532" t="str">
        <f t="shared" si="26"/>
        <v>Ročno prešteto</v>
      </c>
    </row>
    <row r="453" spans="1:7" ht="25.5">
      <c r="A453" s="598" t="s">
        <v>5087</v>
      </c>
      <c r="B453" s="488" t="s">
        <v>3845</v>
      </c>
      <c r="C453" s="204" t="s">
        <v>406</v>
      </c>
      <c r="D453" s="489">
        <v>2</v>
      </c>
      <c r="E453" s="1480">
        <v>0</v>
      </c>
      <c r="F453" s="289">
        <f t="shared" si="28"/>
        <v>0</v>
      </c>
      <c r="G453" s="532" t="str">
        <f t="shared" si="26"/>
        <v>Ročno prešteto</v>
      </c>
    </row>
    <row r="454" spans="1:7" ht="25.5">
      <c r="A454" s="598" t="s">
        <v>5088</v>
      </c>
      <c r="B454" s="488" t="s">
        <v>3828</v>
      </c>
      <c r="C454" s="204" t="s">
        <v>406</v>
      </c>
      <c r="D454" s="489">
        <v>1</v>
      </c>
      <c r="E454" s="1480">
        <v>0</v>
      </c>
      <c r="F454" s="289">
        <f t="shared" si="28"/>
        <v>0</v>
      </c>
      <c r="G454" s="532" t="str">
        <f t="shared" si="26"/>
        <v>Ročno prešteto</v>
      </c>
    </row>
    <row r="455" spans="1:7">
      <c r="A455" s="598" t="s">
        <v>5089</v>
      </c>
      <c r="B455" s="488" t="s">
        <v>3829</v>
      </c>
      <c r="C455" s="204" t="s">
        <v>406</v>
      </c>
      <c r="D455" s="489">
        <v>2</v>
      </c>
      <c r="E455" s="1480">
        <v>0</v>
      </c>
      <c r="F455" s="289">
        <f t="shared" si="28"/>
        <v>0</v>
      </c>
      <c r="G455" s="532" t="str">
        <f t="shared" si="26"/>
        <v>Ročno prešteto</v>
      </c>
    </row>
    <row r="456" spans="1:7">
      <c r="A456" s="598"/>
      <c r="B456" s="492"/>
      <c r="C456" s="204"/>
      <c r="D456" s="489"/>
      <c r="E456" s="505"/>
      <c r="F456" s="289"/>
      <c r="G456" s="532" t="str">
        <f t="shared" si="26"/>
        <v/>
      </c>
    </row>
    <row r="457" spans="1:7">
      <c r="A457" s="598"/>
      <c r="B457" s="496" t="s">
        <v>3799</v>
      </c>
      <c r="G457" s="532" t="str">
        <f t="shared" si="26"/>
        <v/>
      </c>
    </row>
    <row r="458" spans="1:7" ht="38.25">
      <c r="A458" s="598" t="s">
        <v>5090</v>
      </c>
      <c r="B458" s="488" t="s">
        <v>3846</v>
      </c>
      <c r="C458" s="204" t="s">
        <v>406</v>
      </c>
      <c r="D458" s="489">
        <v>12</v>
      </c>
      <c r="E458" s="1480">
        <v>0</v>
      </c>
      <c r="F458" s="289">
        <f>E458*D458</f>
        <v>0</v>
      </c>
      <c r="G458" s="532" t="str">
        <f t="shared" si="26"/>
        <v>Ročno prešteto</v>
      </c>
    </row>
    <row r="459" spans="1:7" ht="25.5">
      <c r="A459" s="598" t="s">
        <v>5091</v>
      </c>
      <c r="B459" s="488" t="s">
        <v>3802</v>
      </c>
      <c r="C459" s="204" t="s">
        <v>406</v>
      </c>
      <c r="D459" s="489">
        <v>3.38</v>
      </c>
      <c r="E459" s="1480">
        <v>0</v>
      </c>
      <c r="F459" s="289">
        <f>E459*D459</f>
        <v>0</v>
      </c>
      <c r="G459" s="532" t="str">
        <f t="shared" si="26"/>
        <v>Ročno prešteto</v>
      </c>
    </row>
    <row r="460" spans="1:7" ht="38.25">
      <c r="A460" s="598" t="s">
        <v>5092</v>
      </c>
      <c r="B460" s="488" t="s">
        <v>3803</v>
      </c>
      <c r="C460" s="204" t="s">
        <v>406</v>
      </c>
      <c r="D460" s="489">
        <v>45</v>
      </c>
      <c r="E460" s="1480">
        <v>0</v>
      </c>
      <c r="F460" s="289">
        <f t="shared" ref="F460:F465" si="29">E460*D460</f>
        <v>0</v>
      </c>
      <c r="G460" s="532" t="str">
        <f t="shared" si="26"/>
        <v>Ročno prešteto</v>
      </c>
    </row>
    <row r="461" spans="1:7" ht="25.5">
      <c r="A461" s="598" t="s">
        <v>5093</v>
      </c>
      <c r="B461" s="488" t="s">
        <v>3847</v>
      </c>
      <c r="C461" s="204" t="s">
        <v>406</v>
      </c>
      <c r="D461" s="489">
        <v>0.9</v>
      </c>
      <c r="E461" s="1480">
        <v>0</v>
      </c>
      <c r="F461" s="289">
        <f t="shared" si="29"/>
        <v>0</v>
      </c>
      <c r="G461" s="532" t="str">
        <f t="shared" si="26"/>
        <v>Ročno prešteto</v>
      </c>
    </row>
    <row r="462" spans="1:7" ht="25.5">
      <c r="A462" s="598" t="s">
        <v>5094</v>
      </c>
      <c r="B462" s="488" t="s">
        <v>3848</v>
      </c>
      <c r="C462" s="204" t="s">
        <v>406</v>
      </c>
      <c r="D462" s="489">
        <v>12</v>
      </c>
      <c r="E462" s="1480">
        <v>0</v>
      </c>
      <c r="F462" s="289">
        <f t="shared" si="29"/>
        <v>0</v>
      </c>
      <c r="G462" s="532" t="str">
        <f t="shared" si="26"/>
        <v>Ročno prešteto</v>
      </c>
    </row>
    <row r="463" spans="1:7" ht="25.5">
      <c r="A463" s="598" t="s">
        <v>5095</v>
      </c>
      <c r="B463" s="488" t="s">
        <v>3808</v>
      </c>
      <c r="C463" s="204" t="s">
        <v>406</v>
      </c>
      <c r="D463" s="489">
        <v>12</v>
      </c>
      <c r="E463" s="1480">
        <v>0</v>
      </c>
      <c r="F463" s="289">
        <f t="shared" si="29"/>
        <v>0</v>
      </c>
      <c r="G463" s="532" t="str">
        <f t="shared" ref="G463:G526" si="30">IF(C463="kos","Ročno prešteto",IF(C463="m1","Ročno izmerjeno",""))</f>
        <v>Ročno prešteto</v>
      </c>
    </row>
    <row r="464" spans="1:7" ht="25.5">
      <c r="A464" s="598" t="s">
        <v>5096</v>
      </c>
      <c r="B464" s="488" t="s">
        <v>3849</v>
      </c>
      <c r="C464" s="204" t="s">
        <v>406</v>
      </c>
      <c r="D464" s="489">
        <v>12</v>
      </c>
      <c r="E464" s="1480">
        <v>0</v>
      </c>
      <c r="F464" s="289">
        <f t="shared" si="29"/>
        <v>0</v>
      </c>
      <c r="G464" s="532" t="str">
        <f t="shared" si="30"/>
        <v>Ročno prešteto</v>
      </c>
    </row>
    <row r="465" spans="1:7" ht="25.5">
      <c r="A465" s="598" t="s">
        <v>5097</v>
      </c>
      <c r="B465" s="488" t="s">
        <v>3833</v>
      </c>
      <c r="C465" s="204" t="s">
        <v>406</v>
      </c>
      <c r="D465" s="489">
        <v>45</v>
      </c>
      <c r="E465" s="1480">
        <v>0</v>
      </c>
      <c r="F465" s="289">
        <f t="shared" si="29"/>
        <v>0</v>
      </c>
      <c r="G465" s="532" t="str">
        <f t="shared" si="30"/>
        <v>Ročno prešteto</v>
      </c>
    </row>
    <row r="466" spans="1:7">
      <c r="A466" s="598"/>
      <c r="G466" s="532" t="str">
        <f t="shared" si="30"/>
        <v/>
      </c>
    </row>
    <row r="467" spans="1:7" ht="153">
      <c r="A467" s="598"/>
      <c r="B467" s="472" t="s">
        <v>3838</v>
      </c>
      <c r="C467" s="204"/>
      <c r="D467" s="205"/>
      <c r="E467" s="289"/>
      <c r="F467" s="289"/>
      <c r="G467" s="532" t="str">
        <f t="shared" si="30"/>
        <v/>
      </c>
    </row>
    <row r="468" spans="1:7">
      <c r="A468" s="598"/>
      <c r="B468" s="472"/>
      <c r="C468" s="204"/>
      <c r="D468" s="205"/>
      <c r="E468" s="289"/>
      <c r="F468" s="289"/>
      <c r="G468" s="532" t="str">
        <f t="shared" si="30"/>
        <v/>
      </c>
    </row>
    <row r="469" spans="1:7">
      <c r="A469" s="598"/>
      <c r="B469" s="486" t="s">
        <v>3865</v>
      </c>
      <c r="C469" s="204"/>
      <c r="D469" s="205"/>
      <c r="E469" s="289"/>
      <c r="F469" s="289"/>
      <c r="G469" s="532" t="str">
        <f t="shared" si="30"/>
        <v/>
      </c>
    </row>
    <row r="470" spans="1:7">
      <c r="A470" s="598"/>
      <c r="G470" s="532" t="str">
        <f t="shared" si="30"/>
        <v/>
      </c>
    </row>
    <row r="471" spans="1:7">
      <c r="A471" s="598"/>
      <c r="B471" s="494" t="s">
        <v>3770</v>
      </c>
      <c r="G471" s="532" t="str">
        <f t="shared" si="30"/>
        <v/>
      </c>
    </row>
    <row r="472" spans="1:7">
      <c r="A472" s="598" t="s">
        <v>5098</v>
      </c>
      <c r="B472" s="309" t="s">
        <v>3851</v>
      </c>
      <c r="C472" s="204" t="s">
        <v>406</v>
      </c>
      <c r="D472" s="489">
        <v>7</v>
      </c>
      <c r="E472" s="1479">
        <v>0</v>
      </c>
      <c r="F472" s="289">
        <f>E472*D472</f>
        <v>0</v>
      </c>
      <c r="G472" s="532" t="str">
        <f t="shared" si="30"/>
        <v>Ročno prešteto</v>
      </c>
    </row>
    <row r="473" spans="1:7">
      <c r="A473" s="598"/>
      <c r="G473" s="532" t="str">
        <f t="shared" si="30"/>
        <v/>
      </c>
    </row>
    <row r="474" spans="1:7">
      <c r="A474" s="598"/>
      <c r="B474" s="494" t="s">
        <v>3774</v>
      </c>
      <c r="G474" s="532" t="str">
        <f t="shared" si="30"/>
        <v/>
      </c>
    </row>
    <row r="475" spans="1:7" ht="25.5">
      <c r="A475" s="598" t="s">
        <v>5099</v>
      </c>
      <c r="B475" s="488" t="s">
        <v>3775</v>
      </c>
      <c r="C475" s="204" t="s">
        <v>405</v>
      </c>
      <c r="D475" s="489">
        <v>138.30000000000001</v>
      </c>
      <c r="E475" s="1480">
        <v>0</v>
      </c>
      <c r="F475" s="289">
        <f>E475*D475</f>
        <v>0</v>
      </c>
      <c r="G475" s="532" t="str">
        <f t="shared" si="30"/>
        <v>Ročno izmerjeno</v>
      </c>
    </row>
    <row r="476" spans="1:7" ht="25.5">
      <c r="A476" s="598" t="s">
        <v>5100</v>
      </c>
      <c r="B476" s="488" t="s">
        <v>3777</v>
      </c>
      <c r="C476" s="204" t="s">
        <v>405</v>
      </c>
      <c r="D476" s="489">
        <v>3.5</v>
      </c>
      <c r="E476" s="1480">
        <v>0</v>
      </c>
      <c r="F476" s="289">
        <f>E476*D476</f>
        <v>0</v>
      </c>
      <c r="G476" s="532" t="str">
        <f t="shared" si="30"/>
        <v>Ročno izmerjeno</v>
      </c>
    </row>
    <row r="477" spans="1:7">
      <c r="A477" s="598"/>
      <c r="G477" s="532" t="str">
        <f t="shared" si="30"/>
        <v/>
      </c>
    </row>
    <row r="478" spans="1:7">
      <c r="A478" s="598"/>
      <c r="B478" s="494" t="s">
        <v>3780</v>
      </c>
      <c r="G478" s="532" t="str">
        <f t="shared" si="30"/>
        <v/>
      </c>
    </row>
    <row r="479" spans="1:7" ht="25.5">
      <c r="A479" s="598" t="s">
        <v>5101</v>
      </c>
      <c r="B479" s="488" t="s">
        <v>3781</v>
      </c>
      <c r="C479" s="204" t="s">
        <v>406</v>
      </c>
      <c r="D479" s="489">
        <v>50</v>
      </c>
      <c r="E479" s="1480">
        <v>0</v>
      </c>
      <c r="F479" s="289">
        <f>E479*D479</f>
        <v>0</v>
      </c>
      <c r="G479" s="532" t="str">
        <f t="shared" si="30"/>
        <v>Ročno prešteto</v>
      </c>
    </row>
    <row r="480" spans="1:7" ht="25.5">
      <c r="A480" s="598" t="s">
        <v>5102</v>
      </c>
      <c r="B480" s="488" t="s">
        <v>3852</v>
      </c>
      <c r="C480" s="204" t="s">
        <v>406</v>
      </c>
      <c r="D480" s="489">
        <v>7</v>
      </c>
      <c r="E480" s="1480">
        <v>0</v>
      </c>
      <c r="F480" s="289">
        <f>E480*D480</f>
        <v>0</v>
      </c>
      <c r="G480" s="532" t="str">
        <f t="shared" si="30"/>
        <v>Ročno prešteto</v>
      </c>
    </row>
    <row r="481" spans="1:7">
      <c r="A481" s="598" t="s">
        <v>5103</v>
      </c>
      <c r="B481" s="488" t="s">
        <v>3782</v>
      </c>
      <c r="C481" s="204" t="s">
        <v>406</v>
      </c>
      <c r="D481" s="489">
        <v>48</v>
      </c>
      <c r="E481" s="1480">
        <v>0</v>
      </c>
      <c r="F481" s="289">
        <f t="shared" ref="F481:F486" si="31">E481*D481</f>
        <v>0</v>
      </c>
      <c r="G481" s="532" t="str">
        <f t="shared" si="30"/>
        <v>Ročno prešteto</v>
      </c>
    </row>
    <row r="482" spans="1:7" ht="25.5">
      <c r="A482" s="598" t="s">
        <v>5104</v>
      </c>
      <c r="B482" s="488" t="s">
        <v>3784</v>
      </c>
      <c r="C482" s="204" t="s">
        <v>406</v>
      </c>
      <c r="D482" s="489">
        <v>7</v>
      </c>
      <c r="E482" s="1480">
        <v>0</v>
      </c>
      <c r="F482" s="289">
        <f t="shared" si="31"/>
        <v>0</v>
      </c>
      <c r="G482" s="532" t="str">
        <f t="shared" si="30"/>
        <v>Ročno prešteto</v>
      </c>
    </row>
    <row r="483" spans="1:7">
      <c r="A483" s="598" t="s">
        <v>5105</v>
      </c>
      <c r="B483" s="488" t="s">
        <v>3785</v>
      </c>
      <c r="C483" s="204" t="s">
        <v>406</v>
      </c>
      <c r="D483" s="489">
        <v>7</v>
      </c>
      <c r="E483" s="1480">
        <v>0</v>
      </c>
      <c r="F483" s="289">
        <f t="shared" si="31"/>
        <v>0</v>
      </c>
      <c r="G483" s="532" t="str">
        <f t="shared" si="30"/>
        <v>Ročno prešteto</v>
      </c>
    </row>
    <row r="484" spans="1:7" ht="25.5">
      <c r="A484" s="598" t="s">
        <v>5106</v>
      </c>
      <c r="B484" s="488" t="s">
        <v>3786</v>
      </c>
      <c r="C484" s="204" t="s">
        <v>406</v>
      </c>
      <c r="D484" s="489">
        <v>14</v>
      </c>
      <c r="E484" s="1480">
        <v>0</v>
      </c>
      <c r="F484" s="289">
        <f t="shared" si="31"/>
        <v>0</v>
      </c>
      <c r="G484" s="532" t="str">
        <f t="shared" si="30"/>
        <v>Ročno prešteto</v>
      </c>
    </row>
    <row r="485" spans="1:7" ht="25.5">
      <c r="A485" s="598" t="s">
        <v>5107</v>
      </c>
      <c r="B485" s="488" t="s">
        <v>3853</v>
      </c>
      <c r="C485" s="204" t="s">
        <v>406</v>
      </c>
      <c r="D485" s="489">
        <v>7</v>
      </c>
      <c r="E485" s="1480">
        <v>0</v>
      </c>
      <c r="F485" s="289">
        <f t="shared" si="31"/>
        <v>0</v>
      </c>
      <c r="G485" s="532" t="str">
        <f t="shared" si="30"/>
        <v>Ročno prešteto</v>
      </c>
    </row>
    <row r="486" spans="1:7">
      <c r="A486" s="598" t="s">
        <v>5108</v>
      </c>
      <c r="B486" s="488" t="s">
        <v>3789</v>
      </c>
      <c r="C486" s="204" t="s">
        <v>406</v>
      </c>
      <c r="D486" s="489">
        <v>14</v>
      </c>
      <c r="E486" s="1480">
        <v>0</v>
      </c>
      <c r="F486" s="289">
        <f t="shared" si="31"/>
        <v>0</v>
      </c>
      <c r="G486" s="532" t="str">
        <f t="shared" si="30"/>
        <v>Ročno prešteto</v>
      </c>
    </row>
    <row r="487" spans="1:7">
      <c r="A487" s="598"/>
      <c r="B487" s="492"/>
      <c r="C487" s="204"/>
      <c r="D487" s="489"/>
      <c r="E487" s="505"/>
      <c r="F487" s="289"/>
      <c r="G487" s="532" t="str">
        <f t="shared" si="30"/>
        <v/>
      </c>
    </row>
    <row r="488" spans="1:7">
      <c r="A488" s="598"/>
      <c r="B488" s="496" t="s">
        <v>3799</v>
      </c>
      <c r="G488" s="532" t="str">
        <f t="shared" si="30"/>
        <v/>
      </c>
    </row>
    <row r="489" spans="1:7" ht="25.5">
      <c r="A489" s="598" t="s">
        <v>5109</v>
      </c>
      <c r="B489" s="488" t="s">
        <v>3854</v>
      </c>
      <c r="C489" s="204" t="s">
        <v>406</v>
      </c>
      <c r="D489" s="489">
        <v>42</v>
      </c>
      <c r="E489" s="1480">
        <v>0</v>
      </c>
      <c r="F489" s="289">
        <f>E489*D489</f>
        <v>0</v>
      </c>
      <c r="G489" s="532" t="str">
        <f t="shared" si="30"/>
        <v>Ročno prešteto</v>
      </c>
    </row>
    <row r="490" spans="1:7" ht="25.5">
      <c r="A490" s="598" t="s">
        <v>5110</v>
      </c>
      <c r="B490" s="488" t="s">
        <v>3855</v>
      </c>
      <c r="C490" s="204" t="s">
        <v>406</v>
      </c>
      <c r="D490" s="489">
        <v>42</v>
      </c>
      <c r="E490" s="1480">
        <v>0</v>
      </c>
      <c r="F490" s="289">
        <f>E490*D490</f>
        <v>0</v>
      </c>
      <c r="G490" s="532" t="str">
        <f t="shared" si="30"/>
        <v>Ročno prešteto</v>
      </c>
    </row>
    <row r="491" spans="1:7" ht="25.5">
      <c r="A491" s="598" t="s">
        <v>5111</v>
      </c>
      <c r="B491" s="488" t="s">
        <v>3856</v>
      </c>
      <c r="C491" s="204" t="s">
        <v>406</v>
      </c>
      <c r="D491" s="489">
        <v>131</v>
      </c>
      <c r="E491" s="1480">
        <v>0</v>
      </c>
      <c r="F491" s="289">
        <f t="shared" ref="F491:F498" si="32">E491*D491</f>
        <v>0</v>
      </c>
      <c r="G491" s="532" t="str">
        <f t="shared" si="30"/>
        <v>Ročno prešteto</v>
      </c>
    </row>
    <row r="492" spans="1:7" ht="38.25">
      <c r="A492" s="598" t="s">
        <v>5112</v>
      </c>
      <c r="B492" s="488" t="s">
        <v>3801</v>
      </c>
      <c r="C492" s="204" t="s">
        <v>406</v>
      </c>
      <c r="D492" s="489">
        <v>28</v>
      </c>
      <c r="E492" s="1480">
        <v>0</v>
      </c>
      <c r="F492" s="289">
        <f t="shared" si="32"/>
        <v>0</v>
      </c>
      <c r="G492" s="532" t="str">
        <f t="shared" si="30"/>
        <v>Ročno prešteto</v>
      </c>
    </row>
    <row r="493" spans="1:7" ht="25.5">
      <c r="A493" s="598" t="s">
        <v>5113</v>
      </c>
      <c r="B493" s="488" t="s">
        <v>3802</v>
      </c>
      <c r="C493" s="204" t="s">
        <v>406</v>
      </c>
      <c r="D493" s="489">
        <v>10.68</v>
      </c>
      <c r="E493" s="1480">
        <v>0</v>
      </c>
      <c r="F493" s="289">
        <f t="shared" si="32"/>
        <v>0</v>
      </c>
      <c r="G493" s="532" t="str">
        <f t="shared" si="30"/>
        <v>Ročno prešteto</v>
      </c>
    </row>
    <row r="494" spans="1:7" ht="38.25">
      <c r="A494" s="598" t="s">
        <v>5114</v>
      </c>
      <c r="B494" s="488" t="s">
        <v>3803</v>
      </c>
      <c r="C494" s="204" t="s">
        <v>406</v>
      </c>
      <c r="D494" s="489">
        <v>131</v>
      </c>
      <c r="E494" s="1480">
        <v>0</v>
      </c>
      <c r="F494" s="289">
        <f t="shared" si="32"/>
        <v>0</v>
      </c>
      <c r="G494" s="532" t="str">
        <f t="shared" si="30"/>
        <v>Ročno prešteto</v>
      </c>
    </row>
    <row r="495" spans="1:7" ht="25.5">
      <c r="A495" s="598" t="s">
        <v>5115</v>
      </c>
      <c r="B495" s="488" t="s">
        <v>3805</v>
      </c>
      <c r="C495" s="204" t="s">
        <v>406</v>
      </c>
      <c r="D495" s="489">
        <v>2.2799999999999998</v>
      </c>
      <c r="E495" s="1480">
        <v>0</v>
      </c>
      <c r="F495" s="289">
        <f t="shared" si="32"/>
        <v>0</v>
      </c>
      <c r="G495" s="532" t="str">
        <f t="shared" si="30"/>
        <v>Ročno prešteto</v>
      </c>
    </row>
    <row r="496" spans="1:7" ht="25.5">
      <c r="A496" s="598" t="s">
        <v>5116</v>
      </c>
      <c r="B496" s="488" t="s">
        <v>3857</v>
      </c>
      <c r="C496" s="204" t="s">
        <v>406</v>
      </c>
      <c r="D496" s="489">
        <v>1.1399999999999999</v>
      </c>
      <c r="E496" s="1480">
        <v>0</v>
      </c>
      <c r="F496" s="289">
        <f t="shared" si="32"/>
        <v>0</v>
      </c>
      <c r="G496" s="532" t="str">
        <f t="shared" si="30"/>
        <v>Ročno prešteto</v>
      </c>
    </row>
    <row r="497" spans="1:7" ht="38.25">
      <c r="A497" s="598" t="s">
        <v>5117</v>
      </c>
      <c r="B497" s="488" t="s">
        <v>3858</v>
      </c>
      <c r="C497" s="204" t="s">
        <v>406</v>
      </c>
      <c r="D497" s="489">
        <v>14</v>
      </c>
      <c r="E497" s="1480">
        <v>0</v>
      </c>
      <c r="F497" s="289">
        <f t="shared" si="32"/>
        <v>0</v>
      </c>
      <c r="G497" s="532" t="str">
        <f t="shared" si="30"/>
        <v>Ročno prešteto</v>
      </c>
    </row>
    <row r="498" spans="1:7" ht="25.5">
      <c r="A498" s="598" t="s">
        <v>5118</v>
      </c>
      <c r="B498" s="488" t="s">
        <v>3859</v>
      </c>
      <c r="C498" s="204" t="s">
        <v>406</v>
      </c>
      <c r="D498" s="489">
        <v>14</v>
      </c>
      <c r="E498" s="1480">
        <v>0</v>
      </c>
      <c r="F498" s="289">
        <f t="shared" si="32"/>
        <v>0</v>
      </c>
      <c r="G498" s="532" t="str">
        <f t="shared" si="30"/>
        <v>Ročno prešteto</v>
      </c>
    </row>
    <row r="499" spans="1:7">
      <c r="A499" s="598"/>
      <c r="B499" s="488"/>
      <c r="C499" s="204"/>
      <c r="D499" s="490"/>
      <c r="E499" s="495"/>
      <c r="F499" s="289"/>
      <c r="G499" s="532" t="str">
        <f t="shared" si="30"/>
        <v/>
      </c>
    </row>
    <row r="500" spans="1:7" ht="153">
      <c r="A500" s="598"/>
      <c r="B500" s="472" t="s">
        <v>3838</v>
      </c>
      <c r="C500" s="204"/>
      <c r="D500" s="205"/>
      <c r="E500" s="289"/>
      <c r="F500" s="289"/>
      <c r="G500" s="532" t="str">
        <f t="shared" si="30"/>
        <v/>
      </c>
    </row>
    <row r="501" spans="1:7">
      <c r="A501" s="598"/>
      <c r="B501" s="472"/>
      <c r="C501" s="204"/>
      <c r="D501" s="205"/>
      <c r="E501" s="289"/>
      <c r="F501" s="289"/>
      <c r="G501" s="532" t="str">
        <f t="shared" si="30"/>
        <v/>
      </c>
    </row>
    <row r="502" spans="1:7">
      <c r="A502" s="598"/>
      <c r="B502" s="486" t="s">
        <v>3866</v>
      </c>
      <c r="C502" s="204"/>
      <c r="D502" s="205"/>
      <c r="E502" s="289"/>
      <c r="F502" s="289"/>
      <c r="G502" s="532" t="str">
        <f t="shared" si="30"/>
        <v/>
      </c>
    </row>
    <row r="503" spans="1:7">
      <c r="A503" s="598"/>
      <c r="G503" s="532" t="str">
        <f t="shared" si="30"/>
        <v/>
      </c>
    </row>
    <row r="504" spans="1:7">
      <c r="A504" s="598"/>
      <c r="B504" s="494" t="s">
        <v>3770</v>
      </c>
      <c r="G504" s="532" t="str">
        <f t="shared" si="30"/>
        <v/>
      </c>
    </row>
    <row r="505" spans="1:7" ht="16.5" customHeight="1">
      <c r="A505" s="598" t="s">
        <v>5119</v>
      </c>
      <c r="B505" s="488" t="s">
        <v>3867</v>
      </c>
      <c r="C505" s="204" t="s">
        <v>406</v>
      </c>
      <c r="D505" s="489">
        <v>2</v>
      </c>
      <c r="E505" s="1480">
        <v>0</v>
      </c>
      <c r="F505" s="289">
        <f>E505*D505</f>
        <v>0</v>
      </c>
      <c r="G505" s="532" t="str">
        <f t="shared" si="30"/>
        <v>Ročno prešteto</v>
      </c>
    </row>
    <row r="506" spans="1:7" ht="25.5">
      <c r="A506" s="598" t="s">
        <v>5120</v>
      </c>
      <c r="B506" s="488" t="s">
        <v>3773</v>
      </c>
      <c r="C506" s="204" t="s">
        <v>406</v>
      </c>
      <c r="D506" s="489">
        <v>2</v>
      </c>
      <c r="E506" s="1480">
        <v>0</v>
      </c>
      <c r="F506" s="289">
        <f>E506*D506</f>
        <v>0</v>
      </c>
      <c r="G506" s="532" t="str">
        <f t="shared" si="30"/>
        <v>Ročno prešteto</v>
      </c>
    </row>
    <row r="507" spans="1:7">
      <c r="A507" s="598"/>
      <c r="G507" s="532" t="str">
        <f t="shared" si="30"/>
        <v/>
      </c>
    </row>
    <row r="508" spans="1:7">
      <c r="A508" s="598"/>
      <c r="B508" s="494" t="s">
        <v>3774</v>
      </c>
      <c r="G508" s="532" t="str">
        <f t="shared" si="30"/>
        <v/>
      </c>
    </row>
    <row r="509" spans="1:7" ht="25.5">
      <c r="A509" s="598" t="s">
        <v>5121</v>
      </c>
      <c r="B509" s="488" t="s">
        <v>3775</v>
      </c>
      <c r="C509" s="204" t="s">
        <v>405</v>
      </c>
      <c r="D509" s="489">
        <v>8</v>
      </c>
      <c r="E509" s="1480">
        <v>0</v>
      </c>
      <c r="F509" s="289">
        <f>E509*D509</f>
        <v>0</v>
      </c>
      <c r="G509" s="532" t="str">
        <f t="shared" si="30"/>
        <v>Ročno izmerjeno</v>
      </c>
    </row>
    <row r="510" spans="1:7" ht="25.5">
      <c r="A510" s="598" t="s">
        <v>5122</v>
      </c>
      <c r="B510" s="488" t="s">
        <v>3777</v>
      </c>
      <c r="C510" s="204" t="s">
        <v>405</v>
      </c>
      <c r="D510" s="489">
        <v>2</v>
      </c>
      <c r="E510" s="1480">
        <v>0</v>
      </c>
      <c r="F510" s="289">
        <f>E510*D510</f>
        <v>0</v>
      </c>
      <c r="G510" s="532" t="str">
        <f t="shared" si="30"/>
        <v>Ročno izmerjeno</v>
      </c>
    </row>
    <row r="511" spans="1:7">
      <c r="A511" s="598"/>
      <c r="G511" s="532" t="str">
        <f t="shared" si="30"/>
        <v/>
      </c>
    </row>
    <row r="512" spans="1:7">
      <c r="A512" s="598"/>
      <c r="B512" s="494" t="s">
        <v>3780</v>
      </c>
      <c r="G512" s="532" t="str">
        <f t="shared" si="30"/>
        <v/>
      </c>
    </row>
    <row r="513" spans="1:7" ht="25.5">
      <c r="A513" s="598" t="s">
        <v>5123</v>
      </c>
      <c r="B513" s="488" t="s">
        <v>3781</v>
      </c>
      <c r="C513" s="204" t="s">
        <v>406</v>
      </c>
      <c r="D513" s="489">
        <v>8</v>
      </c>
      <c r="E513" s="1480">
        <v>0</v>
      </c>
      <c r="F513" s="289">
        <f>E513*D513</f>
        <v>0</v>
      </c>
      <c r="G513" s="532" t="str">
        <f t="shared" si="30"/>
        <v>Ročno prešteto</v>
      </c>
    </row>
    <row r="514" spans="1:7" ht="25.5">
      <c r="A514" s="598" t="s">
        <v>5124</v>
      </c>
      <c r="B514" s="488" t="s">
        <v>3852</v>
      </c>
      <c r="C514" s="204" t="s">
        <v>406</v>
      </c>
      <c r="D514" s="489">
        <v>2</v>
      </c>
      <c r="E514" s="1480">
        <v>0</v>
      </c>
      <c r="F514" s="289">
        <f>E514*D514</f>
        <v>0</v>
      </c>
      <c r="G514" s="532" t="str">
        <f t="shared" si="30"/>
        <v>Ročno prešteto</v>
      </c>
    </row>
    <row r="515" spans="1:7">
      <c r="A515" s="598" t="s">
        <v>5125</v>
      </c>
      <c r="B515" s="488" t="s">
        <v>3782</v>
      </c>
      <c r="C515" s="204" t="s">
        <v>406</v>
      </c>
      <c r="D515" s="489">
        <v>8</v>
      </c>
      <c r="E515" s="1480">
        <v>0</v>
      </c>
      <c r="F515" s="289">
        <f t="shared" ref="F515:F520" si="33">E515*D515</f>
        <v>0</v>
      </c>
      <c r="G515" s="532" t="str">
        <f t="shared" si="30"/>
        <v>Ročno prešteto</v>
      </c>
    </row>
    <row r="516" spans="1:7" ht="25.5">
      <c r="A516" s="598" t="s">
        <v>5126</v>
      </c>
      <c r="B516" s="488" t="s">
        <v>3784</v>
      </c>
      <c r="C516" s="204" t="s">
        <v>406</v>
      </c>
      <c r="D516" s="489">
        <v>2</v>
      </c>
      <c r="E516" s="1480">
        <v>0</v>
      </c>
      <c r="F516" s="289">
        <f t="shared" si="33"/>
        <v>0</v>
      </c>
      <c r="G516" s="532" t="str">
        <f t="shared" si="30"/>
        <v>Ročno prešteto</v>
      </c>
    </row>
    <row r="517" spans="1:7">
      <c r="A517" s="598" t="s">
        <v>5127</v>
      </c>
      <c r="B517" s="488" t="s">
        <v>3785</v>
      </c>
      <c r="C517" s="204" t="s">
        <v>406</v>
      </c>
      <c r="D517" s="489">
        <v>2</v>
      </c>
      <c r="E517" s="1480">
        <v>0</v>
      </c>
      <c r="F517" s="289">
        <f t="shared" si="33"/>
        <v>0</v>
      </c>
      <c r="G517" s="532" t="str">
        <f t="shared" si="30"/>
        <v>Ročno prešteto</v>
      </c>
    </row>
    <row r="518" spans="1:7" ht="25.5">
      <c r="A518" s="598" t="s">
        <v>5128</v>
      </c>
      <c r="B518" s="488" t="s">
        <v>3786</v>
      </c>
      <c r="C518" s="204" t="s">
        <v>406</v>
      </c>
      <c r="D518" s="489">
        <v>4</v>
      </c>
      <c r="E518" s="1480">
        <v>0</v>
      </c>
      <c r="F518" s="289">
        <f t="shared" si="33"/>
        <v>0</v>
      </c>
      <c r="G518" s="532" t="str">
        <f t="shared" si="30"/>
        <v>Ročno prešteto</v>
      </c>
    </row>
    <row r="519" spans="1:7" ht="25.5">
      <c r="A519" s="598" t="s">
        <v>5129</v>
      </c>
      <c r="B519" s="488" t="s">
        <v>3853</v>
      </c>
      <c r="C519" s="204" t="s">
        <v>406</v>
      </c>
      <c r="D519" s="489">
        <v>2</v>
      </c>
      <c r="E519" s="1480">
        <v>0</v>
      </c>
      <c r="F519" s="289">
        <f t="shared" si="33"/>
        <v>0</v>
      </c>
      <c r="G519" s="532" t="str">
        <f t="shared" si="30"/>
        <v>Ročno prešteto</v>
      </c>
    </row>
    <row r="520" spans="1:7">
      <c r="A520" s="598" t="s">
        <v>5130</v>
      </c>
      <c r="B520" s="488" t="s">
        <v>3789</v>
      </c>
      <c r="C520" s="204" t="s">
        <v>406</v>
      </c>
      <c r="D520" s="489">
        <v>4</v>
      </c>
      <c r="E520" s="1480">
        <v>0</v>
      </c>
      <c r="F520" s="289">
        <f t="shared" si="33"/>
        <v>0</v>
      </c>
      <c r="G520" s="532" t="str">
        <f t="shared" si="30"/>
        <v>Ročno prešteto</v>
      </c>
    </row>
    <row r="521" spans="1:7">
      <c r="A521" s="598"/>
      <c r="B521" s="492"/>
      <c r="C521" s="204"/>
      <c r="D521" s="489"/>
      <c r="E521" s="505"/>
      <c r="F521" s="289"/>
      <c r="G521" s="532" t="str">
        <f t="shared" si="30"/>
        <v/>
      </c>
    </row>
    <row r="522" spans="1:7">
      <c r="A522" s="598"/>
      <c r="B522" s="496" t="s">
        <v>3799</v>
      </c>
      <c r="G522" s="532" t="str">
        <f t="shared" si="30"/>
        <v/>
      </c>
    </row>
    <row r="523" spans="1:7" ht="25.5">
      <c r="A523" s="598" t="s">
        <v>5131</v>
      </c>
      <c r="B523" s="488" t="s">
        <v>3854</v>
      </c>
      <c r="C523" s="204" t="s">
        <v>406</v>
      </c>
      <c r="D523" s="489">
        <v>4</v>
      </c>
      <c r="E523" s="1480">
        <v>0</v>
      </c>
      <c r="F523" s="289">
        <f t="shared" ref="F523:F529" si="34">E523*D523</f>
        <v>0</v>
      </c>
      <c r="G523" s="532" t="str">
        <f t="shared" si="30"/>
        <v>Ročno prešteto</v>
      </c>
    </row>
    <row r="524" spans="1:7" ht="25.5">
      <c r="A524" s="598" t="s">
        <v>5132</v>
      </c>
      <c r="B524" s="488" t="s">
        <v>3855</v>
      </c>
      <c r="C524" s="204" t="s">
        <v>406</v>
      </c>
      <c r="D524" s="489">
        <v>4</v>
      </c>
      <c r="E524" s="1480">
        <v>0</v>
      </c>
      <c r="F524" s="289">
        <f t="shared" si="34"/>
        <v>0</v>
      </c>
      <c r="G524" s="532" t="str">
        <f t="shared" si="30"/>
        <v>Ročno prešteto</v>
      </c>
    </row>
    <row r="525" spans="1:7" ht="25.5">
      <c r="A525" s="598" t="s">
        <v>5133</v>
      </c>
      <c r="B525" s="488" t="s">
        <v>3856</v>
      </c>
      <c r="C525" s="204" t="s">
        <v>406</v>
      </c>
      <c r="D525" s="489">
        <v>6</v>
      </c>
      <c r="E525" s="1480">
        <v>0</v>
      </c>
      <c r="F525" s="289">
        <f t="shared" si="34"/>
        <v>0</v>
      </c>
      <c r="G525" s="532" t="str">
        <f t="shared" si="30"/>
        <v>Ročno prešteto</v>
      </c>
    </row>
    <row r="526" spans="1:7" ht="38.25">
      <c r="A526" s="598" t="s">
        <v>5134</v>
      </c>
      <c r="B526" s="488" t="s">
        <v>3801</v>
      </c>
      <c r="C526" s="204" t="s">
        <v>406</v>
      </c>
      <c r="D526" s="489">
        <v>4</v>
      </c>
      <c r="E526" s="1480">
        <v>0</v>
      </c>
      <c r="F526" s="289">
        <f t="shared" si="34"/>
        <v>0</v>
      </c>
      <c r="G526" s="532" t="str">
        <f t="shared" si="30"/>
        <v>Ročno prešteto</v>
      </c>
    </row>
    <row r="527" spans="1:7" ht="25.5">
      <c r="A527" s="598" t="s">
        <v>5135</v>
      </c>
      <c r="B527" s="488" t="s">
        <v>3802</v>
      </c>
      <c r="C527" s="204" t="s">
        <v>406</v>
      </c>
      <c r="D527" s="489">
        <v>0.49</v>
      </c>
      <c r="E527" s="1480">
        <v>0</v>
      </c>
      <c r="F527" s="289">
        <f t="shared" si="34"/>
        <v>0</v>
      </c>
      <c r="G527" s="532" t="str">
        <f t="shared" ref="G527:G562" si="35">IF(C527="kos","Ročno prešteto",IF(C527="m1","Ročno izmerjeno",""))</f>
        <v>Ročno prešteto</v>
      </c>
    </row>
    <row r="528" spans="1:7" ht="38.25">
      <c r="A528" s="598" t="s">
        <v>5136</v>
      </c>
      <c r="B528" s="488" t="s">
        <v>3803</v>
      </c>
      <c r="C528" s="204" t="s">
        <v>406</v>
      </c>
      <c r="D528" s="489">
        <v>6</v>
      </c>
      <c r="E528" s="1480">
        <v>0</v>
      </c>
      <c r="F528" s="289">
        <f t="shared" si="34"/>
        <v>0</v>
      </c>
      <c r="G528" s="532" t="str">
        <f t="shared" si="35"/>
        <v>Ročno prešteto</v>
      </c>
    </row>
    <row r="529" spans="1:7" ht="25.5">
      <c r="A529" s="598" t="s">
        <v>5137</v>
      </c>
      <c r="B529" s="488" t="s">
        <v>3805</v>
      </c>
      <c r="C529" s="204" t="s">
        <v>406</v>
      </c>
      <c r="D529" s="489">
        <v>0.33</v>
      </c>
      <c r="E529" s="1480">
        <v>0</v>
      </c>
      <c r="F529" s="289">
        <f t="shared" si="34"/>
        <v>0</v>
      </c>
      <c r="G529" s="532" t="str">
        <f t="shared" si="35"/>
        <v>Ročno prešteto</v>
      </c>
    </row>
    <row r="530" spans="1:7">
      <c r="A530" s="598"/>
      <c r="B530" s="488"/>
      <c r="C530" s="204"/>
      <c r="D530" s="489"/>
      <c r="E530" s="495"/>
      <c r="F530" s="289"/>
      <c r="G530" s="532" t="str">
        <f t="shared" si="35"/>
        <v/>
      </c>
    </row>
    <row r="531" spans="1:7" ht="153">
      <c r="A531" s="598"/>
      <c r="B531" s="472" t="s">
        <v>3838</v>
      </c>
      <c r="C531" s="204"/>
      <c r="D531" s="205"/>
      <c r="E531" s="289"/>
      <c r="F531" s="289"/>
      <c r="G531" s="532" t="str">
        <f t="shared" si="35"/>
        <v/>
      </c>
    </row>
    <row r="532" spans="1:7">
      <c r="A532" s="598"/>
      <c r="B532" s="472"/>
      <c r="C532" s="204"/>
      <c r="D532" s="205"/>
      <c r="E532" s="289"/>
      <c r="F532" s="289"/>
      <c r="G532" s="532" t="str">
        <f t="shared" si="35"/>
        <v/>
      </c>
    </row>
    <row r="533" spans="1:7">
      <c r="A533" s="598"/>
      <c r="B533" s="486" t="s">
        <v>3868</v>
      </c>
      <c r="C533" s="204"/>
      <c r="D533" s="205"/>
      <c r="E533" s="289"/>
      <c r="F533" s="289"/>
      <c r="G533" s="532" t="str">
        <f t="shared" si="35"/>
        <v/>
      </c>
    </row>
    <row r="534" spans="1:7">
      <c r="A534" s="598"/>
      <c r="G534" s="532" t="str">
        <f t="shared" si="35"/>
        <v/>
      </c>
    </row>
    <row r="535" spans="1:7">
      <c r="A535" s="598"/>
      <c r="B535" s="494" t="s">
        <v>3770</v>
      </c>
      <c r="G535" s="532" t="str">
        <f t="shared" si="35"/>
        <v/>
      </c>
    </row>
    <row r="536" spans="1:7" ht="16.5" customHeight="1">
      <c r="A536" s="598" t="s">
        <v>5138</v>
      </c>
      <c r="B536" s="488" t="s">
        <v>3867</v>
      </c>
      <c r="C536" s="204" t="s">
        <v>406</v>
      </c>
      <c r="D536" s="489">
        <v>2</v>
      </c>
      <c r="E536" s="1480">
        <v>0</v>
      </c>
      <c r="F536" s="289">
        <f>E536*D536</f>
        <v>0</v>
      </c>
      <c r="G536" s="532" t="str">
        <f t="shared" si="35"/>
        <v>Ročno prešteto</v>
      </c>
    </row>
    <row r="537" spans="1:7" ht="25.5">
      <c r="A537" s="598" t="s">
        <v>5139</v>
      </c>
      <c r="B537" s="488" t="s">
        <v>3773</v>
      </c>
      <c r="C537" s="204" t="s">
        <v>406</v>
      </c>
      <c r="D537" s="489">
        <v>2</v>
      </c>
      <c r="E537" s="1480">
        <v>0</v>
      </c>
      <c r="F537" s="289">
        <f>E537*D537</f>
        <v>0</v>
      </c>
      <c r="G537" s="532" t="str">
        <f t="shared" si="35"/>
        <v>Ročno prešteto</v>
      </c>
    </row>
    <row r="538" spans="1:7">
      <c r="A538" s="598"/>
      <c r="G538" s="532" t="str">
        <f t="shared" si="35"/>
        <v/>
      </c>
    </row>
    <row r="539" spans="1:7">
      <c r="A539" s="598"/>
      <c r="B539" s="494" t="s">
        <v>3774</v>
      </c>
      <c r="G539" s="532" t="str">
        <f t="shared" si="35"/>
        <v/>
      </c>
    </row>
    <row r="540" spans="1:7" ht="25.5">
      <c r="A540" s="598" t="s">
        <v>5140</v>
      </c>
      <c r="B540" s="488" t="s">
        <v>3775</v>
      </c>
      <c r="C540" s="204" t="s">
        <v>405</v>
      </c>
      <c r="D540" s="489">
        <v>8</v>
      </c>
      <c r="E540" s="1480">
        <v>0</v>
      </c>
      <c r="F540" s="289">
        <f>E540*D540</f>
        <v>0</v>
      </c>
      <c r="G540" s="532" t="str">
        <f t="shared" si="35"/>
        <v>Ročno izmerjeno</v>
      </c>
    </row>
    <row r="541" spans="1:7" ht="25.5">
      <c r="A541" s="598" t="s">
        <v>5141</v>
      </c>
      <c r="B541" s="488" t="s">
        <v>3777</v>
      </c>
      <c r="C541" s="204" t="s">
        <v>405</v>
      </c>
      <c r="D541" s="489">
        <v>2</v>
      </c>
      <c r="E541" s="1480">
        <v>0</v>
      </c>
      <c r="F541" s="289">
        <f>E541*D541</f>
        <v>0</v>
      </c>
      <c r="G541" s="532" t="str">
        <f t="shared" si="35"/>
        <v>Ročno izmerjeno</v>
      </c>
    </row>
    <row r="542" spans="1:7">
      <c r="A542" s="598"/>
      <c r="G542" s="532" t="str">
        <f t="shared" si="35"/>
        <v/>
      </c>
    </row>
    <row r="543" spans="1:7">
      <c r="A543" s="598"/>
      <c r="B543" s="494" t="s">
        <v>3780</v>
      </c>
      <c r="G543" s="532" t="str">
        <f t="shared" si="35"/>
        <v/>
      </c>
    </row>
    <row r="544" spans="1:7" ht="25.5">
      <c r="A544" s="598" t="s">
        <v>5142</v>
      </c>
      <c r="B544" s="488" t="s">
        <v>3781</v>
      </c>
      <c r="C544" s="204" t="s">
        <v>406</v>
      </c>
      <c r="D544" s="489">
        <v>8</v>
      </c>
      <c r="E544" s="1480">
        <v>0</v>
      </c>
      <c r="F544" s="289">
        <f>E544*D544</f>
        <v>0</v>
      </c>
      <c r="G544" s="532" t="str">
        <f t="shared" si="35"/>
        <v>Ročno prešteto</v>
      </c>
    </row>
    <row r="545" spans="1:7" ht="25.5">
      <c r="A545" s="598" t="s">
        <v>5143</v>
      </c>
      <c r="B545" s="488" t="s">
        <v>3852</v>
      </c>
      <c r="C545" s="204" t="s">
        <v>406</v>
      </c>
      <c r="D545" s="489">
        <v>2</v>
      </c>
      <c r="E545" s="1480">
        <v>0</v>
      </c>
      <c r="F545" s="289">
        <f>E545*D545</f>
        <v>0</v>
      </c>
      <c r="G545" s="532" t="str">
        <f t="shared" si="35"/>
        <v>Ročno prešteto</v>
      </c>
    </row>
    <row r="546" spans="1:7">
      <c r="A546" s="598" t="s">
        <v>5144</v>
      </c>
      <c r="B546" s="488" t="s">
        <v>3782</v>
      </c>
      <c r="C546" s="204" t="s">
        <v>406</v>
      </c>
      <c r="D546" s="489">
        <v>8</v>
      </c>
      <c r="E546" s="1480">
        <v>0</v>
      </c>
      <c r="F546" s="289">
        <f t="shared" ref="F546:F551" si="36">E546*D546</f>
        <v>0</v>
      </c>
      <c r="G546" s="532" t="str">
        <f t="shared" si="35"/>
        <v>Ročno prešteto</v>
      </c>
    </row>
    <row r="547" spans="1:7" ht="25.5">
      <c r="A547" s="598" t="s">
        <v>5145</v>
      </c>
      <c r="B547" s="488" t="s">
        <v>3784</v>
      </c>
      <c r="C547" s="204" t="s">
        <v>406</v>
      </c>
      <c r="D547" s="489">
        <v>2</v>
      </c>
      <c r="E547" s="1480">
        <v>0</v>
      </c>
      <c r="F547" s="289">
        <f t="shared" si="36"/>
        <v>0</v>
      </c>
      <c r="G547" s="532" t="str">
        <f t="shared" si="35"/>
        <v>Ročno prešteto</v>
      </c>
    </row>
    <row r="548" spans="1:7">
      <c r="A548" s="598" t="s">
        <v>5146</v>
      </c>
      <c r="B548" s="488" t="s">
        <v>3785</v>
      </c>
      <c r="C548" s="204" t="s">
        <v>406</v>
      </c>
      <c r="D548" s="489">
        <v>2</v>
      </c>
      <c r="E548" s="1480">
        <v>0</v>
      </c>
      <c r="F548" s="289">
        <f t="shared" si="36"/>
        <v>0</v>
      </c>
      <c r="G548" s="532" t="str">
        <f t="shared" si="35"/>
        <v>Ročno prešteto</v>
      </c>
    </row>
    <row r="549" spans="1:7" ht="25.5">
      <c r="A549" s="598" t="s">
        <v>5147</v>
      </c>
      <c r="B549" s="488" t="s">
        <v>3786</v>
      </c>
      <c r="C549" s="204" t="s">
        <v>406</v>
      </c>
      <c r="D549" s="489">
        <v>4</v>
      </c>
      <c r="E549" s="1480">
        <v>0</v>
      </c>
      <c r="F549" s="289">
        <f t="shared" si="36"/>
        <v>0</v>
      </c>
      <c r="G549" s="532" t="str">
        <f t="shared" si="35"/>
        <v>Ročno prešteto</v>
      </c>
    </row>
    <row r="550" spans="1:7" ht="25.5">
      <c r="A550" s="598" t="s">
        <v>5148</v>
      </c>
      <c r="B550" s="488" t="s">
        <v>3853</v>
      </c>
      <c r="C550" s="204" t="s">
        <v>406</v>
      </c>
      <c r="D550" s="489">
        <v>2</v>
      </c>
      <c r="E550" s="1480">
        <v>0</v>
      </c>
      <c r="F550" s="289">
        <f t="shared" si="36"/>
        <v>0</v>
      </c>
      <c r="G550" s="532" t="str">
        <f t="shared" si="35"/>
        <v>Ročno prešteto</v>
      </c>
    </row>
    <row r="551" spans="1:7">
      <c r="A551" s="598" t="s">
        <v>5149</v>
      </c>
      <c r="B551" s="488" t="s">
        <v>3789</v>
      </c>
      <c r="C551" s="204" t="s">
        <v>406</v>
      </c>
      <c r="D551" s="489">
        <v>4</v>
      </c>
      <c r="E551" s="1480">
        <v>0</v>
      </c>
      <c r="F551" s="289">
        <f t="shared" si="36"/>
        <v>0</v>
      </c>
      <c r="G551" s="532" t="str">
        <f t="shared" si="35"/>
        <v>Ročno prešteto</v>
      </c>
    </row>
    <row r="552" spans="1:7">
      <c r="A552" s="598"/>
      <c r="B552" s="492"/>
      <c r="C552" s="204"/>
      <c r="D552" s="489"/>
      <c r="E552" s="505"/>
      <c r="F552" s="289"/>
      <c r="G552" s="532" t="str">
        <f t="shared" si="35"/>
        <v/>
      </c>
    </row>
    <row r="553" spans="1:7">
      <c r="A553" s="598"/>
      <c r="B553" s="496" t="s">
        <v>3799</v>
      </c>
      <c r="G553" s="532" t="str">
        <f t="shared" si="35"/>
        <v/>
      </c>
    </row>
    <row r="554" spans="1:7" ht="25.5">
      <c r="A554" s="598" t="s">
        <v>5150</v>
      </c>
      <c r="B554" s="488" t="s">
        <v>3854</v>
      </c>
      <c r="C554" s="204" t="s">
        <v>406</v>
      </c>
      <c r="D554" s="489">
        <v>4</v>
      </c>
      <c r="E554" s="1480">
        <v>0</v>
      </c>
      <c r="F554" s="289">
        <f>E554*D554</f>
        <v>0</v>
      </c>
      <c r="G554" s="532" t="str">
        <f t="shared" si="35"/>
        <v>Ročno prešteto</v>
      </c>
    </row>
    <row r="555" spans="1:7" ht="25.5">
      <c r="A555" s="598" t="s">
        <v>5151</v>
      </c>
      <c r="B555" s="488" t="s">
        <v>3855</v>
      </c>
      <c r="C555" s="204" t="s">
        <v>406</v>
      </c>
      <c r="D555" s="489">
        <v>4</v>
      </c>
      <c r="E555" s="1480">
        <v>0</v>
      </c>
      <c r="F555" s="289">
        <f>E555*D555</f>
        <v>0</v>
      </c>
      <c r="G555" s="532" t="str">
        <f t="shared" si="35"/>
        <v>Ročno prešteto</v>
      </c>
    </row>
    <row r="556" spans="1:7" ht="25.5">
      <c r="A556" s="598" t="s">
        <v>5152</v>
      </c>
      <c r="B556" s="488" t="s">
        <v>3856</v>
      </c>
      <c r="C556" s="204" t="s">
        <v>406</v>
      </c>
      <c r="D556" s="489">
        <v>6</v>
      </c>
      <c r="E556" s="1480">
        <v>0</v>
      </c>
      <c r="F556" s="289">
        <f t="shared" ref="F556:F562" si="37">E556*D556</f>
        <v>0</v>
      </c>
      <c r="G556" s="532" t="str">
        <f t="shared" si="35"/>
        <v>Ročno prešteto</v>
      </c>
    </row>
    <row r="557" spans="1:7" ht="38.25">
      <c r="A557" s="598" t="s">
        <v>5153</v>
      </c>
      <c r="B557" s="488" t="s">
        <v>3801</v>
      </c>
      <c r="C557" s="204" t="s">
        <v>406</v>
      </c>
      <c r="D557" s="489">
        <v>4</v>
      </c>
      <c r="E557" s="1480">
        <v>0</v>
      </c>
      <c r="F557" s="289">
        <f t="shared" si="37"/>
        <v>0</v>
      </c>
      <c r="G557" s="532" t="str">
        <f t="shared" si="35"/>
        <v>Ročno prešteto</v>
      </c>
    </row>
    <row r="558" spans="1:7" ht="25.5">
      <c r="A558" s="598" t="s">
        <v>5154</v>
      </c>
      <c r="B558" s="488" t="s">
        <v>3802</v>
      </c>
      <c r="C558" s="204" t="s">
        <v>406</v>
      </c>
      <c r="D558" s="489">
        <v>0.49</v>
      </c>
      <c r="E558" s="1480">
        <v>0</v>
      </c>
      <c r="F558" s="289">
        <f t="shared" si="37"/>
        <v>0</v>
      </c>
      <c r="G558" s="532" t="str">
        <f t="shared" si="35"/>
        <v>Ročno prešteto</v>
      </c>
    </row>
    <row r="559" spans="1:7" ht="38.25">
      <c r="A559" s="598" t="s">
        <v>5155</v>
      </c>
      <c r="B559" s="488" t="s">
        <v>3803</v>
      </c>
      <c r="C559" s="204" t="s">
        <v>406</v>
      </c>
      <c r="D559" s="489">
        <v>6</v>
      </c>
      <c r="E559" s="1480">
        <v>0</v>
      </c>
      <c r="F559" s="289">
        <f t="shared" si="37"/>
        <v>0</v>
      </c>
      <c r="G559" s="532" t="str">
        <f t="shared" si="35"/>
        <v>Ročno prešteto</v>
      </c>
    </row>
    <row r="560" spans="1:7" ht="25.5">
      <c r="A560" s="598" t="s">
        <v>5156</v>
      </c>
      <c r="B560" s="488" t="s">
        <v>3805</v>
      </c>
      <c r="C560" s="204" t="s">
        <v>406</v>
      </c>
      <c r="D560" s="489">
        <v>0.33</v>
      </c>
      <c r="E560" s="1480">
        <v>0</v>
      </c>
      <c r="F560" s="289">
        <f t="shared" si="37"/>
        <v>0</v>
      </c>
      <c r="G560" s="532" t="str">
        <f t="shared" si="35"/>
        <v>Ročno prešteto</v>
      </c>
    </row>
    <row r="561" spans="1:7">
      <c r="A561" s="598"/>
      <c r="B561" s="488"/>
      <c r="C561" s="204"/>
      <c r="D561" s="489"/>
      <c r="E561" s="495"/>
      <c r="F561" s="289"/>
      <c r="G561" s="532" t="str">
        <f t="shared" si="35"/>
        <v/>
      </c>
    </row>
    <row r="562" spans="1:7">
      <c r="A562" s="598" t="s">
        <v>5157</v>
      </c>
      <c r="B562" s="488" t="s">
        <v>3869</v>
      </c>
      <c r="C562" s="204" t="s">
        <v>406</v>
      </c>
      <c r="D562" s="489">
        <f>SUM(D565:D570)</f>
        <v>27</v>
      </c>
      <c r="E562" s="1480">
        <v>0</v>
      </c>
      <c r="F562" s="289">
        <f t="shared" si="37"/>
        <v>0</v>
      </c>
      <c r="G562" s="532" t="str">
        <f t="shared" si="35"/>
        <v>Ročno prešteto</v>
      </c>
    </row>
    <row r="563" spans="1:7" ht="204">
      <c r="A563" s="598"/>
      <c r="B563" s="488" t="s">
        <v>3870</v>
      </c>
      <c r="C563" s="204"/>
      <c r="D563" s="489"/>
      <c r="E563" s="495"/>
      <c r="F563" s="289"/>
    </row>
    <row r="564" spans="1:7">
      <c r="A564" s="598"/>
      <c r="B564" s="486"/>
      <c r="C564" s="204"/>
      <c r="D564" s="489"/>
      <c r="E564" s="495"/>
      <c r="F564" s="289"/>
    </row>
    <row r="565" spans="1:7">
      <c r="A565" s="598"/>
      <c r="B565" s="294" t="s">
        <v>2613</v>
      </c>
      <c r="C565" s="697" t="s">
        <v>406</v>
      </c>
      <c r="D565" s="698">
        <v>5</v>
      </c>
      <c r="E565" s="495"/>
      <c r="F565" s="289"/>
    </row>
    <row r="566" spans="1:7">
      <c r="A566" s="598"/>
      <c r="B566" s="294" t="s">
        <v>2769</v>
      </c>
      <c r="C566" s="697" t="s">
        <v>406</v>
      </c>
      <c r="D566" s="698">
        <v>4</v>
      </c>
      <c r="E566" s="495"/>
      <c r="F566" s="289"/>
    </row>
    <row r="567" spans="1:7">
      <c r="A567" s="598"/>
      <c r="B567" s="294" t="s">
        <v>2770</v>
      </c>
      <c r="C567" s="697" t="s">
        <v>406</v>
      </c>
      <c r="D567" s="698">
        <v>5</v>
      </c>
      <c r="E567" s="495"/>
      <c r="F567" s="289"/>
    </row>
    <row r="568" spans="1:7">
      <c r="A568" s="598"/>
      <c r="B568" s="294" t="s">
        <v>2614</v>
      </c>
      <c r="C568" s="697" t="s">
        <v>406</v>
      </c>
      <c r="D568" s="698">
        <v>5</v>
      </c>
      <c r="E568" s="495"/>
      <c r="F568" s="289"/>
    </row>
    <row r="569" spans="1:7">
      <c r="A569" s="598"/>
      <c r="B569" s="294" t="s">
        <v>2771</v>
      </c>
      <c r="C569" s="697" t="s">
        <v>406</v>
      </c>
      <c r="D569" s="698">
        <v>4</v>
      </c>
      <c r="E569" s="495"/>
      <c r="F569" s="289"/>
    </row>
    <row r="570" spans="1:7">
      <c r="A570" s="598"/>
      <c r="B570" s="294" t="s">
        <v>2772</v>
      </c>
      <c r="C570" s="697" t="s">
        <v>406</v>
      </c>
      <c r="D570" s="698">
        <v>4</v>
      </c>
      <c r="E570" s="495"/>
      <c r="F570" s="289"/>
    </row>
    <row r="571" spans="1:7" ht="13.9" thickBot="1">
      <c r="B571" s="178"/>
    </row>
    <row r="572" spans="1:7" ht="13.9" thickBot="1">
      <c r="A572" s="601"/>
      <c r="B572" s="483" t="s">
        <v>3871</v>
      </c>
      <c r="C572" s="212"/>
      <c r="D572" s="213"/>
      <c r="E572" s="484"/>
      <c r="F572" s="484">
        <f>SUM(F9:F571)</f>
        <v>0</v>
      </c>
    </row>
    <row r="573" spans="1:7" ht="13.9" thickTop="1"/>
  </sheetData>
  <sheetProtection algorithmName="SHA-512" hashValue="AREkNbJojWqJI60XHRtOk/IUARGyQbKYWFViZ4yLPRkWKLfu1A8KbKfreuoUcU2PKjPLp1Y2CFNywAH25SMhQw==" saltValue="oMDNMn+r00ofZskR86fs2A==" spinCount="100000" sheet="1" selectLockedCells="1" selectUnlockedCells="1"/>
  <mergeCells count="3">
    <mergeCell ref="G3:I3"/>
    <mergeCell ref="G13:I13"/>
    <mergeCell ref="A5:F5"/>
  </mergeCells>
  <conditionalFormatting sqref="G1:I11">
    <cfRule type="expression" dxfId="53" priority="4">
      <formula>$G1&lt;&gt;""</formula>
    </cfRule>
  </conditionalFormatting>
  <conditionalFormatting sqref="G13:I1048576">
    <cfRule type="expression" dxfId="52" priority="1">
      <formula>$G13&lt;&gt;""</formula>
    </cfRule>
  </conditionalFormatting>
  <pageMargins left="0.78740157480314965" right="0.39370078740157483" top="0.98425196850393704" bottom="0.98425196850393704" header="0.51181102362204722" footer="0.51181102362204722"/>
  <pageSetup paperSize="9" scale="92" firstPageNumber="0" orientation="portrait" horizontalDpi="300" verticalDpi="300" r:id="rId1"/>
  <headerFooter alignWithMargins="0">
    <oddHeader>&amp;L&amp;"Calibri,Krepko"&amp;9&amp;USTANOVANJSKA SOSESKA NOVO POBREŽJE MARIBOR - FAZA 1&amp;R&amp;9POPIS OBRTNIŠKIH DEL
B/12.0 ODVODNJAVANJE</oddHeader>
    <oddFooter>&amp;R&amp;P</oddFooter>
  </headerFooter>
  <rowBreaks count="7" manualBreakCount="7">
    <brk id="5" max="5" man="1"/>
    <brk id="110" max="5" man="1"/>
    <brk id="162" max="5" man="1"/>
    <brk id="214" max="5" man="1"/>
    <brk id="263" max="5" man="1"/>
    <brk id="408" max="5" man="1"/>
    <brk id="433"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44F58A4B-3A18-4B8E-8069-EEA59292A923}">
          <x14:formula1>
            <xm:f>viri!$A$1:$A$10</xm:f>
          </x14:formula1>
          <xm:sqref>G1:G11 G13:G1048576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887DF-E336-4D5A-880F-6F3D414B138D}">
  <sheetPr codeName="List23">
    <tabColor rgb="FF0070C0"/>
  </sheetPr>
  <dimension ref="A1:I83"/>
  <sheetViews>
    <sheetView view="pageBreakPreview" zoomScaleNormal="100" zoomScaleSheetLayoutView="100" workbookViewId="0">
      <selection activeCell="A18" sqref="A18"/>
    </sheetView>
  </sheetViews>
  <sheetFormatPr defaultColWidth="39.33203125" defaultRowHeight="13.5"/>
  <cols>
    <col min="1" max="1" width="9.265625" style="188" customWidth="1"/>
    <col min="2" max="2" width="43.33203125" style="178" customWidth="1"/>
    <col min="3" max="3" width="8.796875" style="178" customWidth="1"/>
    <col min="4" max="4" width="10.46484375" style="178" customWidth="1"/>
    <col min="5" max="5" width="12" style="178" customWidth="1"/>
    <col min="6" max="6" width="14.86328125" style="181" customWidth="1"/>
    <col min="7" max="7" width="13.6640625" style="532" hidden="1" customWidth="1"/>
    <col min="8" max="8" width="35.6640625" style="521" hidden="1" customWidth="1"/>
    <col min="9" max="9" width="18.6640625" style="521" hidden="1" customWidth="1"/>
    <col min="10" max="251" width="9.1328125" style="178" customWidth="1"/>
    <col min="252" max="252" width="7.1328125" style="178" customWidth="1"/>
    <col min="253" max="16384" width="39.33203125" style="178"/>
  </cols>
  <sheetData>
    <row r="1" spans="1:9" ht="17.25" customHeight="1">
      <c r="A1" s="696" t="s">
        <v>4415</v>
      </c>
      <c r="B1" s="179" t="s">
        <v>2605</v>
      </c>
    </row>
    <row r="2" spans="1:9">
      <c r="A2" s="245" t="s">
        <v>4109</v>
      </c>
      <c r="B2" s="277"/>
      <c r="C2" s="278"/>
      <c r="D2" s="279"/>
      <c r="E2" s="278"/>
      <c r="F2" s="280"/>
      <c r="G2" s="1662" t="s">
        <v>3937</v>
      </c>
      <c r="H2" s="1662"/>
      <c r="I2" s="1662"/>
    </row>
    <row r="4" spans="1:9" ht="48.75" customHeight="1">
      <c r="A4" s="1765" t="s">
        <v>4370</v>
      </c>
      <c r="B4" s="1765"/>
      <c r="C4" s="1765"/>
      <c r="D4" s="1765"/>
      <c r="E4" s="1765"/>
      <c r="F4" s="1765"/>
    </row>
    <row r="6" spans="1:9" s="183" customFormat="1" ht="13.9" thickBot="1">
      <c r="A6" s="184"/>
      <c r="B6" s="185" t="s">
        <v>2592</v>
      </c>
      <c r="C6" s="186" t="s">
        <v>2593</v>
      </c>
      <c r="D6" s="186" t="s">
        <v>16</v>
      </c>
      <c r="E6" s="186" t="s">
        <v>2594</v>
      </c>
      <c r="F6" s="187" t="s">
        <v>2</v>
      </c>
      <c r="G6" s="534" t="s">
        <v>3938</v>
      </c>
      <c r="H6" s="527" t="s">
        <v>3939</v>
      </c>
      <c r="I6" s="528" t="s">
        <v>3940</v>
      </c>
    </row>
    <row r="7" spans="1:9" ht="13.9" thickTop="1">
      <c r="G7" s="564"/>
      <c r="H7" s="576"/>
      <c r="I7" s="576"/>
    </row>
    <row r="8" spans="1:9">
      <c r="A8" s="189" t="s">
        <v>3873</v>
      </c>
      <c r="B8" s="190" t="s">
        <v>4253</v>
      </c>
      <c r="C8" s="191" t="s">
        <v>1015</v>
      </c>
      <c r="D8" s="217">
        <f>SUM(D15:D16)</f>
        <v>489.21</v>
      </c>
      <c r="E8" s="655">
        <v>0</v>
      </c>
      <c r="F8" s="193">
        <f>E8*D8</f>
        <v>0</v>
      </c>
      <c r="G8" s="532" t="s">
        <v>2735</v>
      </c>
    </row>
    <row r="9" spans="1:9">
      <c r="A9" s="189"/>
      <c r="B9" s="190" t="s">
        <v>2607</v>
      </c>
      <c r="C9" s="191"/>
      <c r="D9" s="217"/>
      <c r="E9" s="216"/>
      <c r="F9" s="193"/>
      <c r="G9" s="178"/>
      <c r="H9" s="178"/>
      <c r="I9" s="178"/>
    </row>
    <row r="10" spans="1:9">
      <c r="A10" s="309"/>
      <c r="B10" s="218" t="s">
        <v>2608</v>
      </c>
      <c r="C10" s="191"/>
      <c r="D10" s="217"/>
      <c r="E10" s="216"/>
      <c r="F10" s="193"/>
    </row>
    <row r="11" spans="1:9">
      <c r="A11" s="189"/>
      <c r="B11" s="218" t="s">
        <v>2609</v>
      </c>
      <c r="C11" s="191"/>
      <c r="D11" s="217"/>
      <c r="E11" s="216"/>
      <c r="F11" s="193"/>
    </row>
    <row r="12" spans="1:9">
      <c r="A12" s="189"/>
      <c r="B12" s="219" t="s">
        <v>2610</v>
      </c>
      <c r="C12" s="191"/>
      <c r="D12" s="217"/>
      <c r="E12" s="216"/>
      <c r="F12" s="193"/>
    </row>
    <row r="13" spans="1:9">
      <c r="A13" s="309"/>
      <c r="B13" s="218" t="s">
        <v>2611</v>
      </c>
      <c r="C13" s="191"/>
      <c r="D13" s="217"/>
      <c r="E13" s="216"/>
      <c r="F13" s="193"/>
    </row>
    <row r="14" spans="1:9" ht="23.25">
      <c r="A14" s="189"/>
      <c r="B14" s="219" t="s">
        <v>2612</v>
      </c>
      <c r="C14" s="191"/>
      <c r="D14" s="217"/>
      <c r="E14" s="216"/>
      <c r="F14" s="193"/>
    </row>
    <row r="15" spans="1:9">
      <c r="A15" s="309"/>
      <c r="B15" s="220" t="s">
        <v>2613</v>
      </c>
      <c r="C15" s="221" t="s">
        <v>1015</v>
      </c>
      <c r="D15" s="222">
        <v>244.48</v>
      </c>
      <c r="E15" s="216"/>
      <c r="F15" s="193"/>
      <c r="G15" s="1697"/>
      <c r="H15" s="1697"/>
      <c r="I15" s="1697"/>
    </row>
    <row r="16" spans="1:9">
      <c r="A16" s="189"/>
      <c r="B16" s="220" t="s">
        <v>2614</v>
      </c>
      <c r="C16" s="221" t="s">
        <v>1015</v>
      </c>
      <c r="D16" s="222">
        <v>244.73</v>
      </c>
      <c r="E16" s="216"/>
      <c r="F16" s="193"/>
      <c r="H16" s="529"/>
      <c r="I16" s="529"/>
    </row>
    <row r="17" spans="1:9">
      <c r="A17" s="309"/>
      <c r="B17" s="197"/>
      <c r="C17" s="197"/>
      <c r="D17" s="197"/>
      <c r="E17" s="197"/>
      <c r="H17" s="178"/>
      <c r="I17" s="178"/>
    </row>
    <row r="18" spans="1:9" ht="25.5">
      <c r="A18" s="599" t="s">
        <v>5158</v>
      </c>
      <c r="B18" s="223" t="s">
        <v>4252</v>
      </c>
      <c r="C18" s="191" t="s">
        <v>1015</v>
      </c>
      <c r="D18" s="192">
        <f>SUM(D22:D23)</f>
        <v>489.21</v>
      </c>
      <c r="E18" s="655">
        <v>0</v>
      </c>
      <c r="F18" s="193">
        <f>E18*D18</f>
        <v>0</v>
      </c>
      <c r="G18" s="532" t="s">
        <v>2735</v>
      </c>
      <c r="H18" s="527"/>
      <c r="I18" s="528"/>
    </row>
    <row r="19" spans="1:9" ht="134.25" customHeight="1">
      <c r="A19" s="189"/>
      <c r="B19" s="223" t="s">
        <v>2616</v>
      </c>
      <c r="C19" s="191"/>
      <c r="D19" s="192"/>
      <c r="E19" s="216"/>
      <c r="F19" s="193"/>
    </row>
    <row r="20" spans="1:9" ht="42" customHeight="1">
      <c r="A20" s="189"/>
      <c r="B20" s="223" t="s">
        <v>2617</v>
      </c>
      <c r="C20" s="191"/>
      <c r="D20" s="192"/>
      <c r="E20" s="216"/>
      <c r="F20" s="193"/>
      <c r="H20" s="527"/>
      <c r="I20" s="528"/>
    </row>
    <row r="21" spans="1:9" ht="42" customHeight="1">
      <c r="A21" s="189"/>
      <c r="B21" s="224" t="s">
        <v>2618</v>
      </c>
      <c r="C21" s="191"/>
      <c r="D21" s="192"/>
      <c r="E21" s="216"/>
      <c r="F21" s="193"/>
    </row>
    <row r="22" spans="1:9">
      <c r="A22" s="189"/>
      <c r="B22" s="220" t="s">
        <v>2613</v>
      </c>
      <c r="C22" s="225" t="s">
        <v>1015</v>
      </c>
      <c r="D22" s="222">
        <v>244.48</v>
      </c>
      <c r="E22" s="216"/>
      <c r="F22" s="193"/>
    </row>
    <row r="23" spans="1:9">
      <c r="A23" s="189"/>
      <c r="B23" s="220" t="s">
        <v>2614</v>
      </c>
      <c r="C23" s="225" t="s">
        <v>1015</v>
      </c>
      <c r="D23" s="222">
        <v>244.73</v>
      </c>
      <c r="E23" s="216"/>
      <c r="F23" s="193"/>
    </row>
    <row r="24" spans="1:9">
      <c r="A24" s="189"/>
      <c r="B24" s="203"/>
      <c r="C24" s="191"/>
      <c r="D24" s="192"/>
      <c r="E24" s="216"/>
      <c r="F24" s="193"/>
    </row>
    <row r="25" spans="1:9" ht="20.25" customHeight="1">
      <c r="A25" s="599" t="s">
        <v>5159</v>
      </c>
      <c r="B25" s="223" t="s">
        <v>4251</v>
      </c>
      <c r="C25" s="227" t="s">
        <v>1015</v>
      </c>
      <c r="D25" s="192">
        <f>SUM(D29:D30)</f>
        <v>90.63</v>
      </c>
      <c r="E25" s="655">
        <v>0</v>
      </c>
      <c r="F25" s="228">
        <f>E25*D25</f>
        <v>0</v>
      </c>
      <c r="G25" s="532" t="s">
        <v>3944</v>
      </c>
    </row>
    <row r="26" spans="1:9" ht="156.75" customHeight="1">
      <c r="A26" s="189"/>
      <c r="B26" s="223" t="s">
        <v>2619</v>
      </c>
      <c r="C26" s="227"/>
      <c r="D26" s="229"/>
      <c r="E26" s="230"/>
      <c r="F26" s="228"/>
    </row>
    <row r="27" spans="1:9" ht="45.75" customHeight="1">
      <c r="A27" s="189"/>
      <c r="B27" s="223" t="s">
        <v>2617</v>
      </c>
      <c r="C27" s="227"/>
      <c r="D27" s="229"/>
      <c r="E27" s="230"/>
      <c r="F27" s="228"/>
    </row>
    <row r="28" spans="1:9" ht="47.25" customHeight="1">
      <c r="A28" s="189"/>
      <c r="B28" s="224" t="s">
        <v>2618</v>
      </c>
      <c r="C28" s="227"/>
      <c r="D28" s="229"/>
      <c r="E28" s="230"/>
      <c r="F28" s="228"/>
    </row>
    <row r="29" spans="1:9">
      <c r="A29" s="189"/>
      <c r="B29" s="220" t="s">
        <v>2613</v>
      </c>
      <c r="C29" s="225" t="s">
        <v>1015</v>
      </c>
      <c r="D29" s="226">
        <v>52.75</v>
      </c>
      <c r="E29" s="206"/>
      <c r="F29" s="202"/>
    </row>
    <row r="30" spans="1:9">
      <c r="A30" s="189"/>
      <c r="B30" s="220" t="s">
        <v>2614</v>
      </c>
      <c r="C30" s="225" t="s">
        <v>1015</v>
      </c>
      <c r="D30" s="226">
        <v>37.880000000000003</v>
      </c>
      <c r="E30" s="206"/>
      <c r="F30" s="202"/>
      <c r="H30" s="520"/>
      <c r="I30" s="520"/>
    </row>
    <row r="31" spans="1:9">
      <c r="A31" s="189"/>
      <c r="B31" s="203"/>
      <c r="C31" s="204"/>
      <c r="D31" s="205"/>
      <c r="E31" s="206"/>
      <c r="F31" s="202"/>
    </row>
    <row r="32" spans="1:9">
      <c r="A32" s="599" t="s">
        <v>5160</v>
      </c>
      <c r="B32" s="190" t="s">
        <v>4366</v>
      </c>
      <c r="C32" s="191" t="s">
        <v>1015</v>
      </c>
      <c r="D32" s="192">
        <f>SUM(D44:D45)</f>
        <v>121.28999999999999</v>
      </c>
      <c r="E32" s="655">
        <v>0</v>
      </c>
      <c r="F32" s="193">
        <f>E32*D32</f>
        <v>0</v>
      </c>
      <c r="G32" s="532" t="s">
        <v>3942</v>
      </c>
      <c r="H32" s="527"/>
      <c r="I32" s="528"/>
    </row>
    <row r="33" spans="1:7">
      <c r="A33" s="189"/>
      <c r="B33" s="231" t="s">
        <v>4254</v>
      </c>
      <c r="C33" s="191"/>
      <c r="D33" s="192"/>
      <c r="E33" s="216"/>
      <c r="F33" s="193"/>
    </row>
    <row r="34" spans="1:7">
      <c r="A34" s="189"/>
      <c r="B34" s="231" t="s">
        <v>2621</v>
      </c>
      <c r="C34" s="191"/>
      <c r="D34" s="192"/>
      <c r="E34" s="216"/>
      <c r="F34" s="193"/>
    </row>
    <row r="35" spans="1:7" ht="25.5">
      <c r="A35" s="189"/>
      <c r="B35" s="232" t="s">
        <v>2622</v>
      </c>
      <c r="C35" s="191"/>
      <c r="D35" s="192"/>
      <c r="E35" s="216"/>
      <c r="F35" s="193"/>
    </row>
    <row r="36" spans="1:7">
      <c r="A36" s="189"/>
      <c r="B36" s="233" t="s">
        <v>2623</v>
      </c>
      <c r="C36" s="191"/>
      <c r="D36" s="192"/>
      <c r="E36" s="216"/>
      <c r="F36" s="193"/>
    </row>
    <row r="37" spans="1:7" ht="23.25">
      <c r="A37" s="189"/>
      <c r="B37" s="234" t="s">
        <v>2624</v>
      </c>
      <c r="C37" s="191"/>
      <c r="D37" s="192"/>
      <c r="E37" s="216"/>
      <c r="F37" s="193"/>
    </row>
    <row r="38" spans="1:7">
      <c r="A38" s="189"/>
      <c r="B38" s="233" t="s">
        <v>2625</v>
      </c>
      <c r="C38" s="191"/>
      <c r="D38" s="192"/>
      <c r="E38" s="216"/>
      <c r="F38" s="193"/>
    </row>
    <row r="39" spans="1:7">
      <c r="A39" s="189"/>
      <c r="B39" s="233" t="s">
        <v>2626</v>
      </c>
      <c r="C39" s="191"/>
      <c r="D39" s="192"/>
      <c r="E39" s="216"/>
      <c r="F39" s="193"/>
    </row>
    <row r="40" spans="1:7">
      <c r="A40" s="189"/>
      <c r="B40" s="234" t="s">
        <v>2627</v>
      </c>
      <c r="C40" s="191"/>
      <c r="D40" s="192"/>
      <c r="E40" s="216"/>
      <c r="F40" s="193"/>
    </row>
    <row r="41" spans="1:7">
      <c r="A41" s="189"/>
      <c r="B41" s="233" t="s">
        <v>2623</v>
      </c>
      <c r="C41" s="191"/>
      <c r="D41" s="192"/>
      <c r="E41" s="216"/>
      <c r="F41" s="193"/>
    </row>
    <row r="42" spans="1:7" ht="23.25">
      <c r="A42" s="189"/>
      <c r="B42" s="234" t="s">
        <v>2624</v>
      </c>
      <c r="C42" s="191"/>
      <c r="D42" s="192"/>
      <c r="E42" s="216"/>
      <c r="F42" s="193"/>
    </row>
    <row r="43" spans="1:7" ht="123" customHeight="1">
      <c r="A43" s="189"/>
      <c r="B43" s="218" t="s">
        <v>2628</v>
      </c>
      <c r="C43" s="191"/>
      <c r="D43" s="192"/>
      <c r="E43" s="216"/>
      <c r="F43" s="193"/>
    </row>
    <row r="44" spans="1:7">
      <c r="A44" s="189"/>
      <c r="B44" s="220" t="s">
        <v>2613</v>
      </c>
      <c r="C44" s="225" t="s">
        <v>1015</v>
      </c>
      <c r="D44" s="226">
        <v>46.18</v>
      </c>
      <c r="E44" s="206"/>
      <c r="F44" s="202"/>
    </row>
    <row r="45" spans="1:7">
      <c r="A45" s="189"/>
      <c r="B45" s="220" t="s">
        <v>2614</v>
      </c>
      <c r="C45" s="225" t="s">
        <v>1015</v>
      </c>
      <c r="D45" s="226">
        <v>75.11</v>
      </c>
      <c r="E45" s="206"/>
      <c r="F45" s="202"/>
    </row>
    <row r="46" spans="1:7">
      <c r="A46" s="189"/>
      <c r="B46" s="203"/>
      <c r="C46" s="204"/>
      <c r="D46" s="205"/>
      <c r="E46" s="206"/>
      <c r="F46" s="202"/>
    </row>
    <row r="47" spans="1:7">
      <c r="A47" s="599" t="s">
        <v>5161</v>
      </c>
      <c r="B47" s="190" t="s">
        <v>4366</v>
      </c>
      <c r="C47" s="191" t="s">
        <v>1015</v>
      </c>
      <c r="D47" s="192">
        <f>SUM(D55:D56)</f>
        <v>83.199999999999989</v>
      </c>
      <c r="E47" s="655">
        <v>0</v>
      </c>
      <c r="F47" s="193">
        <f>E47*D47</f>
        <v>0</v>
      </c>
      <c r="G47" s="532" t="s">
        <v>3942</v>
      </c>
    </row>
    <row r="48" spans="1:7">
      <c r="A48" s="189"/>
      <c r="B48" s="231" t="s">
        <v>4255</v>
      </c>
      <c r="C48" s="191"/>
      <c r="D48" s="192"/>
      <c r="E48" s="216"/>
      <c r="F48" s="193"/>
    </row>
    <row r="49" spans="1:7">
      <c r="A49" s="189"/>
      <c r="B49" s="194" t="s">
        <v>2630</v>
      </c>
      <c r="C49" s="191"/>
      <c r="D49" s="192"/>
      <c r="E49" s="216"/>
      <c r="F49" s="193"/>
    </row>
    <row r="50" spans="1:7" ht="25.5">
      <c r="A50" s="189"/>
      <c r="B50" s="235" t="s">
        <v>2631</v>
      </c>
      <c r="C50" s="191"/>
      <c r="D50" s="192"/>
      <c r="E50" s="216"/>
      <c r="F50" s="193"/>
    </row>
    <row r="51" spans="1:7">
      <c r="A51" s="189"/>
      <c r="B51" s="218" t="s">
        <v>2632</v>
      </c>
      <c r="C51" s="191"/>
      <c r="D51" s="192"/>
      <c r="E51" s="216"/>
      <c r="F51" s="193"/>
    </row>
    <row r="52" spans="1:7">
      <c r="A52" s="189"/>
      <c r="B52" s="219" t="s">
        <v>2633</v>
      </c>
      <c r="C52" s="191"/>
      <c r="D52" s="192"/>
      <c r="E52" s="216"/>
      <c r="F52" s="193"/>
    </row>
    <row r="53" spans="1:7">
      <c r="A53" s="189"/>
      <c r="B53" s="218" t="s">
        <v>2634</v>
      </c>
      <c r="C53" s="191"/>
      <c r="D53" s="192"/>
      <c r="E53" s="216"/>
      <c r="F53" s="193"/>
    </row>
    <row r="54" spans="1:7" ht="123" customHeight="1">
      <c r="A54" s="189"/>
      <c r="B54" s="218" t="s">
        <v>2628</v>
      </c>
      <c r="C54" s="191"/>
      <c r="D54" s="192"/>
      <c r="E54" s="216"/>
      <c r="F54" s="193"/>
    </row>
    <row r="55" spans="1:7">
      <c r="A55" s="189"/>
      <c r="B55" s="220" t="s">
        <v>2613</v>
      </c>
      <c r="C55" s="225" t="s">
        <v>1015</v>
      </c>
      <c r="D55" s="226">
        <v>42.9</v>
      </c>
      <c r="E55" s="206"/>
      <c r="F55" s="202"/>
    </row>
    <row r="56" spans="1:7">
      <c r="A56" s="189"/>
      <c r="B56" s="220" t="s">
        <v>2614</v>
      </c>
      <c r="C56" s="225" t="s">
        <v>1015</v>
      </c>
      <c r="D56" s="226">
        <v>40.299999999999997</v>
      </c>
      <c r="E56" s="206"/>
      <c r="F56" s="202"/>
    </row>
    <row r="57" spans="1:7">
      <c r="A57" s="189"/>
      <c r="B57" s="203"/>
      <c r="C57" s="204"/>
      <c r="D57" s="205"/>
      <c r="E57" s="206"/>
      <c r="F57" s="202"/>
    </row>
    <row r="58" spans="1:7">
      <c r="A58" s="599" t="s">
        <v>5162</v>
      </c>
      <c r="B58" s="190" t="s">
        <v>4366</v>
      </c>
      <c r="C58" s="191" t="s">
        <v>1015</v>
      </c>
      <c r="D58" s="192">
        <f>SUM(D66:D67)</f>
        <v>46.9</v>
      </c>
      <c r="E58" s="655">
        <v>0</v>
      </c>
      <c r="F58" s="193">
        <f>E58*D58</f>
        <v>0</v>
      </c>
      <c r="G58" s="532" t="s">
        <v>3942</v>
      </c>
    </row>
    <row r="59" spans="1:7" ht="25.5">
      <c r="A59" s="189"/>
      <c r="B59" s="231" t="s">
        <v>4256</v>
      </c>
      <c r="C59" s="191"/>
      <c r="D59" s="192"/>
      <c r="E59" s="216"/>
      <c r="F59" s="193"/>
    </row>
    <row r="60" spans="1:7">
      <c r="A60" s="189"/>
      <c r="B60" s="194" t="s">
        <v>2636</v>
      </c>
      <c r="C60" s="191"/>
      <c r="D60" s="192"/>
      <c r="E60" s="216"/>
      <c r="F60" s="193"/>
    </row>
    <row r="61" spans="1:7" ht="25.5">
      <c r="A61" s="189"/>
      <c r="B61" s="235" t="s">
        <v>2637</v>
      </c>
      <c r="C61" s="191"/>
      <c r="D61" s="192"/>
      <c r="E61" s="216"/>
      <c r="F61" s="193"/>
    </row>
    <row r="62" spans="1:7">
      <c r="A62" s="189"/>
      <c r="B62" s="218" t="s">
        <v>2632</v>
      </c>
      <c r="C62" s="191"/>
      <c r="D62" s="192"/>
      <c r="E62" s="216"/>
      <c r="F62" s="193"/>
    </row>
    <row r="63" spans="1:7">
      <c r="A63" s="189"/>
      <c r="B63" s="219" t="s">
        <v>2633</v>
      </c>
      <c r="C63" s="191"/>
      <c r="D63" s="192"/>
      <c r="E63" s="216"/>
      <c r="F63" s="193"/>
    </row>
    <row r="64" spans="1:7">
      <c r="A64" s="189"/>
      <c r="B64" s="218" t="s">
        <v>2638</v>
      </c>
      <c r="C64" s="191"/>
      <c r="D64" s="192"/>
      <c r="E64" s="216"/>
      <c r="F64" s="193"/>
    </row>
    <row r="65" spans="1:9" ht="121.5" customHeight="1">
      <c r="A65" s="189"/>
      <c r="B65" s="218" t="s">
        <v>2628</v>
      </c>
      <c r="C65" s="191"/>
      <c r="D65" s="192"/>
      <c r="E65" s="216"/>
      <c r="F65" s="193"/>
    </row>
    <row r="66" spans="1:9">
      <c r="A66" s="189"/>
      <c r="B66" s="220" t="s">
        <v>2613</v>
      </c>
      <c r="C66" s="225" t="s">
        <v>1015</v>
      </c>
      <c r="D66" s="226">
        <v>24.72</v>
      </c>
      <c r="E66" s="206"/>
      <c r="F66" s="202"/>
    </row>
    <row r="67" spans="1:9">
      <c r="A67" s="189"/>
      <c r="B67" s="220" t="s">
        <v>2614</v>
      </c>
      <c r="C67" s="225" t="s">
        <v>1015</v>
      </c>
      <c r="D67" s="226">
        <v>22.18</v>
      </c>
      <c r="E67" s="206"/>
      <c r="F67" s="202"/>
    </row>
    <row r="68" spans="1:9">
      <c r="A68" s="189"/>
      <c r="B68" s="203"/>
      <c r="C68" s="204"/>
      <c r="D68" s="205"/>
      <c r="E68" s="206"/>
      <c r="F68" s="202"/>
    </row>
    <row r="69" spans="1:9" ht="86.25" customHeight="1">
      <c r="A69" s="599" t="s">
        <v>5163</v>
      </c>
      <c r="B69" s="236" t="s">
        <v>2639</v>
      </c>
      <c r="C69" s="227" t="s">
        <v>1015</v>
      </c>
      <c r="D69" s="192">
        <f>SUM(D70:D71)</f>
        <v>34.54</v>
      </c>
      <c r="E69" s="655">
        <v>0</v>
      </c>
      <c r="F69" s="228">
        <f>D69*E69</f>
        <v>0</v>
      </c>
      <c r="G69" s="532" t="s">
        <v>3942</v>
      </c>
    </row>
    <row r="70" spans="1:9">
      <c r="A70" s="189"/>
      <c r="B70" s="220" t="s">
        <v>2613</v>
      </c>
      <c r="C70" s="225" t="s">
        <v>1015</v>
      </c>
      <c r="D70" s="226">
        <v>17.27</v>
      </c>
      <c r="E70" s="206"/>
      <c r="F70" s="202"/>
    </row>
    <row r="71" spans="1:9">
      <c r="A71" s="189"/>
      <c r="B71" s="220" t="s">
        <v>2614</v>
      </c>
      <c r="C71" s="225" t="s">
        <v>1015</v>
      </c>
      <c r="D71" s="226">
        <v>17.27</v>
      </c>
      <c r="E71" s="206"/>
      <c r="F71" s="202"/>
    </row>
    <row r="72" spans="1:9">
      <c r="A72" s="189"/>
      <c r="B72" s="203"/>
      <c r="C72" s="204"/>
      <c r="D72" s="205"/>
      <c r="E72" s="206"/>
      <c r="F72" s="202"/>
    </row>
    <row r="73" spans="1:9" ht="371.25" customHeight="1">
      <c r="A73" s="599" t="s">
        <v>5164</v>
      </c>
      <c r="B73" s="223" t="s">
        <v>4257</v>
      </c>
      <c r="C73" s="191" t="s">
        <v>1015</v>
      </c>
      <c r="D73" s="192">
        <f>SUM(D74:D75)</f>
        <v>596.41000000000008</v>
      </c>
      <c r="E73" s="655">
        <v>0</v>
      </c>
      <c r="F73" s="193">
        <f>E73*D73</f>
        <v>0</v>
      </c>
      <c r="G73" s="532" t="s">
        <v>3942</v>
      </c>
    </row>
    <row r="74" spans="1:9">
      <c r="A74" s="189"/>
      <c r="B74" s="220" t="s">
        <v>2613</v>
      </c>
      <c r="C74" s="221" t="s">
        <v>1015</v>
      </c>
      <c r="D74" s="222">
        <v>231.74</v>
      </c>
      <c r="E74" s="195"/>
      <c r="F74" s="196"/>
    </row>
    <row r="75" spans="1:9">
      <c r="A75" s="189"/>
      <c r="B75" s="220" t="s">
        <v>2614</v>
      </c>
      <c r="C75" s="221" t="s">
        <v>1015</v>
      </c>
      <c r="D75" s="222">
        <v>364.67</v>
      </c>
      <c r="E75" s="195"/>
      <c r="F75" s="196"/>
    </row>
    <row r="76" spans="1:9">
      <c r="A76" s="189"/>
      <c r="B76" s="203"/>
      <c r="C76" s="204"/>
      <c r="D76" s="205"/>
      <c r="E76" s="206"/>
      <c r="F76" s="202"/>
    </row>
    <row r="77" spans="1:9" ht="300.75" customHeight="1">
      <c r="A77" s="599" t="s">
        <v>5165</v>
      </c>
      <c r="B77" s="190" t="s">
        <v>4258</v>
      </c>
      <c r="C77" s="191" t="s">
        <v>1015</v>
      </c>
      <c r="D77" s="192">
        <f>SUM(D78:D80)</f>
        <v>342.3</v>
      </c>
      <c r="E77" s="655">
        <v>0</v>
      </c>
      <c r="F77" s="193">
        <f>E77*D77</f>
        <v>0</v>
      </c>
      <c r="G77" s="532" t="s">
        <v>3942</v>
      </c>
    </row>
    <row r="78" spans="1:9">
      <c r="A78" s="189"/>
      <c r="B78" s="220" t="s">
        <v>2613</v>
      </c>
      <c r="C78" s="221" t="s">
        <v>1015</v>
      </c>
      <c r="D78" s="222">
        <v>133.5</v>
      </c>
      <c r="E78" s="206"/>
      <c r="F78" s="202"/>
    </row>
    <row r="79" spans="1:9">
      <c r="A79" s="189"/>
      <c r="B79" s="220" t="s">
        <v>2614</v>
      </c>
      <c r="C79" s="221" t="s">
        <v>1015</v>
      </c>
      <c r="D79" s="222">
        <v>208.8</v>
      </c>
      <c r="E79" s="206"/>
      <c r="F79" s="202"/>
      <c r="H79" s="525"/>
      <c r="I79" s="525"/>
    </row>
    <row r="80" spans="1:9">
      <c r="A80" s="189"/>
      <c r="B80" s="203"/>
      <c r="C80" s="204"/>
      <c r="D80" s="205"/>
      <c r="E80" s="206"/>
      <c r="F80" s="202"/>
    </row>
    <row r="81" spans="1:9" ht="13.9" thickBot="1">
      <c r="A81" s="207"/>
      <c r="B81" s="208"/>
      <c r="C81" s="199"/>
      <c r="D81" s="200"/>
      <c r="E81" s="201"/>
      <c r="F81" s="209"/>
    </row>
    <row r="82" spans="1:9" s="183" customFormat="1" ht="13.9" thickBot="1">
      <c r="A82" s="210"/>
      <c r="B82" s="211" t="s">
        <v>2641</v>
      </c>
      <c r="C82" s="212"/>
      <c r="D82" s="213"/>
      <c r="E82" s="214"/>
      <c r="F82" s="215">
        <f>SUM(F8:F81)</f>
        <v>0</v>
      </c>
      <c r="G82" s="532"/>
      <c r="H82" s="521"/>
      <c r="I82" s="521"/>
    </row>
    <row r="83" spans="1:9" ht="13.9" thickTop="1">
      <c r="A83" s="189"/>
      <c r="B83" s="203"/>
      <c r="C83" s="204"/>
      <c r="D83" s="205"/>
      <c r="E83" s="206"/>
      <c r="F83" s="202"/>
    </row>
  </sheetData>
  <sheetProtection algorithmName="SHA-512" hashValue="ogd07E52FhAnbWtJUzVuzHvQwti+JYuOccDJ9cDNBs38L2e/1Q/si98FKywcU8DP3yuUM3NNBDyw0LnmgNIKoA==" saltValue="n8xnmg5iaj8dS+Gq3CouAw==" spinCount="100000" sheet="1"/>
  <mergeCells count="3">
    <mergeCell ref="G2:I2"/>
    <mergeCell ref="G15:I15"/>
    <mergeCell ref="A4:F4"/>
  </mergeCells>
  <conditionalFormatting sqref="G1:I2 G6:I8 G10:I13 G15:I16 G17:G564 H18:I564 G565:I1048576">
    <cfRule type="expression" dxfId="51" priority="1">
      <formula>$G1&lt;&gt;""</formula>
    </cfRule>
  </conditionalFormatting>
  <pageMargins left="0.78740157480314965" right="0.39370078740157483" top="0.98425196850393704" bottom="0.98425196850393704" header="0.51181102362204722" footer="0.51181102362204722"/>
  <pageSetup paperSize="9" scale="92" firstPageNumber="0" orientation="portrait" horizontalDpi="300" verticalDpi="300" r:id="rId1"/>
  <headerFooter alignWithMargins="0">
    <oddHeader>&amp;L&amp;"Calibri,Krepko"&amp;9&amp;USTANOVANJSKA SOSESKA NOVO POBREŽJE MARIBOR - FAZA 1&amp;R&amp;9POPIS GRADBENO OBRTNIŠKIH DEL
A./1.0 JAVNI PROGRAM</oddHeader>
    <oddFooter>&amp;R&amp;P</oddFooter>
  </headerFooter>
  <rowBreaks count="4" manualBreakCount="4">
    <brk id="1" max="5" man="1"/>
    <brk id="24" max="5" man="1"/>
    <brk id="46" max="5" man="1"/>
    <brk id="76" max="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30DEB55-1693-4353-991D-39A0FCFDA3FE}">
          <x14:formula1>
            <xm:f>viri!$A$1:$A$10</xm:f>
          </x14:formula1>
          <xm:sqref>G10:G13 G1:G2 G6:G8 G15:G1048576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1D23-75AC-45FA-93BC-97BC137D14F1}">
  <sheetPr codeName="List24">
    <tabColor rgb="FF0070C0"/>
  </sheetPr>
  <dimension ref="A1:L77"/>
  <sheetViews>
    <sheetView view="pageBreakPreview" zoomScale="110" zoomScaleNormal="100" zoomScaleSheetLayoutView="110" workbookViewId="0"/>
  </sheetViews>
  <sheetFormatPr defaultColWidth="9.1328125" defaultRowHeight="13.5"/>
  <cols>
    <col min="1" max="1" width="9.265625" style="188" customWidth="1"/>
    <col min="2" max="2" width="41.9296875" style="178" customWidth="1"/>
    <col min="3" max="3" width="6.06640625" style="178" customWidth="1"/>
    <col min="4" max="4" width="8.59765625" style="178" customWidth="1"/>
    <col min="5" max="5" width="12" style="178" customWidth="1"/>
    <col min="6" max="6" width="12.3984375" style="257" customWidth="1"/>
    <col min="7" max="7" width="13.6640625" style="520" hidden="1" customWidth="1"/>
    <col min="8" max="8" width="35.6640625" style="521" hidden="1" customWidth="1"/>
    <col min="9" max="9" width="6.640625E-2" style="521" hidden="1" customWidth="1"/>
    <col min="10" max="10" width="13.6640625" style="273" customWidth="1"/>
    <col min="11" max="11" width="35.6640625" style="273" customWidth="1"/>
    <col min="12" max="12" width="18.6640625" style="273" customWidth="1"/>
    <col min="13" max="252" width="9.1328125" style="178"/>
    <col min="253" max="253" width="7.1328125" style="178" customWidth="1"/>
    <col min="254" max="254" width="39.33203125" style="178" customWidth="1"/>
    <col min="255" max="255" width="8.33203125" style="178" customWidth="1"/>
    <col min="256" max="256" width="11.33203125" style="178" customWidth="1"/>
    <col min="257" max="257" width="11" style="178" customWidth="1"/>
    <col min="258" max="258" width="12" style="178" customWidth="1"/>
    <col min="259" max="16384" width="9.1328125" style="178"/>
  </cols>
  <sheetData>
    <row r="1" spans="1:12" ht="17.649999999999999">
      <c r="A1" s="179" t="s">
        <v>4416</v>
      </c>
      <c r="B1" s="180" t="s">
        <v>3872</v>
      </c>
    </row>
    <row r="2" spans="1:12">
      <c r="A2" s="182"/>
      <c r="B2" s="183"/>
    </row>
    <row r="3" spans="1:12">
      <c r="A3" s="245"/>
      <c r="B3" s="277"/>
      <c r="C3" s="278"/>
      <c r="D3" s="279"/>
      <c r="E3" s="278"/>
      <c r="F3" s="280"/>
      <c r="G3" s="1662" t="s">
        <v>3937</v>
      </c>
      <c r="H3" s="1662"/>
      <c r="I3" s="1662"/>
    </row>
    <row r="4" spans="1:12">
      <c r="A4" s="593"/>
      <c r="B4" s="321"/>
      <c r="C4" s="322"/>
      <c r="D4" s="323"/>
      <c r="E4" s="322"/>
      <c r="F4" s="324"/>
      <c r="G4" s="576"/>
      <c r="H4" s="576"/>
      <c r="I4" s="576"/>
    </row>
    <row r="5" spans="1:12" ht="78" customHeight="1">
      <c r="A5" s="1766" t="s">
        <v>4459</v>
      </c>
      <c r="B5" s="1766"/>
      <c r="C5" s="1766"/>
      <c r="D5" s="1766"/>
      <c r="E5" s="1766"/>
      <c r="F5" s="1766"/>
      <c r="G5" s="576"/>
      <c r="H5" s="576"/>
      <c r="I5" s="576"/>
    </row>
    <row r="6" spans="1:12">
      <c r="A6" s="474"/>
    </row>
    <row r="7" spans="1:12" s="183" customFormat="1" ht="13.9" thickBot="1">
      <c r="A7" s="475"/>
      <c r="B7" s="185" t="s">
        <v>2592</v>
      </c>
      <c r="C7" s="186" t="s">
        <v>2593</v>
      </c>
      <c r="D7" s="186" t="s">
        <v>16</v>
      </c>
      <c r="E7" s="186" t="s">
        <v>2594</v>
      </c>
      <c r="F7" s="259" t="s">
        <v>2</v>
      </c>
      <c r="G7" s="630" t="s">
        <v>3938</v>
      </c>
      <c r="H7" s="630" t="s">
        <v>3939</v>
      </c>
      <c r="I7" s="699" t="s">
        <v>3940</v>
      </c>
      <c r="J7" s="320"/>
      <c r="K7" s="320"/>
      <c r="L7" s="320"/>
    </row>
    <row r="8" spans="1:12" ht="13.9" thickTop="1">
      <c r="A8" s="474"/>
    </row>
    <row r="9" spans="1:12" s="273" customFormat="1" ht="306">
      <c r="A9" s="297" t="s">
        <v>4259</v>
      </c>
      <c r="B9" s="700" t="s">
        <v>4313</v>
      </c>
      <c r="C9" s="204" t="s">
        <v>403</v>
      </c>
      <c r="D9" s="205">
        <v>1</v>
      </c>
      <c r="E9" s="613">
        <v>0</v>
      </c>
      <c r="F9" s="289">
        <f>E9*D9</f>
        <v>0</v>
      </c>
      <c r="G9" s="520" t="s">
        <v>3941</v>
      </c>
      <c r="H9" s="521"/>
      <c r="I9" s="521"/>
    </row>
    <row r="10" spans="1:12">
      <c r="A10" s="474"/>
      <c r="B10" s="701"/>
    </row>
    <row r="11" spans="1:12" s="273" customFormat="1" ht="25.5">
      <c r="A11" s="599" t="s">
        <v>5166</v>
      </c>
      <c r="B11" s="702" t="s">
        <v>4457</v>
      </c>
      <c r="C11" s="204" t="s">
        <v>403</v>
      </c>
      <c r="D11" s="205">
        <v>1</v>
      </c>
      <c r="E11" s="613">
        <v>0</v>
      </c>
      <c r="F11" s="289">
        <f>E11*D11</f>
        <v>0</v>
      </c>
      <c r="G11" s="520" t="s">
        <v>3941</v>
      </c>
      <c r="H11" s="529"/>
      <c r="I11" s="529"/>
    </row>
    <row r="12" spans="1:12" s="273" customFormat="1" ht="191.25">
      <c r="A12" s="599"/>
      <c r="B12" s="702" t="s">
        <v>4458</v>
      </c>
      <c r="C12" s="204"/>
      <c r="D12" s="205"/>
      <c r="E12" s="206"/>
      <c r="F12" s="289"/>
      <c r="G12" s="520"/>
      <c r="H12" s="529"/>
      <c r="I12" s="529"/>
    </row>
    <row r="13" spans="1:12" s="273" customFormat="1">
      <c r="A13" s="474"/>
      <c r="B13" s="703"/>
      <c r="C13" s="270"/>
      <c r="D13" s="432"/>
      <c r="E13" s="271"/>
      <c r="F13" s="272"/>
      <c r="G13" s="1697"/>
      <c r="H13" s="1697"/>
      <c r="I13" s="1697"/>
    </row>
    <row r="14" spans="1:12" s="273" customFormat="1" ht="76.5">
      <c r="A14" s="599" t="s">
        <v>5167</v>
      </c>
      <c r="B14" s="702" t="s">
        <v>4312</v>
      </c>
      <c r="C14" s="204" t="s">
        <v>403</v>
      </c>
      <c r="D14" s="205">
        <v>1</v>
      </c>
      <c r="E14" s="613">
        <v>0</v>
      </c>
      <c r="F14" s="289">
        <f>E14*D14</f>
        <v>0</v>
      </c>
      <c r="G14" s="520" t="s">
        <v>3941</v>
      </c>
      <c r="H14" s="529"/>
      <c r="I14" s="529"/>
    </row>
    <row r="15" spans="1:12" s="273" customFormat="1">
      <c r="A15" s="474"/>
      <c r="B15" s="704"/>
      <c r="C15" s="270"/>
      <c r="D15" s="432"/>
      <c r="E15" s="271"/>
      <c r="F15" s="272"/>
    </row>
    <row r="16" spans="1:12" s="273" customFormat="1" ht="51">
      <c r="A16" s="599" t="s">
        <v>5168</v>
      </c>
      <c r="B16" s="702" t="s">
        <v>3874</v>
      </c>
      <c r="C16" s="204" t="s">
        <v>403</v>
      </c>
      <c r="D16" s="205">
        <v>1</v>
      </c>
      <c r="E16" s="613">
        <v>0</v>
      </c>
      <c r="F16" s="289">
        <f>E16*D16</f>
        <v>0</v>
      </c>
      <c r="G16" s="520" t="s">
        <v>3941</v>
      </c>
      <c r="H16" s="630"/>
      <c r="I16" s="699"/>
    </row>
    <row r="17" spans="1:9" s="273" customFormat="1">
      <c r="A17" s="474"/>
      <c r="B17" s="254"/>
      <c r="C17" s="270"/>
      <c r="D17" s="432"/>
      <c r="E17" s="271"/>
      <c r="F17" s="272"/>
      <c r="G17" s="520"/>
      <c r="H17" s="521"/>
      <c r="I17" s="521"/>
    </row>
    <row r="18" spans="1:9" s="273" customFormat="1" ht="25.5">
      <c r="A18" s="599" t="s">
        <v>5169</v>
      </c>
      <c r="B18" s="705" t="s">
        <v>3875</v>
      </c>
      <c r="C18" s="204" t="s">
        <v>403</v>
      </c>
      <c r="D18" s="205">
        <v>1</v>
      </c>
      <c r="E18" s="613">
        <v>0</v>
      </c>
      <c r="F18" s="289">
        <f>E18*D18</f>
        <v>0</v>
      </c>
      <c r="G18" s="520" t="s">
        <v>3941</v>
      </c>
      <c r="H18" s="630"/>
      <c r="I18" s="699"/>
    </row>
    <row r="19" spans="1:9" s="273" customFormat="1" ht="25.5">
      <c r="A19" s="297"/>
      <c r="B19" s="706" t="s">
        <v>3876</v>
      </c>
      <c r="C19" s="270"/>
      <c r="D19" s="432"/>
      <c r="E19" s="271"/>
      <c r="F19" s="272"/>
      <c r="G19" s="520"/>
      <c r="H19" s="521"/>
      <c r="I19" s="521"/>
    </row>
    <row r="20" spans="1:9" s="273" customFormat="1" ht="38.25">
      <c r="A20" s="297"/>
      <c r="B20" s="706" t="s">
        <v>3877</v>
      </c>
      <c r="C20" s="270"/>
      <c r="D20" s="432"/>
      <c r="E20" s="271"/>
      <c r="F20" s="272"/>
      <c r="G20" s="520"/>
      <c r="H20" s="521"/>
      <c r="I20" s="521"/>
    </row>
    <row r="21" spans="1:9" s="273" customFormat="1" ht="25.5">
      <c r="A21" s="297"/>
      <c r="B21" s="706" t="s">
        <v>3878</v>
      </c>
      <c r="C21" s="270"/>
      <c r="D21" s="432"/>
      <c r="E21" s="271"/>
      <c r="F21" s="272"/>
      <c r="G21" s="520"/>
      <c r="H21" s="521"/>
      <c r="I21" s="521"/>
    </row>
    <row r="22" spans="1:9" s="273" customFormat="1" ht="51">
      <c r="A22" s="297"/>
      <c r="B22" s="706" t="s">
        <v>3879</v>
      </c>
      <c r="C22" s="270"/>
      <c r="D22" s="432"/>
      <c r="E22" s="271"/>
      <c r="F22" s="272"/>
      <c r="G22" s="520"/>
      <c r="H22" s="521"/>
      <c r="I22" s="521"/>
    </row>
    <row r="23" spans="1:9" s="273" customFormat="1" ht="25.5">
      <c r="A23" s="297"/>
      <c r="B23" s="706" t="s">
        <v>3880</v>
      </c>
      <c r="C23" s="270"/>
      <c r="D23" s="432"/>
      <c r="E23" s="271"/>
      <c r="F23" s="272"/>
      <c r="G23" s="520"/>
      <c r="H23" s="521"/>
      <c r="I23" s="521"/>
    </row>
    <row r="24" spans="1:9" s="273" customFormat="1" ht="12.75">
      <c r="A24" s="297"/>
      <c r="B24" s="706" t="s">
        <v>3881</v>
      </c>
      <c r="C24" s="270"/>
      <c r="D24" s="432"/>
      <c r="E24" s="271"/>
      <c r="F24" s="272"/>
      <c r="G24" s="520"/>
      <c r="H24" s="521"/>
      <c r="I24" s="521"/>
    </row>
    <row r="25" spans="1:9" s="273" customFormat="1" ht="25.5">
      <c r="A25" s="297"/>
      <c r="B25" s="706" t="s">
        <v>3882</v>
      </c>
      <c r="C25" s="270"/>
      <c r="D25" s="432"/>
      <c r="E25" s="271"/>
      <c r="F25" s="272"/>
      <c r="G25" s="520"/>
      <c r="H25" s="521"/>
      <c r="I25" s="521"/>
    </row>
    <row r="26" spans="1:9" s="273" customFormat="1" ht="12.75">
      <c r="A26" s="297"/>
      <c r="B26" s="706" t="s">
        <v>3883</v>
      </c>
      <c r="C26" s="270"/>
      <c r="D26" s="432"/>
      <c r="E26" s="271"/>
      <c r="F26" s="272"/>
      <c r="G26" s="520"/>
      <c r="H26" s="521"/>
      <c r="I26" s="521"/>
    </row>
    <row r="27" spans="1:9" s="273" customFormat="1" ht="12.75">
      <c r="A27" s="297"/>
      <c r="B27" s="706" t="s">
        <v>3884</v>
      </c>
      <c r="C27" s="270"/>
      <c r="D27" s="432"/>
      <c r="E27" s="271"/>
      <c r="F27" s="272"/>
      <c r="G27" s="520"/>
      <c r="H27" s="521"/>
      <c r="I27" s="521"/>
    </row>
    <row r="28" spans="1:9" s="273" customFormat="1" ht="12.75">
      <c r="A28" s="297"/>
      <c r="B28" s="706" t="s">
        <v>3885</v>
      </c>
      <c r="C28" s="270"/>
      <c r="D28" s="432"/>
      <c r="E28" s="271"/>
      <c r="F28" s="272"/>
      <c r="G28" s="520"/>
      <c r="H28" s="520"/>
      <c r="I28" s="520"/>
    </row>
    <row r="29" spans="1:9" s="273" customFormat="1" ht="38.25">
      <c r="A29" s="297"/>
      <c r="B29" s="706" t="s">
        <v>3886</v>
      </c>
      <c r="C29" s="270"/>
      <c r="D29" s="432"/>
      <c r="E29" s="271"/>
      <c r="F29" s="272"/>
      <c r="G29" s="520"/>
      <c r="H29" s="521"/>
      <c r="I29" s="521"/>
    </row>
    <row r="30" spans="1:9" s="273" customFormat="1" ht="25.5">
      <c r="A30" s="297"/>
      <c r="B30" s="706" t="s">
        <v>3887</v>
      </c>
      <c r="C30" s="270"/>
      <c r="D30" s="432"/>
      <c r="E30" s="271"/>
      <c r="F30" s="272"/>
      <c r="G30" s="630"/>
      <c r="H30" s="630"/>
      <c r="I30" s="699"/>
    </row>
    <row r="31" spans="1:9" s="273" customFormat="1" ht="12.75">
      <c r="A31" s="297"/>
      <c r="B31" s="254"/>
      <c r="C31" s="270"/>
      <c r="D31" s="432"/>
      <c r="E31" s="271"/>
      <c r="F31" s="272"/>
      <c r="G31" s="520"/>
      <c r="H31" s="521"/>
      <c r="I31" s="521"/>
    </row>
    <row r="32" spans="1:9" s="273" customFormat="1" ht="13.15" thickBot="1">
      <c r="A32" s="297"/>
      <c r="B32" s="254"/>
      <c r="C32" s="270"/>
      <c r="D32" s="432"/>
      <c r="E32" s="271"/>
      <c r="F32" s="272"/>
      <c r="G32" s="520"/>
      <c r="H32" s="521"/>
      <c r="I32" s="521"/>
    </row>
    <row r="33" spans="1:12" s="183" customFormat="1" ht="13.9" thickBot="1">
      <c r="A33" s="481"/>
      <c r="B33" s="211" t="s">
        <v>3888</v>
      </c>
      <c r="C33" s="212"/>
      <c r="D33" s="213"/>
      <c r="E33" s="214"/>
      <c r="F33" s="274">
        <f>SUM(F8:F32)</f>
        <v>0</v>
      </c>
      <c r="G33" s="520"/>
      <c r="H33" s="521"/>
      <c r="I33" s="521"/>
      <c r="J33" s="320"/>
      <c r="K33" s="320"/>
      <c r="L33" s="320"/>
    </row>
    <row r="34" spans="1:12" ht="13.9" thickTop="1"/>
    <row r="77" spans="7:9">
      <c r="G77" s="524"/>
      <c r="H77" s="525"/>
      <c r="I77" s="525"/>
    </row>
  </sheetData>
  <sheetProtection algorithmName="SHA-512" hashValue="gJULAyqQWjlEPU/1HGqwOwDCXVOCyFVUDmkGRkKvDyqFQZj2cPfCt8mNvphbyWlwzvOjxf7ifyxVDI9abAwEoQ==" saltValue="dJyr1d+oCd6eo8L1TSDDog==" spinCount="100000" sheet="1"/>
  <mergeCells count="3">
    <mergeCell ref="G3:I3"/>
    <mergeCell ref="G13:I13"/>
    <mergeCell ref="A5:F5"/>
  </mergeCells>
  <conditionalFormatting sqref="G1:I14 G16:I1048576">
    <cfRule type="expression" dxfId="50" priority="1">
      <formula>$G1&lt;&gt;""</formula>
    </cfRule>
  </conditionalFormatting>
  <pageMargins left="0.78740157480314965" right="0.39370078740157483" top="0.98425196850393704" bottom="0.98425196850393704" header="0.51181102362204722" footer="0.51181102362204722"/>
  <pageSetup paperSize="9" scale="98" firstPageNumber="0" orientation="portrait" horizontalDpi="300" verticalDpi="300" r:id="rId1"/>
  <headerFooter alignWithMargins="0">
    <oddHeader>&amp;L&amp;"Calibri,Krepko"&amp;9&amp;USTANOVANJSKA SOSESKA NOVO POBREŽJE MARIBOR - FAZA 1&amp;R&amp;9POPIS OBRTNIŠKIH DEL
B/14.0 RAZNA DELA</oddHead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750E4081-7E20-4CF1-A684-43A73BEACE46}">
          <x14:formula1>
            <xm:f>viri!$A$1:$A$10</xm:f>
          </x14:formula1>
          <xm:sqref>G16:G1048576 G1:G14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079B-6FBB-4E70-939D-BA4F2869CCBB}">
  <sheetPr>
    <tabColor theme="2" tint="-0.499984740745262"/>
    <pageSetUpPr fitToPage="1"/>
  </sheetPr>
  <dimension ref="A1:G91"/>
  <sheetViews>
    <sheetView view="pageBreakPreview" zoomScaleNormal="100" zoomScaleSheetLayoutView="100" workbookViewId="0"/>
  </sheetViews>
  <sheetFormatPr defaultColWidth="9.1328125" defaultRowHeight="12.75"/>
  <cols>
    <col min="1" max="1" width="15.3984375" style="720" customWidth="1"/>
    <col min="2" max="2" width="10.73046875" style="720" customWidth="1"/>
    <col min="3" max="3" width="47.73046875" style="721" customWidth="1"/>
    <col min="4" max="4" width="14.73046875" style="720" customWidth="1"/>
    <col min="5" max="5" width="12.73046875" style="722" customWidth="1"/>
    <col min="6" max="6" width="15.73046875" style="723" customWidth="1"/>
    <col min="7" max="7" width="15.73046875" style="724" customWidth="1"/>
    <col min="8" max="255" width="9.1328125" style="718"/>
    <col min="256" max="256" width="6" style="718" customWidth="1"/>
    <col min="257" max="257" width="15.3984375" style="718" customWidth="1"/>
    <col min="258" max="258" width="10.73046875" style="718" customWidth="1"/>
    <col min="259" max="259" width="47.73046875" style="718" customWidth="1"/>
    <col min="260" max="260" width="14.73046875" style="718" customWidth="1"/>
    <col min="261" max="261" width="12.73046875" style="718" customWidth="1"/>
    <col min="262" max="263" width="15.73046875" style="718" customWidth="1"/>
    <col min="264" max="511" width="9.1328125" style="718"/>
    <col min="512" max="512" width="6" style="718" customWidth="1"/>
    <col min="513" max="513" width="15.3984375" style="718" customWidth="1"/>
    <col min="514" max="514" width="10.73046875" style="718" customWidth="1"/>
    <col min="515" max="515" width="47.73046875" style="718" customWidth="1"/>
    <col min="516" max="516" width="14.73046875" style="718" customWidth="1"/>
    <col min="517" max="517" width="12.73046875" style="718" customWidth="1"/>
    <col min="518" max="519" width="15.73046875" style="718" customWidth="1"/>
    <col min="520" max="767" width="9.1328125" style="718"/>
    <col min="768" max="768" width="6" style="718" customWidth="1"/>
    <col min="769" max="769" width="15.3984375" style="718" customWidth="1"/>
    <col min="770" max="770" width="10.73046875" style="718" customWidth="1"/>
    <col min="771" max="771" width="47.73046875" style="718" customWidth="1"/>
    <col min="772" max="772" width="14.73046875" style="718" customWidth="1"/>
    <col min="773" max="773" width="12.73046875" style="718" customWidth="1"/>
    <col min="774" max="775" width="15.73046875" style="718" customWidth="1"/>
    <col min="776" max="1023" width="9.1328125" style="718"/>
    <col min="1024" max="1024" width="6" style="718" customWidth="1"/>
    <col min="1025" max="1025" width="15.3984375" style="718" customWidth="1"/>
    <col min="1026" max="1026" width="10.73046875" style="718" customWidth="1"/>
    <col min="1027" max="1027" width="47.73046875" style="718" customWidth="1"/>
    <col min="1028" max="1028" width="14.73046875" style="718" customWidth="1"/>
    <col min="1029" max="1029" width="12.73046875" style="718" customWidth="1"/>
    <col min="1030" max="1031" width="15.73046875" style="718" customWidth="1"/>
    <col min="1032" max="1279" width="9.1328125" style="718"/>
    <col min="1280" max="1280" width="6" style="718" customWidth="1"/>
    <col min="1281" max="1281" width="15.3984375" style="718" customWidth="1"/>
    <col min="1282" max="1282" width="10.73046875" style="718" customWidth="1"/>
    <col min="1283" max="1283" width="47.73046875" style="718" customWidth="1"/>
    <col min="1284" max="1284" width="14.73046875" style="718" customWidth="1"/>
    <col min="1285" max="1285" width="12.73046875" style="718" customWidth="1"/>
    <col min="1286" max="1287" width="15.73046875" style="718" customWidth="1"/>
    <col min="1288" max="1535" width="9.1328125" style="718"/>
    <col min="1536" max="1536" width="6" style="718" customWidth="1"/>
    <col min="1537" max="1537" width="15.3984375" style="718" customWidth="1"/>
    <col min="1538" max="1538" width="10.73046875" style="718" customWidth="1"/>
    <col min="1539" max="1539" width="47.73046875" style="718" customWidth="1"/>
    <col min="1540" max="1540" width="14.73046875" style="718" customWidth="1"/>
    <col min="1541" max="1541" width="12.73046875" style="718" customWidth="1"/>
    <col min="1542" max="1543" width="15.73046875" style="718" customWidth="1"/>
    <col min="1544" max="1791" width="9.1328125" style="718"/>
    <col min="1792" max="1792" width="6" style="718" customWidth="1"/>
    <col min="1793" max="1793" width="15.3984375" style="718" customWidth="1"/>
    <col min="1794" max="1794" width="10.73046875" style="718" customWidth="1"/>
    <col min="1795" max="1795" width="47.73046875" style="718" customWidth="1"/>
    <col min="1796" max="1796" width="14.73046875" style="718" customWidth="1"/>
    <col min="1797" max="1797" width="12.73046875" style="718" customWidth="1"/>
    <col min="1798" max="1799" width="15.73046875" style="718" customWidth="1"/>
    <col min="1800" max="2047" width="9.1328125" style="718"/>
    <col min="2048" max="2048" width="6" style="718" customWidth="1"/>
    <col min="2049" max="2049" width="15.3984375" style="718" customWidth="1"/>
    <col min="2050" max="2050" width="10.73046875" style="718" customWidth="1"/>
    <col min="2051" max="2051" width="47.73046875" style="718" customWidth="1"/>
    <col min="2052" max="2052" width="14.73046875" style="718" customWidth="1"/>
    <col min="2053" max="2053" width="12.73046875" style="718" customWidth="1"/>
    <col min="2054" max="2055" width="15.73046875" style="718" customWidth="1"/>
    <col min="2056" max="2303" width="9.1328125" style="718"/>
    <col min="2304" max="2304" width="6" style="718" customWidth="1"/>
    <col min="2305" max="2305" width="15.3984375" style="718" customWidth="1"/>
    <col min="2306" max="2306" width="10.73046875" style="718" customWidth="1"/>
    <col min="2307" max="2307" width="47.73046875" style="718" customWidth="1"/>
    <col min="2308" max="2308" width="14.73046875" style="718" customWidth="1"/>
    <col min="2309" max="2309" width="12.73046875" style="718" customWidth="1"/>
    <col min="2310" max="2311" width="15.73046875" style="718" customWidth="1"/>
    <col min="2312" max="2559" width="9.1328125" style="718"/>
    <col min="2560" max="2560" width="6" style="718" customWidth="1"/>
    <col min="2561" max="2561" width="15.3984375" style="718" customWidth="1"/>
    <col min="2562" max="2562" width="10.73046875" style="718" customWidth="1"/>
    <col min="2563" max="2563" width="47.73046875" style="718" customWidth="1"/>
    <col min="2564" max="2564" width="14.73046875" style="718" customWidth="1"/>
    <col min="2565" max="2565" width="12.73046875" style="718" customWidth="1"/>
    <col min="2566" max="2567" width="15.73046875" style="718" customWidth="1"/>
    <col min="2568" max="2815" width="9.1328125" style="718"/>
    <col min="2816" max="2816" width="6" style="718" customWidth="1"/>
    <col min="2817" max="2817" width="15.3984375" style="718" customWidth="1"/>
    <col min="2818" max="2818" width="10.73046875" style="718" customWidth="1"/>
    <col min="2819" max="2819" width="47.73046875" style="718" customWidth="1"/>
    <col min="2820" max="2820" width="14.73046875" style="718" customWidth="1"/>
    <col min="2821" max="2821" width="12.73046875" style="718" customWidth="1"/>
    <col min="2822" max="2823" width="15.73046875" style="718" customWidth="1"/>
    <col min="2824" max="3071" width="9.1328125" style="718"/>
    <col min="3072" max="3072" width="6" style="718" customWidth="1"/>
    <col min="3073" max="3073" width="15.3984375" style="718" customWidth="1"/>
    <col min="3074" max="3074" width="10.73046875" style="718" customWidth="1"/>
    <col min="3075" max="3075" width="47.73046875" style="718" customWidth="1"/>
    <col min="3076" max="3076" width="14.73046875" style="718" customWidth="1"/>
    <col min="3077" max="3077" width="12.73046875" style="718" customWidth="1"/>
    <col min="3078" max="3079" width="15.73046875" style="718" customWidth="1"/>
    <col min="3080" max="3327" width="9.1328125" style="718"/>
    <col min="3328" max="3328" width="6" style="718" customWidth="1"/>
    <col min="3329" max="3329" width="15.3984375" style="718" customWidth="1"/>
    <col min="3330" max="3330" width="10.73046875" style="718" customWidth="1"/>
    <col min="3331" max="3331" width="47.73046875" style="718" customWidth="1"/>
    <col min="3332" max="3332" width="14.73046875" style="718" customWidth="1"/>
    <col min="3333" max="3333" width="12.73046875" style="718" customWidth="1"/>
    <col min="3334" max="3335" width="15.73046875" style="718" customWidth="1"/>
    <col min="3336" max="3583" width="9.1328125" style="718"/>
    <col min="3584" max="3584" width="6" style="718" customWidth="1"/>
    <col min="3585" max="3585" width="15.3984375" style="718" customWidth="1"/>
    <col min="3586" max="3586" width="10.73046875" style="718" customWidth="1"/>
    <col min="3587" max="3587" width="47.73046875" style="718" customWidth="1"/>
    <col min="3588" max="3588" width="14.73046875" style="718" customWidth="1"/>
    <col min="3589" max="3589" width="12.73046875" style="718" customWidth="1"/>
    <col min="3590" max="3591" width="15.73046875" style="718" customWidth="1"/>
    <col min="3592" max="3839" width="9.1328125" style="718"/>
    <col min="3840" max="3840" width="6" style="718" customWidth="1"/>
    <col min="3841" max="3841" width="15.3984375" style="718" customWidth="1"/>
    <col min="3842" max="3842" width="10.73046875" style="718" customWidth="1"/>
    <col min="3843" max="3843" width="47.73046875" style="718" customWidth="1"/>
    <col min="3844" max="3844" width="14.73046875" style="718" customWidth="1"/>
    <col min="3845" max="3845" width="12.73046875" style="718" customWidth="1"/>
    <col min="3846" max="3847" width="15.73046875" style="718" customWidth="1"/>
    <col min="3848" max="4095" width="9.1328125" style="718"/>
    <col min="4096" max="4096" width="6" style="718" customWidth="1"/>
    <col min="4097" max="4097" width="15.3984375" style="718" customWidth="1"/>
    <col min="4098" max="4098" width="10.73046875" style="718" customWidth="1"/>
    <col min="4099" max="4099" width="47.73046875" style="718" customWidth="1"/>
    <col min="4100" max="4100" width="14.73046875" style="718" customWidth="1"/>
    <col min="4101" max="4101" width="12.73046875" style="718" customWidth="1"/>
    <col min="4102" max="4103" width="15.73046875" style="718" customWidth="1"/>
    <col min="4104" max="4351" width="9.1328125" style="718"/>
    <col min="4352" max="4352" width="6" style="718" customWidth="1"/>
    <col min="4353" max="4353" width="15.3984375" style="718" customWidth="1"/>
    <col min="4354" max="4354" width="10.73046875" style="718" customWidth="1"/>
    <col min="4355" max="4355" width="47.73046875" style="718" customWidth="1"/>
    <col min="4356" max="4356" width="14.73046875" style="718" customWidth="1"/>
    <col min="4357" max="4357" width="12.73046875" style="718" customWidth="1"/>
    <col min="4358" max="4359" width="15.73046875" style="718" customWidth="1"/>
    <col min="4360" max="4607" width="9.1328125" style="718"/>
    <col min="4608" max="4608" width="6" style="718" customWidth="1"/>
    <col min="4609" max="4609" width="15.3984375" style="718" customWidth="1"/>
    <col min="4610" max="4610" width="10.73046875" style="718" customWidth="1"/>
    <col min="4611" max="4611" width="47.73046875" style="718" customWidth="1"/>
    <col min="4612" max="4612" width="14.73046875" style="718" customWidth="1"/>
    <col min="4613" max="4613" width="12.73046875" style="718" customWidth="1"/>
    <col min="4614" max="4615" width="15.73046875" style="718" customWidth="1"/>
    <col min="4616" max="4863" width="9.1328125" style="718"/>
    <col min="4864" max="4864" width="6" style="718" customWidth="1"/>
    <col min="4865" max="4865" width="15.3984375" style="718" customWidth="1"/>
    <col min="4866" max="4866" width="10.73046875" style="718" customWidth="1"/>
    <col min="4867" max="4867" width="47.73046875" style="718" customWidth="1"/>
    <col min="4868" max="4868" width="14.73046875" style="718" customWidth="1"/>
    <col min="4869" max="4869" width="12.73046875" style="718" customWidth="1"/>
    <col min="4870" max="4871" width="15.73046875" style="718" customWidth="1"/>
    <col min="4872" max="5119" width="9.1328125" style="718"/>
    <col min="5120" max="5120" width="6" style="718" customWidth="1"/>
    <col min="5121" max="5121" width="15.3984375" style="718" customWidth="1"/>
    <col min="5122" max="5122" width="10.73046875" style="718" customWidth="1"/>
    <col min="5123" max="5123" width="47.73046875" style="718" customWidth="1"/>
    <col min="5124" max="5124" width="14.73046875" style="718" customWidth="1"/>
    <col min="5125" max="5125" width="12.73046875" style="718" customWidth="1"/>
    <col min="5126" max="5127" width="15.73046875" style="718" customWidth="1"/>
    <col min="5128" max="5375" width="9.1328125" style="718"/>
    <col min="5376" max="5376" width="6" style="718" customWidth="1"/>
    <col min="5377" max="5377" width="15.3984375" style="718" customWidth="1"/>
    <col min="5378" max="5378" width="10.73046875" style="718" customWidth="1"/>
    <col min="5379" max="5379" width="47.73046875" style="718" customWidth="1"/>
    <col min="5380" max="5380" width="14.73046875" style="718" customWidth="1"/>
    <col min="5381" max="5381" width="12.73046875" style="718" customWidth="1"/>
    <col min="5382" max="5383" width="15.73046875" style="718" customWidth="1"/>
    <col min="5384" max="5631" width="9.1328125" style="718"/>
    <col min="5632" max="5632" width="6" style="718" customWidth="1"/>
    <col min="5633" max="5633" width="15.3984375" style="718" customWidth="1"/>
    <col min="5634" max="5634" width="10.73046875" style="718" customWidth="1"/>
    <col min="5635" max="5635" width="47.73046875" style="718" customWidth="1"/>
    <col min="5636" max="5636" width="14.73046875" style="718" customWidth="1"/>
    <col min="5637" max="5637" width="12.73046875" style="718" customWidth="1"/>
    <col min="5638" max="5639" width="15.73046875" style="718" customWidth="1"/>
    <col min="5640" max="5887" width="9.1328125" style="718"/>
    <col min="5888" max="5888" width="6" style="718" customWidth="1"/>
    <col min="5889" max="5889" width="15.3984375" style="718" customWidth="1"/>
    <col min="5890" max="5890" width="10.73046875" style="718" customWidth="1"/>
    <col min="5891" max="5891" width="47.73046875" style="718" customWidth="1"/>
    <col min="5892" max="5892" width="14.73046875" style="718" customWidth="1"/>
    <col min="5893" max="5893" width="12.73046875" style="718" customWidth="1"/>
    <col min="5894" max="5895" width="15.73046875" style="718" customWidth="1"/>
    <col min="5896" max="6143" width="9.1328125" style="718"/>
    <col min="6144" max="6144" width="6" style="718" customWidth="1"/>
    <col min="6145" max="6145" width="15.3984375" style="718" customWidth="1"/>
    <col min="6146" max="6146" width="10.73046875" style="718" customWidth="1"/>
    <col min="6147" max="6147" width="47.73046875" style="718" customWidth="1"/>
    <col min="6148" max="6148" width="14.73046875" style="718" customWidth="1"/>
    <col min="6149" max="6149" width="12.73046875" style="718" customWidth="1"/>
    <col min="6150" max="6151" width="15.73046875" style="718" customWidth="1"/>
    <col min="6152" max="6399" width="9.1328125" style="718"/>
    <col min="6400" max="6400" width="6" style="718" customWidth="1"/>
    <col min="6401" max="6401" width="15.3984375" style="718" customWidth="1"/>
    <col min="6402" max="6402" width="10.73046875" style="718" customWidth="1"/>
    <col min="6403" max="6403" width="47.73046875" style="718" customWidth="1"/>
    <col min="6404" max="6404" width="14.73046875" style="718" customWidth="1"/>
    <col min="6405" max="6405" width="12.73046875" style="718" customWidth="1"/>
    <col min="6406" max="6407" width="15.73046875" style="718" customWidth="1"/>
    <col min="6408" max="6655" width="9.1328125" style="718"/>
    <col min="6656" max="6656" width="6" style="718" customWidth="1"/>
    <col min="6657" max="6657" width="15.3984375" style="718" customWidth="1"/>
    <col min="6658" max="6658" width="10.73046875" style="718" customWidth="1"/>
    <col min="6659" max="6659" width="47.73046875" style="718" customWidth="1"/>
    <col min="6660" max="6660" width="14.73046875" style="718" customWidth="1"/>
    <col min="6661" max="6661" width="12.73046875" style="718" customWidth="1"/>
    <col min="6662" max="6663" width="15.73046875" style="718" customWidth="1"/>
    <col min="6664" max="6911" width="9.1328125" style="718"/>
    <col min="6912" max="6912" width="6" style="718" customWidth="1"/>
    <col min="6913" max="6913" width="15.3984375" style="718" customWidth="1"/>
    <col min="6914" max="6914" width="10.73046875" style="718" customWidth="1"/>
    <col min="6915" max="6915" width="47.73046875" style="718" customWidth="1"/>
    <col min="6916" max="6916" width="14.73046875" style="718" customWidth="1"/>
    <col min="6917" max="6917" width="12.73046875" style="718" customWidth="1"/>
    <col min="6918" max="6919" width="15.73046875" style="718" customWidth="1"/>
    <col min="6920" max="7167" width="9.1328125" style="718"/>
    <col min="7168" max="7168" width="6" style="718" customWidth="1"/>
    <col min="7169" max="7169" width="15.3984375" style="718" customWidth="1"/>
    <col min="7170" max="7170" width="10.73046875" style="718" customWidth="1"/>
    <col min="7171" max="7171" width="47.73046875" style="718" customWidth="1"/>
    <col min="7172" max="7172" width="14.73046875" style="718" customWidth="1"/>
    <col min="7173" max="7173" width="12.73046875" style="718" customWidth="1"/>
    <col min="7174" max="7175" width="15.73046875" style="718" customWidth="1"/>
    <col min="7176" max="7423" width="9.1328125" style="718"/>
    <col min="7424" max="7424" width="6" style="718" customWidth="1"/>
    <col min="7425" max="7425" width="15.3984375" style="718" customWidth="1"/>
    <col min="7426" max="7426" width="10.73046875" style="718" customWidth="1"/>
    <col min="7427" max="7427" width="47.73046875" style="718" customWidth="1"/>
    <col min="7428" max="7428" width="14.73046875" style="718" customWidth="1"/>
    <col min="7429" max="7429" width="12.73046875" style="718" customWidth="1"/>
    <col min="7430" max="7431" width="15.73046875" style="718" customWidth="1"/>
    <col min="7432" max="7679" width="9.1328125" style="718"/>
    <col min="7680" max="7680" width="6" style="718" customWidth="1"/>
    <col min="7681" max="7681" width="15.3984375" style="718" customWidth="1"/>
    <col min="7682" max="7682" width="10.73046875" style="718" customWidth="1"/>
    <col min="7683" max="7683" width="47.73046875" style="718" customWidth="1"/>
    <col min="7684" max="7684" width="14.73046875" style="718" customWidth="1"/>
    <col min="7685" max="7685" width="12.73046875" style="718" customWidth="1"/>
    <col min="7686" max="7687" width="15.73046875" style="718" customWidth="1"/>
    <col min="7688" max="7935" width="9.1328125" style="718"/>
    <col min="7936" max="7936" width="6" style="718" customWidth="1"/>
    <col min="7937" max="7937" width="15.3984375" style="718" customWidth="1"/>
    <col min="7938" max="7938" width="10.73046875" style="718" customWidth="1"/>
    <col min="7939" max="7939" width="47.73046875" style="718" customWidth="1"/>
    <col min="7940" max="7940" width="14.73046875" style="718" customWidth="1"/>
    <col min="7941" max="7941" width="12.73046875" style="718" customWidth="1"/>
    <col min="7942" max="7943" width="15.73046875" style="718" customWidth="1"/>
    <col min="7944" max="8191" width="9.1328125" style="718"/>
    <col min="8192" max="8192" width="6" style="718" customWidth="1"/>
    <col min="8193" max="8193" width="15.3984375" style="718" customWidth="1"/>
    <col min="8194" max="8194" width="10.73046875" style="718" customWidth="1"/>
    <col min="8195" max="8195" width="47.73046875" style="718" customWidth="1"/>
    <col min="8196" max="8196" width="14.73046875" style="718" customWidth="1"/>
    <col min="8197" max="8197" width="12.73046875" style="718" customWidth="1"/>
    <col min="8198" max="8199" width="15.73046875" style="718" customWidth="1"/>
    <col min="8200" max="8447" width="9.1328125" style="718"/>
    <col min="8448" max="8448" width="6" style="718" customWidth="1"/>
    <col min="8449" max="8449" width="15.3984375" style="718" customWidth="1"/>
    <col min="8450" max="8450" width="10.73046875" style="718" customWidth="1"/>
    <col min="8451" max="8451" width="47.73046875" style="718" customWidth="1"/>
    <col min="8452" max="8452" width="14.73046875" style="718" customWidth="1"/>
    <col min="8453" max="8453" width="12.73046875" style="718" customWidth="1"/>
    <col min="8454" max="8455" width="15.73046875" style="718" customWidth="1"/>
    <col min="8456" max="8703" width="9.1328125" style="718"/>
    <col min="8704" max="8704" width="6" style="718" customWidth="1"/>
    <col min="8705" max="8705" width="15.3984375" style="718" customWidth="1"/>
    <col min="8706" max="8706" width="10.73046875" style="718" customWidth="1"/>
    <col min="8707" max="8707" width="47.73046875" style="718" customWidth="1"/>
    <col min="8708" max="8708" width="14.73046875" style="718" customWidth="1"/>
    <col min="8709" max="8709" width="12.73046875" style="718" customWidth="1"/>
    <col min="8710" max="8711" width="15.73046875" style="718" customWidth="1"/>
    <col min="8712" max="8959" width="9.1328125" style="718"/>
    <col min="8960" max="8960" width="6" style="718" customWidth="1"/>
    <col min="8961" max="8961" width="15.3984375" style="718" customWidth="1"/>
    <col min="8962" max="8962" width="10.73046875" style="718" customWidth="1"/>
    <col min="8963" max="8963" width="47.73046875" style="718" customWidth="1"/>
    <col min="8964" max="8964" width="14.73046875" style="718" customWidth="1"/>
    <col min="8965" max="8965" width="12.73046875" style="718" customWidth="1"/>
    <col min="8966" max="8967" width="15.73046875" style="718" customWidth="1"/>
    <col min="8968" max="9215" width="9.1328125" style="718"/>
    <col min="9216" max="9216" width="6" style="718" customWidth="1"/>
    <col min="9217" max="9217" width="15.3984375" style="718" customWidth="1"/>
    <col min="9218" max="9218" width="10.73046875" style="718" customWidth="1"/>
    <col min="9219" max="9219" width="47.73046875" style="718" customWidth="1"/>
    <col min="9220" max="9220" width="14.73046875" style="718" customWidth="1"/>
    <col min="9221" max="9221" width="12.73046875" style="718" customWidth="1"/>
    <col min="9222" max="9223" width="15.73046875" style="718" customWidth="1"/>
    <col min="9224" max="9471" width="9.1328125" style="718"/>
    <col min="9472" max="9472" width="6" style="718" customWidth="1"/>
    <col min="9473" max="9473" width="15.3984375" style="718" customWidth="1"/>
    <col min="9474" max="9474" width="10.73046875" style="718" customWidth="1"/>
    <col min="9475" max="9475" width="47.73046875" style="718" customWidth="1"/>
    <col min="9476" max="9476" width="14.73046875" style="718" customWidth="1"/>
    <col min="9477" max="9477" width="12.73046875" style="718" customWidth="1"/>
    <col min="9478" max="9479" width="15.73046875" style="718" customWidth="1"/>
    <col min="9480" max="9727" width="9.1328125" style="718"/>
    <col min="9728" max="9728" width="6" style="718" customWidth="1"/>
    <col min="9729" max="9729" width="15.3984375" style="718" customWidth="1"/>
    <col min="9730" max="9730" width="10.73046875" style="718" customWidth="1"/>
    <col min="9731" max="9731" width="47.73046875" style="718" customWidth="1"/>
    <col min="9732" max="9732" width="14.73046875" style="718" customWidth="1"/>
    <col min="9733" max="9733" width="12.73046875" style="718" customWidth="1"/>
    <col min="9734" max="9735" width="15.73046875" style="718" customWidth="1"/>
    <col min="9736" max="9983" width="9.1328125" style="718"/>
    <col min="9984" max="9984" width="6" style="718" customWidth="1"/>
    <col min="9985" max="9985" width="15.3984375" style="718" customWidth="1"/>
    <col min="9986" max="9986" width="10.73046875" style="718" customWidth="1"/>
    <col min="9987" max="9987" width="47.73046875" style="718" customWidth="1"/>
    <col min="9988" max="9988" width="14.73046875" style="718" customWidth="1"/>
    <col min="9989" max="9989" width="12.73046875" style="718" customWidth="1"/>
    <col min="9990" max="9991" width="15.73046875" style="718" customWidth="1"/>
    <col min="9992" max="10239" width="9.1328125" style="718"/>
    <col min="10240" max="10240" width="6" style="718" customWidth="1"/>
    <col min="10241" max="10241" width="15.3984375" style="718" customWidth="1"/>
    <col min="10242" max="10242" width="10.73046875" style="718" customWidth="1"/>
    <col min="10243" max="10243" width="47.73046875" style="718" customWidth="1"/>
    <col min="10244" max="10244" width="14.73046875" style="718" customWidth="1"/>
    <col min="10245" max="10245" width="12.73046875" style="718" customWidth="1"/>
    <col min="10246" max="10247" width="15.73046875" style="718" customWidth="1"/>
    <col min="10248" max="10495" width="9.1328125" style="718"/>
    <col min="10496" max="10496" width="6" style="718" customWidth="1"/>
    <col min="10497" max="10497" width="15.3984375" style="718" customWidth="1"/>
    <col min="10498" max="10498" width="10.73046875" style="718" customWidth="1"/>
    <col min="10499" max="10499" width="47.73046875" style="718" customWidth="1"/>
    <col min="10500" max="10500" width="14.73046875" style="718" customWidth="1"/>
    <col min="10501" max="10501" width="12.73046875" style="718" customWidth="1"/>
    <col min="10502" max="10503" width="15.73046875" style="718" customWidth="1"/>
    <col min="10504" max="10751" width="9.1328125" style="718"/>
    <col min="10752" max="10752" width="6" style="718" customWidth="1"/>
    <col min="10753" max="10753" width="15.3984375" style="718" customWidth="1"/>
    <col min="10754" max="10754" width="10.73046875" style="718" customWidth="1"/>
    <col min="10755" max="10755" width="47.73046875" style="718" customWidth="1"/>
    <col min="10756" max="10756" width="14.73046875" style="718" customWidth="1"/>
    <col min="10757" max="10757" width="12.73046875" style="718" customWidth="1"/>
    <col min="10758" max="10759" width="15.73046875" style="718" customWidth="1"/>
    <col min="10760" max="11007" width="9.1328125" style="718"/>
    <col min="11008" max="11008" width="6" style="718" customWidth="1"/>
    <col min="11009" max="11009" width="15.3984375" style="718" customWidth="1"/>
    <col min="11010" max="11010" width="10.73046875" style="718" customWidth="1"/>
    <col min="11011" max="11011" width="47.73046875" style="718" customWidth="1"/>
    <col min="11012" max="11012" width="14.73046875" style="718" customWidth="1"/>
    <col min="11013" max="11013" width="12.73046875" style="718" customWidth="1"/>
    <col min="11014" max="11015" width="15.73046875" style="718" customWidth="1"/>
    <col min="11016" max="11263" width="9.1328125" style="718"/>
    <col min="11264" max="11264" width="6" style="718" customWidth="1"/>
    <col min="11265" max="11265" width="15.3984375" style="718" customWidth="1"/>
    <col min="11266" max="11266" width="10.73046875" style="718" customWidth="1"/>
    <col min="11267" max="11267" width="47.73046875" style="718" customWidth="1"/>
    <col min="11268" max="11268" width="14.73046875" style="718" customWidth="1"/>
    <col min="11269" max="11269" width="12.73046875" style="718" customWidth="1"/>
    <col min="11270" max="11271" width="15.73046875" style="718" customWidth="1"/>
    <col min="11272" max="11519" width="9.1328125" style="718"/>
    <col min="11520" max="11520" width="6" style="718" customWidth="1"/>
    <col min="11521" max="11521" width="15.3984375" style="718" customWidth="1"/>
    <col min="11522" max="11522" width="10.73046875" style="718" customWidth="1"/>
    <col min="11523" max="11523" width="47.73046875" style="718" customWidth="1"/>
    <col min="11524" max="11524" width="14.73046875" style="718" customWidth="1"/>
    <col min="11525" max="11525" width="12.73046875" style="718" customWidth="1"/>
    <col min="11526" max="11527" width="15.73046875" style="718" customWidth="1"/>
    <col min="11528" max="11775" width="9.1328125" style="718"/>
    <col min="11776" max="11776" width="6" style="718" customWidth="1"/>
    <col min="11777" max="11777" width="15.3984375" style="718" customWidth="1"/>
    <col min="11778" max="11778" width="10.73046875" style="718" customWidth="1"/>
    <col min="11779" max="11779" width="47.73046875" style="718" customWidth="1"/>
    <col min="11780" max="11780" width="14.73046875" style="718" customWidth="1"/>
    <col min="11781" max="11781" width="12.73046875" style="718" customWidth="1"/>
    <col min="11782" max="11783" width="15.73046875" style="718" customWidth="1"/>
    <col min="11784" max="12031" width="9.1328125" style="718"/>
    <col min="12032" max="12032" width="6" style="718" customWidth="1"/>
    <col min="12033" max="12033" width="15.3984375" style="718" customWidth="1"/>
    <col min="12034" max="12034" width="10.73046875" style="718" customWidth="1"/>
    <col min="12035" max="12035" width="47.73046875" style="718" customWidth="1"/>
    <col min="12036" max="12036" width="14.73046875" style="718" customWidth="1"/>
    <col min="12037" max="12037" width="12.73046875" style="718" customWidth="1"/>
    <col min="12038" max="12039" width="15.73046875" style="718" customWidth="1"/>
    <col min="12040" max="12287" width="9.1328125" style="718"/>
    <col min="12288" max="12288" width="6" style="718" customWidth="1"/>
    <col min="12289" max="12289" width="15.3984375" style="718" customWidth="1"/>
    <col min="12290" max="12290" width="10.73046875" style="718" customWidth="1"/>
    <col min="12291" max="12291" width="47.73046875" style="718" customWidth="1"/>
    <col min="12292" max="12292" width="14.73046875" style="718" customWidth="1"/>
    <col min="12293" max="12293" width="12.73046875" style="718" customWidth="1"/>
    <col min="12294" max="12295" width="15.73046875" style="718" customWidth="1"/>
    <col min="12296" max="12543" width="9.1328125" style="718"/>
    <col min="12544" max="12544" width="6" style="718" customWidth="1"/>
    <col min="12545" max="12545" width="15.3984375" style="718" customWidth="1"/>
    <col min="12546" max="12546" width="10.73046875" style="718" customWidth="1"/>
    <col min="12547" max="12547" width="47.73046875" style="718" customWidth="1"/>
    <col min="12548" max="12548" width="14.73046875" style="718" customWidth="1"/>
    <col min="12549" max="12549" width="12.73046875" style="718" customWidth="1"/>
    <col min="12550" max="12551" width="15.73046875" style="718" customWidth="1"/>
    <col min="12552" max="12799" width="9.1328125" style="718"/>
    <col min="12800" max="12800" width="6" style="718" customWidth="1"/>
    <col min="12801" max="12801" width="15.3984375" style="718" customWidth="1"/>
    <col min="12802" max="12802" width="10.73046875" style="718" customWidth="1"/>
    <col min="12803" max="12803" width="47.73046875" style="718" customWidth="1"/>
    <col min="12804" max="12804" width="14.73046875" style="718" customWidth="1"/>
    <col min="12805" max="12805" width="12.73046875" style="718" customWidth="1"/>
    <col min="12806" max="12807" width="15.73046875" style="718" customWidth="1"/>
    <col min="12808" max="13055" width="9.1328125" style="718"/>
    <col min="13056" max="13056" width="6" style="718" customWidth="1"/>
    <col min="13057" max="13057" width="15.3984375" style="718" customWidth="1"/>
    <col min="13058" max="13058" width="10.73046875" style="718" customWidth="1"/>
    <col min="13059" max="13059" width="47.73046875" style="718" customWidth="1"/>
    <col min="13060" max="13060" width="14.73046875" style="718" customWidth="1"/>
    <col min="13061" max="13061" width="12.73046875" style="718" customWidth="1"/>
    <col min="13062" max="13063" width="15.73046875" style="718" customWidth="1"/>
    <col min="13064" max="13311" width="9.1328125" style="718"/>
    <col min="13312" max="13312" width="6" style="718" customWidth="1"/>
    <col min="13313" max="13313" width="15.3984375" style="718" customWidth="1"/>
    <col min="13314" max="13314" width="10.73046875" style="718" customWidth="1"/>
    <col min="13315" max="13315" width="47.73046875" style="718" customWidth="1"/>
    <col min="13316" max="13316" width="14.73046875" style="718" customWidth="1"/>
    <col min="13317" max="13317" width="12.73046875" style="718" customWidth="1"/>
    <col min="13318" max="13319" width="15.73046875" style="718" customWidth="1"/>
    <col min="13320" max="13567" width="9.1328125" style="718"/>
    <col min="13568" max="13568" width="6" style="718" customWidth="1"/>
    <col min="13569" max="13569" width="15.3984375" style="718" customWidth="1"/>
    <col min="13570" max="13570" width="10.73046875" style="718" customWidth="1"/>
    <col min="13571" max="13571" width="47.73046875" style="718" customWidth="1"/>
    <col min="13572" max="13572" width="14.73046875" style="718" customWidth="1"/>
    <col min="13573" max="13573" width="12.73046875" style="718" customWidth="1"/>
    <col min="13574" max="13575" width="15.73046875" style="718" customWidth="1"/>
    <col min="13576" max="13823" width="9.1328125" style="718"/>
    <col min="13824" max="13824" width="6" style="718" customWidth="1"/>
    <col min="13825" max="13825" width="15.3984375" style="718" customWidth="1"/>
    <col min="13826" max="13826" width="10.73046875" style="718" customWidth="1"/>
    <col min="13827" max="13827" width="47.73046875" style="718" customWidth="1"/>
    <col min="13828" max="13828" width="14.73046875" style="718" customWidth="1"/>
    <col min="13829" max="13829" width="12.73046875" style="718" customWidth="1"/>
    <col min="13830" max="13831" width="15.73046875" style="718" customWidth="1"/>
    <col min="13832" max="14079" width="9.1328125" style="718"/>
    <col min="14080" max="14080" width="6" style="718" customWidth="1"/>
    <col min="14081" max="14081" width="15.3984375" style="718" customWidth="1"/>
    <col min="14082" max="14082" width="10.73046875" style="718" customWidth="1"/>
    <col min="14083" max="14083" width="47.73046875" style="718" customWidth="1"/>
    <col min="14084" max="14084" width="14.73046875" style="718" customWidth="1"/>
    <col min="14085" max="14085" width="12.73046875" style="718" customWidth="1"/>
    <col min="14086" max="14087" width="15.73046875" style="718" customWidth="1"/>
    <col min="14088" max="14335" width="9.1328125" style="718"/>
    <col min="14336" max="14336" width="6" style="718" customWidth="1"/>
    <col min="14337" max="14337" width="15.3984375" style="718" customWidth="1"/>
    <col min="14338" max="14338" width="10.73046875" style="718" customWidth="1"/>
    <col min="14339" max="14339" width="47.73046875" style="718" customWidth="1"/>
    <col min="14340" max="14340" width="14.73046875" style="718" customWidth="1"/>
    <col min="14341" max="14341" width="12.73046875" style="718" customWidth="1"/>
    <col min="14342" max="14343" width="15.73046875" style="718" customWidth="1"/>
    <col min="14344" max="14591" width="9.1328125" style="718"/>
    <col min="14592" max="14592" width="6" style="718" customWidth="1"/>
    <col min="14593" max="14593" width="15.3984375" style="718" customWidth="1"/>
    <col min="14594" max="14594" width="10.73046875" style="718" customWidth="1"/>
    <col min="14595" max="14595" width="47.73046875" style="718" customWidth="1"/>
    <col min="14596" max="14596" width="14.73046875" style="718" customWidth="1"/>
    <col min="14597" max="14597" width="12.73046875" style="718" customWidth="1"/>
    <col min="14598" max="14599" width="15.73046875" style="718" customWidth="1"/>
    <col min="14600" max="14847" width="9.1328125" style="718"/>
    <col min="14848" max="14848" width="6" style="718" customWidth="1"/>
    <col min="14849" max="14849" width="15.3984375" style="718" customWidth="1"/>
    <col min="14850" max="14850" width="10.73046875" style="718" customWidth="1"/>
    <col min="14851" max="14851" width="47.73046875" style="718" customWidth="1"/>
    <col min="14852" max="14852" width="14.73046875" style="718" customWidth="1"/>
    <col min="14853" max="14853" width="12.73046875" style="718" customWidth="1"/>
    <col min="14854" max="14855" width="15.73046875" style="718" customWidth="1"/>
    <col min="14856" max="15103" width="9.1328125" style="718"/>
    <col min="15104" max="15104" width="6" style="718" customWidth="1"/>
    <col min="15105" max="15105" width="15.3984375" style="718" customWidth="1"/>
    <col min="15106" max="15106" width="10.73046875" style="718" customWidth="1"/>
    <col min="15107" max="15107" width="47.73046875" style="718" customWidth="1"/>
    <col min="15108" max="15108" width="14.73046875" style="718" customWidth="1"/>
    <col min="15109" max="15109" width="12.73046875" style="718" customWidth="1"/>
    <col min="15110" max="15111" width="15.73046875" style="718" customWidth="1"/>
    <col min="15112" max="15359" width="9.1328125" style="718"/>
    <col min="15360" max="15360" width="6" style="718" customWidth="1"/>
    <col min="15361" max="15361" width="15.3984375" style="718" customWidth="1"/>
    <col min="15362" max="15362" width="10.73046875" style="718" customWidth="1"/>
    <col min="15363" max="15363" width="47.73046875" style="718" customWidth="1"/>
    <col min="15364" max="15364" width="14.73046875" style="718" customWidth="1"/>
    <col min="15365" max="15365" width="12.73046875" style="718" customWidth="1"/>
    <col min="15366" max="15367" width="15.73046875" style="718" customWidth="1"/>
    <col min="15368" max="15615" width="9.1328125" style="718"/>
    <col min="15616" max="15616" width="6" style="718" customWidth="1"/>
    <col min="15617" max="15617" width="15.3984375" style="718" customWidth="1"/>
    <col min="15618" max="15618" width="10.73046875" style="718" customWidth="1"/>
    <col min="15619" max="15619" width="47.73046875" style="718" customWidth="1"/>
    <col min="15620" max="15620" width="14.73046875" style="718" customWidth="1"/>
    <col min="15621" max="15621" width="12.73046875" style="718" customWidth="1"/>
    <col min="15622" max="15623" width="15.73046875" style="718" customWidth="1"/>
    <col min="15624" max="15871" width="9.1328125" style="718"/>
    <col min="15872" max="15872" width="6" style="718" customWidth="1"/>
    <col min="15873" max="15873" width="15.3984375" style="718" customWidth="1"/>
    <col min="15874" max="15874" width="10.73046875" style="718" customWidth="1"/>
    <col min="15875" max="15875" width="47.73046875" style="718" customWidth="1"/>
    <col min="15876" max="15876" width="14.73046875" style="718" customWidth="1"/>
    <col min="15877" max="15877" width="12.73046875" style="718" customWidth="1"/>
    <col min="15878" max="15879" width="15.73046875" style="718" customWidth="1"/>
    <col min="15880" max="16127" width="9.1328125" style="718"/>
    <col min="16128" max="16128" width="6" style="718" customWidth="1"/>
    <col min="16129" max="16129" width="15.3984375" style="718" customWidth="1"/>
    <col min="16130" max="16130" width="10.73046875" style="718" customWidth="1"/>
    <col min="16131" max="16131" width="47.73046875" style="718" customWidth="1"/>
    <col min="16132" max="16132" width="14.73046875" style="718" customWidth="1"/>
    <col min="16133" max="16133" width="12.73046875" style="718" customWidth="1"/>
    <col min="16134" max="16135" width="15.73046875" style="718" customWidth="1"/>
    <col min="16136" max="16384" width="9.1328125" style="718"/>
  </cols>
  <sheetData>
    <row r="1" spans="1:7" ht="20.100000000000001" customHeight="1">
      <c r="A1" s="719" t="s">
        <v>106</v>
      </c>
    </row>
    <row r="2" spans="1:7" s="725" customFormat="1" ht="15" customHeight="1">
      <c r="A2" s="726" t="s">
        <v>4</v>
      </c>
      <c r="B2" s="727" t="s">
        <v>107</v>
      </c>
      <c r="D2" s="726"/>
      <c r="E2" s="722"/>
      <c r="F2" s="728"/>
      <c r="G2" s="724"/>
    </row>
    <row r="3" spans="1:7" s="725" customFormat="1" ht="15" customHeight="1">
      <c r="A3" s="726" t="s">
        <v>6</v>
      </c>
      <c r="B3" s="727" t="s">
        <v>7</v>
      </c>
      <c r="D3" s="726"/>
      <c r="E3" s="722"/>
      <c r="F3" s="728"/>
      <c r="G3" s="724"/>
    </row>
    <row r="4" spans="1:7" s="725" customFormat="1" ht="15" customHeight="1">
      <c r="A4" s="726" t="s">
        <v>8</v>
      </c>
      <c r="B4" s="727" t="s">
        <v>108</v>
      </c>
      <c r="D4" s="726"/>
      <c r="E4" s="722"/>
      <c r="F4" s="728"/>
      <c r="G4" s="724"/>
    </row>
    <row r="5" spans="1:7" s="725" customFormat="1" ht="20.100000000000001" customHeight="1">
      <c r="A5" s="726" t="s">
        <v>9</v>
      </c>
      <c r="B5" s="727" t="s">
        <v>10</v>
      </c>
      <c r="C5" s="1767" t="s">
        <v>11</v>
      </c>
      <c r="D5" s="1767"/>
      <c r="E5" s="1767"/>
      <c r="F5" s="1767"/>
      <c r="G5" s="1767"/>
    </row>
    <row r="6" spans="1:7" s="729" customFormat="1" ht="9.9499999999999993" customHeight="1">
      <c r="A6" s="730"/>
      <c r="B6" s="730"/>
      <c r="C6" s="731"/>
      <c r="D6" s="730"/>
      <c r="E6" s="732"/>
      <c r="F6" s="733"/>
      <c r="G6" s="734"/>
    </row>
    <row r="7" spans="1:7" s="735" customFormat="1" ht="32.1" customHeight="1" thickBot="1">
      <c r="A7" s="736" t="s">
        <v>12</v>
      </c>
      <c r="B7" s="736" t="s">
        <v>13</v>
      </c>
      <c r="C7" s="754" t="s">
        <v>14</v>
      </c>
      <c r="D7" s="736" t="s">
        <v>15</v>
      </c>
      <c r="E7" s="738" t="s">
        <v>16</v>
      </c>
      <c r="F7" s="739" t="s">
        <v>17</v>
      </c>
      <c r="G7" s="740" t="s">
        <v>18</v>
      </c>
    </row>
    <row r="8" spans="1:7" s="741" customFormat="1" ht="9.9499999999999993" customHeight="1">
      <c r="A8" s="742"/>
      <c r="B8" s="742"/>
      <c r="C8" s="743"/>
      <c r="D8" s="742"/>
      <c r="E8" s="744"/>
      <c r="F8" s="745"/>
      <c r="G8" s="746"/>
    </row>
    <row r="9" spans="1:7" ht="13.15">
      <c r="A9" s="720" t="s">
        <v>4472</v>
      </c>
      <c r="C9" s="747" t="s">
        <v>25</v>
      </c>
      <c r="F9" s="749" t="s">
        <v>26</v>
      </c>
      <c r="G9" s="750">
        <f>+SUM(G10:G31)</f>
        <v>0</v>
      </c>
    </row>
    <row r="10" spans="1:7" ht="13.15">
      <c r="C10" s="747"/>
      <c r="F10" s="749"/>
      <c r="G10" s="750"/>
    </row>
    <row r="11" spans="1:7" ht="52.5">
      <c r="C11" s="747" t="s">
        <v>4473</v>
      </c>
      <c r="F11" s="749"/>
      <c r="G11" s="750"/>
    </row>
    <row r="12" spans="1:7" ht="13.15">
      <c r="A12" s="720" t="s">
        <v>4474</v>
      </c>
      <c r="C12" s="747" t="s">
        <v>29</v>
      </c>
    </row>
    <row r="13" spans="1:7" ht="25.5">
      <c r="A13" s="720" t="s">
        <v>4475</v>
      </c>
      <c r="B13" s="720" t="s">
        <v>30</v>
      </c>
      <c r="C13" s="721" t="s">
        <v>31</v>
      </c>
      <c r="D13" s="720" t="s">
        <v>23</v>
      </c>
      <c r="E13" s="722">
        <v>2100</v>
      </c>
      <c r="F13" s="753">
        <v>0</v>
      </c>
      <c r="G13" s="724">
        <f>ROUND(E13*F13,2)</f>
        <v>0</v>
      </c>
    </row>
    <row r="15" spans="1:7" ht="26.25">
      <c r="A15" s="720" t="s">
        <v>4476</v>
      </c>
      <c r="C15" s="747" t="s">
        <v>32</v>
      </c>
    </row>
    <row r="16" spans="1:7" ht="25.5">
      <c r="A16" s="720" t="s">
        <v>4477</v>
      </c>
      <c r="B16" s="720" t="s">
        <v>33</v>
      </c>
      <c r="C16" s="721" t="s">
        <v>34</v>
      </c>
      <c r="D16" s="720" t="s">
        <v>23</v>
      </c>
      <c r="E16" s="722">
        <v>2205</v>
      </c>
      <c r="F16" s="753">
        <v>0</v>
      </c>
      <c r="G16" s="724">
        <f>ROUND(E16*F16,2)</f>
        <v>0</v>
      </c>
    </row>
    <row r="18" spans="1:7" ht="13.15">
      <c r="A18" s="720" t="s">
        <v>4478</v>
      </c>
      <c r="C18" s="747" t="s">
        <v>35</v>
      </c>
    </row>
    <row r="19" spans="1:7" ht="25.5">
      <c r="A19" s="720" t="s">
        <v>4479</v>
      </c>
      <c r="B19" s="720" t="s">
        <v>36</v>
      </c>
      <c r="C19" s="721" t="s">
        <v>37</v>
      </c>
      <c r="D19" s="720" t="s">
        <v>23</v>
      </c>
      <c r="E19" s="722">
        <v>3028.57</v>
      </c>
      <c r="F19" s="753">
        <v>0</v>
      </c>
      <c r="G19" s="724">
        <f>ROUND(E19*F19,2)</f>
        <v>0</v>
      </c>
    </row>
    <row r="20" spans="1:7" ht="38.25">
      <c r="C20" s="748" t="s">
        <v>109</v>
      </c>
    </row>
    <row r="22" spans="1:7" ht="13.15">
      <c r="A22" s="720" t="s">
        <v>4480</v>
      </c>
      <c r="C22" s="747" t="s">
        <v>38</v>
      </c>
    </row>
    <row r="23" spans="1:7" ht="25.5">
      <c r="A23" s="720" t="s">
        <v>4481</v>
      </c>
      <c r="B23" s="720" t="s">
        <v>39</v>
      </c>
      <c r="C23" s="721" t="s">
        <v>40</v>
      </c>
      <c r="D23" s="720" t="s">
        <v>23</v>
      </c>
      <c r="E23" s="722">
        <v>250</v>
      </c>
      <c r="F23" s="753">
        <v>0</v>
      </c>
      <c r="G23" s="724">
        <f>ROUND(E23*F23,2)</f>
        <v>0</v>
      </c>
    </row>
    <row r="24" spans="1:7">
      <c r="A24" s="720" t="s">
        <v>4482</v>
      </c>
      <c r="B24" s="720" t="s">
        <v>41</v>
      </c>
      <c r="C24" s="721" t="s">
        <v>42</v>
      </c>
      <c r="D24" s="720" t="s">
        <v>23</v>
      </c>
      <c r="E24" s="722">
        <v>250</v>
      </c>
      <c r="F24" s="753">
        <v>0</v>
      </c>
      <c r="G24" s="724">
        <f>ROUND(E24*F24,2)</f>
        <v>0</v>
      </c>
    </row>
    <row r="26" spans="1:7" ht="26.25">
      <c r="A26" s="720" t="s">
        <v>4483</v>
      </c>
      <c r="C26" s="747" t="s">
        <v>43</v>
      </c>
    </row>
    <row r="27" spans="1:7">
      <c r="A27" s="720" t="s">
        <v>4484</v>
      </c>
      <c r="B27" s="720" t="s">
        <v>44</v>
      </c>
      <c r="C27" s="721" t="s">
        <v>45</v>
      </c>
      <c r="D27" s="720" t="s">
        <v>28</v>
      </c>
      <c r="E27" s="722">
        <v>352.5</v>
      </c>
      <c r="F27" s="753">
        <v>0</v>
      </c>
      <c r="G27" s="724">
        <f>ROUND(E27*F27,2)</f>
        <v>0</v>
      </c>
    </row>
    <row r="28" spans="1:7" ht="38.25">
      <c r="C28" s="748" t="s">
        <v>46</v>
      </c>
    </row>
    <row r="29" spans="1:7">
      <c r="A29" s="720" t="s">
        <v>4485</v>
      </c>
      <c r="B29" s="720" t="s">
        <v>47</v>
      </c>
      <c r="C29" s="721" t="s">
        <v>48</v>
      </c>
      <c r="D29" s="720" t="s">
        <v>28</v>
      </c>
      <c r="E29" s="722">
        <v>1470</v>
      </c>
      <c r="F29" s="753">
        <v>0</v>
      </c>
      <c r="G29" s="724">
        <f>ROUND(E29*F29,2)</f>
        <v>0</v>
      </c>
    </row>
    <row r="30" spans="1:7" ht="38.25">
      <c r="C30" s="748" t="s">
        <v>46</v>
      </c>
    </row>
    <row r="32" spans="1:7" ht="13.15">
      <c r="A32" s="720" t="s">
        <v>4486</v>
      </c>
      <c r="C32" s="747" t="s">
        <v>49</v>
      </c>
      <c r="F32" s="749" t="s">
        <v>50</v>
      </c>
      <c r="G32" s="750">
        <f>+SUM(G33:G54)</f>
        <v>0</v>
      </c>
    </row>
    <row r="33" spans="1:7" ht="13.15">
      <c r="C33" s="747"/>
      <c r="F33" s="749"/>
      <c r="G33" s="750"/>
    </row>
    <row r="34" spans="1:7" ht="13.15">
      <c r="A34" s="720" t="s">
        <v>4487</v>
      </c>
      <c r="C34" s="747" t="s">
        <v>51</v>
      </c>
    </row>
    <row r="35" spans="1:7" ht="25.5">
      <c r="A35" s="720" t="s">
        <v>4488</v>
      </c>
      <c r="B35" s="720" t="s">
        <v>52</v>
      </c>
      <c r="C35" s="721" t="s">
        <v>53</v>
      </c>
      <c r="D35" s="720" t="s">
        <v>28</v>
      </c>
      <c r="E35" s="722">
        <v>580</v>
      </c>
      <c r="F35" s="753">
        <v>0</v>
      </c>
      <c r="G35" s="724">
        <f>ROUND(E35*F35,2)</f>
        <v>0</v>
      </c>
    </row>
    <row r="36" spans="1:7" ht="25.5">
      <c r="C36" s="748" t="s">
        <v>110</v>
      </c>
    </row>
    <row r="37" spans="1:7" ht="25.5">
      <c r="A37" s="720" t="s">
        <v>4489</v>
      </c>
      <c r="B37" s="720" t="s">
        <v>54</v>
      </c>
      <c r="C37" s="721" t="s">
        <v>55</v>
      </c>
      <c r="D37" s="720" t="s">
        <v>23</v>
      </c>
      <c r="E37" s="722">
        <v>145</v>
      </c>
      <c r="F37" s="753">
        <v>0</v>
      </c>
      <c r="G37" s="724">
        <f>ROUND(E37*F37,2)</f>
        <v>0</v>
      </c>
    </row>
    <row r="39" spans="1:7" ht="13.15">
      <c r="A39" s="720" t="s">
        <v>4490</v>
      </c>
      <c r="C39" s="747" t="s">
        <v>56</v>
      </c>
    </row>
    <row r="40" spans="1:7" ht="25.5">
      <c r="A40" s="720" t="s">
        <v>4491</v>
      </c>
      <c r="B40" s="720" t="s">
        <v>57</v>
      </c>
      <c r="C40" s="721" t="s">
        <v>58</v>
      </c>
      <c r="D40" s="720" t="s">
        <v>23</v>
      </c>
      <c r="E40" s="722">
        <v>145</v>
      </c>
      <c r="F40" s="753">
        <v>0</v>
      </c>
      <c r="G40" s="724">
        <f>ROUND(E40*F40,2)</f>
        <v>0</v>
      </c>
    </row>
    <row r="41" spans="1:7" ht="25.5">
      <c r="C41" s="748" t="s">
        <v>59</v>
      </c>
    </row>
    <row r="42" spans="1:7" ht="25.5">
      <c r="A42" s="720" t="s">
        <v>4492</v>
      </c>
      <c r="B42" s="720" t="s">
        <v>60</v>
      </c>
      <c r="C42" s="721" t="s">
        <v>61</v>
      </c>
      <c r="D42" s="720" t="s">
        <v>23</v>
      </c>
      <c r="E42" s="722">
        <v>145</v>
      </c>
      <c r="F42" s="753">
        <v>0</v>
      </c>
      <c r="G42" s="724">
        <f>ROUND(E42*F42,2)</f>
        <v>0</v>
      </c>
    </row>
    <row r="44" spans="1:7" ht="13.15">
      <c r="A44" s="720" t="s">
        <v>4493</v>
      </c>
      <c r="C44" s="747" t="s">
        <v>62</v>
      </c>
    </row>
    <row r="45" spans="1:7" ht="25.5">
      <c r="A45" s="720" t="s">
        <v>4494</v>
      </c>
      <c r="B45" s="720" t="s">
        <v>111</v>
      </c>
      <c r="C45" s="721" t="s">
        <v>112</v>
      </c>
      <c r="D45" s="720" t="s">
        <v>23</v>
      </c>
      <c r="E45" s="722">
        <v>280</v>
      </c>
      <c r="F45" s="753">
        <v>0</v>
      </c>
      <c r="G45" s="724">
        <f>ROUND(E45*F45,2)</f>
        <v>0</v>
      </c>
    </row>
    <row r="46" spans="1:7" ht="38.25">
      <c r="C46" s="748" t="s">
        <v>113</v>
      </c>
    </row>
    <row r="47" spans="1:7" ht="38.25">
      <c r="A47" s="720" t="s">
        <v>4495</v>
      </c>
      <c r="B47" s="720" t="s">
        <v>63</v>
      </c>
      <c r="C47" s="721" t="s">
        <v>64</v>
      </c>
      <c r="D47" s="720" t="s">
        <v>23</v>
      </c>
      <c r="E47" s="722">
        <v>2000</v>
      </c>
      <c r="F47" s="753">
        <v>0</v>
      </c>
      <c r="G47" s="724">
        <f>ROUND(E47*F47,2)</f>
        <v>0</v>
      </c>
    </row>
    <row r="48" spans="1:7" ht="63.75">
      <c r="C48" s="748" t="s">
        <v>65</v>
      </c>
    </row>
    <row r="50" spans="1:7" ht="13.15">
      <c r="A50" s="720" t="s">
        <v>4496</v>
      </c>
      <c r="C50" s="747" t="s">
        <v>66</v>
      </c>
    </row>
    <row r="51" spans="1:7" ht="25.5">
      <c r="A51" s="720" t="s">
        <v>4497</v>
      </c>
      <c r="B51" s="720" t="s">
        <v>67</v>
      </c>
      <c r="C51" s="721" t="s">
        <v>68</v>
      </c>
      <c r="D51" s="720" t="s">
        <v>24</v>
      </c>
      <c r="E51" s="722">
        <v>45</v>
      </c>
      <c r="F51" s="753">
        <v>0</v>
      </c>
      <c r="G51" s="724">
        <f>ROUND(E51*F51,2)</f>
        <v>0</v>
      </c>
    </row>
    <row r="52" spans="1:7" ht="25.5">
      <c r="A52" s="720" t="s">
        <v>4498</v>
      </c>
      <c r="B52" s="720" t="s">
        <v>69</v>
      </c>
      <c r="C52" s="721" t="s">
        <v>70</v>
      </c>
      <c r="D52" s="720" t="s">
        <v>24</v>
      </c>
      <c r="E52" s="722">
        <v>650</v>
      </c>
      <c r="F52" s="753">
        <v>0</v>
      </c>
      <c r="G52" s="724">
        <f>ROUND(E52*F52,2)</f>
        <v>0</v>
      </c>
    </row>
    <row r="53" spans="1:7" ht="25.5">
      <c r="C53" s="748" t="s">
        <v>71</v>
      </c>
    </row>
    <row r="55" spans="1:7" ht="13.15">
      <c r="A55" s="720" t="s">
        <v>4499</v>
      </c>
      <c r="C55" s="747" t="s">
        <v>72</v>
      </c>
      <c r="F55" s="749" t="s">
        <v>73</v>
      </c>
      <c r="G55" s="750">
        <f>+SUM(G56:G60)</f>
        <v>0</v>
      </c>
    </row>
    <row r="56" spans="1:7" ht="13.15">
      <c r="C56" s="747"/>
      <c r="F56" s="749"/>
      <c r="G56" s="750"/>
    </row>
    <row r="57" spans="1:7" ht="13.15">
      <c r="A57" s="720" t="s">
        <v>4500</v>
      </c>
      <c r="C57" s="747" t="s">
        <v>74</v>
      </c>
    </row>
    <row r="58" spans="1:7" ht="38.25">
      <c r="A58" s="720" t="s">
        <v>4501</v>
      </c>
      <c r="B58" s="720" t="s">
        <v>114</v>
      </c>
      <c r="C58" s="721" t="s">
        <v>115</v>
      </c>
      <c r="D58" s="720" t="s">
        <v>24</v>
      </c>
      <c r="E58" s="722">
        <v>30</v>
      </c>
      <c r="F58" s="753">
        <v>0</v>
      </c>
      <c r="G58" s="724">
        <f>ROUND(E58*F58,2)</f>
        <v>0</v>
      </c>
    </row>
    <row r="59" spans="1:7" ht="25.5">
      <c r="A59" s="720" t="s">
        <v>4502</v>
      </c>
      <c r="B59" s="720" t="s">
        <v>75</v>
      </c>
      <c r="C59" s="721" t="s">
        <v>76</v>
      </c>
      <c r="D59" s="720" t="s">
        <v>24</v>
      </c>
      <c r="E59" s="722">
        <v>30</v>
      </c>
      <c r="F59" s="753">
        <v>0</v>
      </c>
      <c r="G59" s="724">
        <f>ROUND(E59*F59,2)</f>
        <v>0</v>
      </c>
    </row>
    <row r="61" spans="1:7" ht="13.15">
      <c r="A61" s="720" t="s">
        <v>4503</v>
      </c>
      <c r="C61" s="747" t="s">
        <v>116</v>
      </c>
      <c r="F61" s="749" t="s">
        <v>117</v>
      </c>
      <c r="G61" s="750">
        <f>+SUM(G62:G77)</f>
        <v>0</v>
      </c>
    </row>
    <row r="62" spans="1:7" ht="13.15">
      <c r="C62" s="747"/>
      <c r="F62" s="749"/>
      <c r="G62" s="750"/>
    </row>
    <row r="63" spans="1:7" ht="13.15">
      <c r="A63" s="720" t="s">
        <v>4504</v>
      </c>
      <c r="C63" s="747" t="s">
        <v>118</v>
      </c>
    </row>
    <row r="64" spans="1:7">
      <c r="A64" s="720" t="s">
        <v>4505</v>
      </c>
      <c r="B64" s="720" t="s">
        <v>119</v>
      </c>
      <c r="C64" s="721" t="s">
        <v>120</v>
      </c>
      <c r="D64" s="720" t="s">
        <v>23</v>
      </c>
      <c r="E64" s="722">
        <v>56</v>
      </c>
      <c r="F64" s="753">
        <v>0</v>
      </c>
      <c r="G64" s="724">
        <f>ROUND(E64*F64,2)</f>
        <v>0</v>
      </c>
    </row>
    <row r="66" spans="1:7" ht="13.15">
      <c r="A66" s="720" t="s">
        <v>4506</v>
      </c>
      <c r="C66" s="747" t="s">
        <v>121</v>
      </c>
    </row>
    <row r="67" spans="1:7" ht="51">
      <c r="A67" s="720" t="s">
        <v>4507</v>
      </c>
      <c r="B67" s="720" t="s">
        <v>122</v>
      </c>
      <c r="C67" s="721" t="s">
        <v>123</v>
      </c>
      <c r="D67" s="720" t="s">
        <v>124</v>
      </c>
      <c r="E67" s="722">
        <v>588.56000000000006</v>
      </c>
      <c r="F67" s="753">
        <v>0</v>
      </c>
      <c r="G67" s="724">
        <f>ROUND(E67*F67,2)</f>
        <v>0</v>
      </c>
    </row>
    <row r="68" spans="1:7" ht="38.25">
      <c r="A68" s="720" t="s">
        <v>4508</v>
      </c>
      <c r="B68" s="720" t="s">
        <v>125</v>
      </c>
      <c r="C68" s="721" t="s">
        <v>126</v>
      </c>
      <c r="D68" s="720" t="s">
        <v>124</v>
      </c>
      <c r="E68" s="722">
        <v>618.08000000000004</v>
      </c>
      <c r="F68" s="753">
        <v>0</v>
      </c>
      <c r="G68" s="724">
        <f>ROUND(E68*F68,2)</f>
        <v>0</v>
      </c>
    </row>
    <row r="69" spans="1:7" ht="38.25">
      <c r="A69" s="720" t="s">
        <v>4509</v>
      </c>
      <c r="B69" s="720" t="s">
        <v>127</v>
      </c>
      <c r="C69" s="721" t="s">
        <v>128</v>
      </c>
      <c r="D69" s="720" t="s">
        <v>124</v>
      </c>
      <c r="E69" s="722">
        <v>437.92</v>
      </c>
      <c r="F69" s="753">
        <v>0</v>
      </c>
      <c r="G69" s="724">
        <f>ROUND(E69*F69,2)</f>
        <v>0</v>
      </c>
    </row>
    <row r="71" spans="1:7" ht="13.15">
      <c r="A71" s="720" t="s">
        <v>4510</v>
      </c>
      <c r="C71" s="747" t="s">
        <v>129</v>
      </c>
    </row>
    <row r="72" spans="1:7" ht="25.5">
      <c r="A72" s="720" t="s">
        <v>4511</v>
      </c>
      <c r="B72" s="720" t="s">
        <v>130</v>
      </c>
      <c r="C72" s="721" t="s">
        <v>131</v>
      </c>
      <c r="D72" s="720" t="s">
        <v>28</v>
      </c>
      <c r="E72" s="722">
        <v>15</v>
      </c>
      <c r="F72" s="753">
        <v>0</v>
      </c>
      <c r="G72" s="724">
        <f>ROUND(E72*F72,2)</f>
        <v>0</v>
      </c>
    </row>
    <row r="74" spans="1:7" ht="13.15">
      <c r="A74" s="720" t="s">
        <v>4512</v>
      </c>
      <c r="C74" s="747" t="s">
        <v>132</v>
      </c>
    </row>
    <row r="75" spans="1:7" ht="63.75">
      <c r="A75" s="720" t="s">
        <v>4513</v>
      </c>
      <c r="B75" s="720" t="s">
        <v>133</v>
      </c>
      <c r="C75" s="721" t="s">
        <v>134</v>
      </c>
      <c r="D75" s="720" t="s">
        <v>24</v>
      </c>
      <c r="E75" s="722">
        <v>16</v>
      </c>
      <c r="F75" s="753">
        <v>0</v>
      </c>
      <c r="G75" s="724">
        <f>ROUND(E75*F75,2)</f>
        <v>0</v>
      </c>
    </row>
    <row r="76" spans="1:7" ht="89.25">
      <c r="A76" s="720" t="s">
        <v>4514</v>
      </c>
      <c r="B76" s="720" t="s">
        <v>135</v>
      </c>
      <c r="C76" s="721" t="s">
        <v>136</v>
      </c>
      <c r="D76" s="720" t="s">
        <v>23</v>
      </c>
      <c r="E76" s="722">
        <v>12.8</v>
      </c>
      <c r="F76" s="753">
        <v>0</v>
      </c>
      <c r="G76" s="724">
        <f>ROUND(E76*F76,2)</f>
        <v>0</v>
      </c>
    </row>
    <row r="78" spans="1:7" ht="13.15">
      <c r="A78" s="720" t="s">
        <v>4515</v>
      </c>
      <c r="C78" s="747" t="s">
        <v>77</v>
      </c>
      <c r="F78" s="749" t="s">
        <v>78</v>
      </c>
      <c r="G78" s="750">
        <f>+SUM(G79:G83)</f>
        <v>0</v>
      </c>
    </row>
    <row r="79" spans="1:7" ht="13.15">
      <c r="C79" s="747"/>
      <c r="F79" s="749"/>
      <c r="G79" s="750"/>
    </row>
    <row r="80" spans="1:7" ht="13.15">
      <c r="A80" s="720" t="s">
        <v>4516</v>
      </c>
      <c r="C80" s="747" t="s">
        <v>79</v>
      </c>
    </row>
    <row r="81" spans="1:7">
      <c r="A81" s="720" t="s">
        <v>4517</v>
      </c>
      <c r="B81" s="720" t="s">
        <v>83</v>
      </c>
      <c r="C81" s="721" t="s">
        <v>84</v>
      </c>
      <c r="D81" s="720" t="s">
        <v>82</v>
      </c>
      <c r="E81" s="722">
        <v>60</v>
      </c>
      <c r="F81" s="753">
        <v>0</v>
      </c>
      <c r="G81" s="724">
        <f>ROUND(E81*F81,2)</f>
        <v>0</v>
      </c>
    </row>
    <row r="82" spans="1:7" ht="25.5">
      <c r="A82" s="720" t="s">
        <v>4518</v>
      </c>
      <c r="B82" s="720" t="s">
        <v>80</v>
      </c>
      <c r="C82" s="721" t="s">
        <v>81</v>
      </c>
      <c r="D82" s="720" t="s">
        <v>22</v>
      </c>
      <c r="E82" s="722">
        <v>1</v>
      </c>
      <c r="F82" s="753">
        <v>0</v>
      </c>
      <c r="G82" s="724">
        <f>ROUND(E82*F82,2)</f>
        <v>0</v>
      </c>
    </row>
    <row r="84" spans="1:7" ht="17.45" customHeight="1">
      <c r="C84" s="751" t="str">
        <f>C9</f>
        <v>2 ZEMELJSKA DELA</v>
      </c>
      <c r="D84" s="752">
        <f>G9</f>
        <v>0</v>
      </c>
    </row>
    <row r="85" spans="1:7" ht="17.45" customHeight="1">
      <c r="C85" s="751" t="str">
        <f>C32</f>
        <v>3 VOZIŠČNE KONSTRUKCIJE</v>
      </c>
      <c r="D85" s="752">
        <f>G32</f>
        <v>0</v>
      </c>
    </row>
    <row r="86" spans="1:7" ht="17.45" customHeight="1">
      <c r="C86" s="751" t="str">
        <f>C55</f>
        <v>4 ODVODNJAVANJE</v>
      </c>
      <c r="D86" s="752">
        <f>G55</f>
        <v>0</v>
      </c>
    </row>
    <row r="87" spans="1:7" ht="17.45" customHeight="1">
      <c r="C87" s="751" t="str">
        <f>C61</f>
        <v>5 GRADBENA IN OBRTNIŠKA DELA</v>
      </c>
      <c r="D87" s="752">
        <f>G61</f>
        <v>0</v>
      </c>
    </row>
    <row r="88" spans="1:7" ht="17.45" customHeight="1" thickBot="1">
      <c r="C88" s="755" t="str">
        <f>C78</f>
        <v>7 TUJE STORITVE</v>
      </c>
      <c r="D88" s="752">
        <f>G78</f>
        <v>0</v>
      </c>
    </row>
    <row r="89" spans="1:7" ht="17.45" customHeight="1" thickBot="1">
      <c r="C89" s="756" t="s">
        <v>85</v>
      </c>
      <c r="D89" s="757">
        <f>+SUM(D84:D88)</f>
        <v>0</v>
      </c>
    </row>
    <row r="91" spans="1:7" ht="17.45" customHeight="1">
      <c r="F91" s="749"/>
    </row>
  </sheetData>
  <sheetProtection algorithmName="SHA-512" hashValue="/K9yJpyW5eRfBl7eSDbwlZRYx9JJxcmOdnfau7BITvcCItdmZvZ+EWlo3CZXLnYQ9ymIxIbLvnnywpbCD1MibQ==" saltValue="+Q/AcVunlq/xTBgz6amcCg==" spinCount="100000" sheet="1" objects="1" scenarios="1"/>
  <mergeCells count="1">
    <mergeCell ref="C5:G5"/>
  </mergeCells>
  <pageMargins left="0.98425196850393704" right="0.39370078740157499" top="0.78740157480314998" bottom="0.78740157480314998" header="0" footer="0.196850393700787"/>
  <pageSetup paperSize="9" scale="66" fitToHeight="50" orientation="portrait" r:id="rId1"/>
  <headerFooter>
    <oddFooter>&amp;CStran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3C962-812C-4086-A41A-37075B7B4C27}">
  <sheetPr>
    <tabColor theme="2" tint="-0.499984740745262"/>
    <pageSetUpPr fitToPage="1"/>
  </sheetPr>
  <dimension ref="A1:H35"/>
  <sheetViews>
    <sheetView view="pageBreakPreview" zoomScaleNormal="100" zoomScaleSheetLayoutView="100" workbookViewId="0"/>
  </sheetViews>
  <sheetFormatPr defaultColWidth="9.1328125" defaultRowHeight="12.75"/>
  <cols>
    <col min="1" max="1" width="15" style="720" customWidth="1"/>
    <col min="2" max="2" width="10.73046875" style="720" customWidth="1"/>
    <col min="3" max="3" width="47.73046875" style="721" customWidth="1"/>
    <col min="4" max="4" width="14.73046875" style="720" customWidth="1"/>
    <col min="5" max="5" width="12.73046875" style="722" customWidth="1"/>
    <col min="6" max="6" width="15.73046875" style="723" customWidth="1"/>
    <col min="7" max="7" width="15.73046875" style="724" customWidth="1"/>
    <col min="8" max="255" width="9.1328125" style="718"/>
    <col min="256" max="256" width="5.73046875" style="718" customWidth="1"/>
    <col min="257" max="257" width="15" style="718" customWidth="1"/>
    <col min="258" max="258" width="10.73046875" style="718" customWidth="1"/>
    <col min="259" max="259" width="47.73046875" style="718" customWidth="1"/>
    <col min="260" max="260" width="14.73046875" style="718" customWidth="1"/>
    <col min="261" max="261" width="12.73046875" style="718" customWidth="1"/>
    <col min="262" max="263" width="15.73046875" style="718" customWidth="1"/>
    <col min="264" max="511" width="9.1328125" style="718"/>
    <col min="512" max="512" width="5.73046875" style="718" customWidth="1"/>
    <col min="513" max="513" width="15" style="718" customWidth="1"/>
    <col min="514" max="514" width="10.73046875" style="718" customWidth="1"/>
    <col min="515" max="515" width="47.73046875" style="718" customWidth="1"/>
    <col min="516" max="516" width="14.73046875" style="718" customWidth="1"/>
    <col min="517" max="517" width="12.73046875" style="718" customWidth="1"/>
    <col min="518" max="519" width="15.73046875" style="718" customWidth="1"/>
    <col min="520" max="767" width="9.1328125" style="718"/>
    <col min="768" max="768" width="5.73046875" style="718" customWidth="1"/>
    <col min="769" max="769" width="15" style="718" customWidth="1"/>
    <col min="770" max="770" width="10.73046875" style="718" customWidth="1"/>
    <col min="771" max="771" width="47.73046875" style="718" customWidth="1"/>
    <col min="772" max="772" width="14.73046875" style="718" customWidth="1"/>
    <col min="773" max="773" width="12.73046875" style="718" customWidth="1"/>
    <col min="774" max="775" width="15.73046875" style="718" customWidth="1"/>
    <col min="776" max="1023" width="9.1328125" style="718"/>
    <col min="1024" max="1024" width="5.73046875" style="718" customWidth="1"/>
    <col min="1025" max="1025" width="15" style="718" customWidth="1"/>
    <col min="1026" max="1026" width="10.73046875" style="718" customWidth="1"/>
    <col min="1027" max="1027" width="47.73046875" style="718" customWidth="1"/>
    <col min="1028" max="1028" width="14.73046875" style="718" customWidth="1"/>
    <col min="1029" max="1029" width="12.73046875" style="718" customWidth="1"/>
    <col min="1030" max="1031" width="15.73046875" style="718" customWidth="1"/>
    <col min="1032" max="1279" width="9.1328125" style="718"/>
    <col min="1280" max="1280" width="5.73046875" style="718" customWidth="1"/>
    <col min="1281" max="1281" width="15" style="718" customWidth="1"/>
    <col min="1282" max="1282" width="10.73046875" style="718" customWidth="1"/>
    <col min="1283" max="1283" width="47.73046875" style="718" customWidth="1"/>
    <col min="1284" max="1284" width="14.73046875" style="718" customWidth="1"/>
    <col min="1285" max="1285" width="12.73046875" style="718" customWidth="1"/>
    <col min="1286" max="1287" width="15.73046875" style="718" customWidth="1"/>
    <col min="1288" max="1535" width="9.1328125" style="718"/>
    <col min="1536" max="1536" width="5.73046875" style="718" customWidth="1"/>
    <col min="1537" max="1537" width="15" style="718" customWidth="1"/>
    <col min="1538" max="1538" width="10.73046875" style="718" customWidth="1"/>
    <col min="1539" max="1539" width="47.73046875" style="718" customWidth="1"/>
    <col min="1540" max="1540" width="14.73046875" style="718" customWidth="1"/>
    <col min="1541" max="1541" width="12.73046875" style="718" customWidth="1"/>
    <col min="1542" max="1543" width="15.73046875" style="718" customWidth="1"/>
    <col min="1544" max="1791" width="9.1328125" style="718"/>
    <col min="1792" max="1792" width="5.73046875" style="718" customWidth="1"/>
    <col min="1793" max="1793" width="15" style="718" customWidth="1"/>
    <col min="1794" max="1794" width="10.73046875" style="718" customWidth="1"/>
    <col min="1795" max="1795" width="47.73046875" style="718" customWidth="1"/>
    <col min="1796" max="1796" width="14.73046875" style="718" customWidth="1"/>
    <col min="1797" max="1797" width="12.73046875" style="718" customWidth="1"/>
    <col min="1798" max="1799" width="15.73046875" style="718" customWidth="1"/>
    <col min="1800" max="2047" width="9.1328125" style="718"/>
    <col min="2048" max="2048" width="5.73046875" style="718" customWidth="1"/>
    <col min="2049" max="2049" width="15" style="718" customWidth="1"/>
    <col min="2050" max="2050" width="10.73046875" style="718" customWidth="1"/>
    <col min="2051" max="2051" width="47.73046875" style="718" customWidth="1"/>
    <col min="2052" max="2052" width="14.73046875" style="718" customWidth="1"/>
    <col min="2053" max="2053" width="12.73046875" style="718" customWidth="1"/>
    <col min="2054" max="2055" width="15.73046875" style="718" customWidth="1"/>
    <col min="2056" max="2303" width="9.1328125" style="718"/>
    <col min="2304" max="2304" width="5.73046875" style="718" customWidth="1"/>
    <col min="2305" max="2305" width="15" style="718" customWidth="1"/>
    <col min="2306" max="2306" width="10.73046875" style="718" customWidth="1"/>
    <col min="2307" max="2307" width="47.73046875" style="718" customWidth="1"/>
    <col min="2308" max="2308" width="14.73046875" style="718" customWidth="1"/>
    <col min="2309" max="2309" width="12.73046875" style="718" customWidth="1"/>
    <col min="2310" max="2311" width="15.73046875" style="718" customWidth="1"/>
    <col min="2312" max="2559" width="9.1328125" style="718"/>
    <col min="2560" max="2560" width="5.73046875" style="718" customWidth="1"/>
    <col min="2561" max="2561" width="15" style="718" customWidth="1"/>
    <col min="2562" max="2562" width="10.73046875" style="718" customWidth="1"/>
    <col min="2563" max="2563" width="47.73046875" style="718" customWidth="1"/>
    <col min="2564" max="2564" width="14.73046875" style="718" customWidth="1"/>
    <col min="2565" max="2565" width="12.73046875" style="718" customWidth="1"/>
    <col min="2566" max="2567" width="15.73046875" style="718" customWidth="1"/>
    <col min="2568" max="2815" width="9.1328125" style="718"/>
    <col min="2816" max="2816" width="5.73046875" style="718" customWidth="1"/>
    <col min="2817" max="2817" width="15" style="718" customWidth="1"/>
    <col min="2818" max="2818" width="10.73046875" style="718" customWidth="1"/>
    <col min="2819" max="2819" width="47.73046875" style="718" customWidth="1"/>
    <col min="2820" max="2820" width="14.73046875" style="718" customWidth="1"/>
    <col min="2821" max="2821" width="12.73046875" style="718" customWidth="1"/>
    <col min="2822" max="2823" width="15.73046875" style="718" customWidth="1"/>
    <col min="2824" max="3071" width="9.1328125" style="718"/>
    <col min="3072" max="3072" width="5.73046875" style="718" customWidth="1"/>
    <col min="3073" max="3073" width="15" style="718" customWidth="1"/>
    <col min="3074" max="3074" width="10.73046875" style="718" customWidth="1"/>
    <col min="3075" max="3075" width="47.73046875" style="718" customWidth="1"/>
    <col min="3076" max="3076" width="14.73046875" style="718" customWidth="1"/>
    <col min="3077" max="3077" width="12.73046875" style="718" customWidth="1"/>
    <col min="3078" max="3079" width="15.73046875" style="718" customWidth="1"/>
    <col min="3080" max="3327" width="9.1328125" style="718"/>
    <col min="3328" max="3328" width="5.73046875" style="718" customWidth="1"/>
    <col min="3329" max="3329" width="15" style="718" customWidth="1"/>
    <col min="3330" max="3330" width="10.73046875" style="718" customWidth="1"/>
    <col min="3331" max="3331" width="47.73046875" style="718" customWidth="1"/>
    <col min="3332" max="3332" width="14.73046875" style="718" customWidth="1"/>
    <col min="3333" max="3333" width="12.73046875" style="718" customWidth="1"/>
    <col min="3334" max="3335" width="15.73046875" style="718" customWidth="1"/>
    <col min="3336" max="3583" width="9.1328125" style="718"/>
    <col min="3584" max="3584" width="5.73046875" style="718" customWidth="1"/>
    <col min="3585" max="3585" width="15" style="718" customWidth="1"/>
    <col min="3586" max="3586" width="10.73046875" style="718" customWidth="1"/>
    <col min="3587" max="3587" width="47.73046875" style="718" customWidth="1"/>
    <col min="3588" max="3588" width="14.73046875" style="718" customWidth="1"/>
    <col min="3589" max="3589" width="12.73046875" style="718" customWidth="1"/>
    <col min="3590" max="3591" width="15.73046875" style="718" customWidth="1"/>
    <col min="3592" max="3839" width="9.1328125" style="718"/>
    <col min="3840" max="3840" width="5.73046875" style="718" customWidth="1"/>
    <col min="3841" max="3841" width="15" style="718" customWidth="1"/>
    <col min="3842" max="3842" width="10.73046875" style="718" customWidth="1"/>
    <col min="3843" max="3843" width="47.73046875" style="718" customWidth="1"/>
    <col min="3844" max="3844" width="14.73046875" style="718" customWidth="1"/>
    <col min="3845" max="3845" width="12.73046875" style="718" customWidth="1"/>
    <col min="3846" max="3847" width="15.73046875" style="718" customWidth="1"/>
    <col min="3848" max="4095" width="9.1328125" style="718"/>
    <col min="4096" max="4096" width="5.73046875" style="718" customWidth="1"/>
    <col min="4097" max="4097" width="15" style="718" customWidth="1"/>
    <col min="4098" max="4098" width="10.73046875" style="718" customWidth="1"/>
    <col min="4099" max="4099" width="47.73046875" style="718" customWidth="1"/>
    <col min="4100" max="4100" width="14.73046875" style="718" customWidth="1"/>
    <col min="4101" max="4101" width="12.73046875" style="718" customWidth="1"/>
    <col min="4102" max="4103" width="15.73046875" style="718" customWidth="1"/>
    <col min="4104" max="4351" width="9.1328125" style="718"/>
    <col min="4352" max="4352" width="5.73046875" style="718" customWidth="1"/>
    <col min="4353" max="4353" width="15" style="718" customWidth="1"/>
    <col min="4354" max="4354" width="10.73046875" style="718" customWidth="1"/>
    <col min="4355" max="4355" width="47.73046875" style="718" customWidth="1"/>
    <col min="4356" max="4356" width="14.73046875" style="718" customWidth="1"/>
    <col min="4357" max="4357" width="12.73046875" style="718" customWidth="1"/>
    <col min="4358" max="4359" width="15.73046875" style="718" customWidth="1"/>
    <col min="4360" max="4607" width="9.1328125" style="718"/>
    <col min="4608" max="4608" width="5.73046875" style="718" customWidth="1"/>
    <col min="4609" max="4609" width="15" style="718" customWidth="1"/>
    <col min="4610" max="4610" width="10.73046875" style="718" customWidth="1"/>
    <col min="4611" max="4611" width="47.73046875" style="718" customWidth="1"/>
    <col min="4612" max="4612" width="14.73046875" style="718" customWidth="1"/>
    <col min="4613" max="4613" width="12.73046875" style="718" customWidth="1"/>
    <col min="4614" max="4615" width="15.73046875" style="718" customWidth="1"/>
    <col min="4616" max="4863" width="9.1328125" style="718"/>
    <col min="4864" max="4864" width="5.73046875" style="718" customWidth="1"/>
    <col min="4865" max="4865" width="15" style="718" customWidth="1"/>
    <col min="4866" max="4866" width="10.73046875" style="718" customWidth="1"/>
    <col min="4867" max="4867" width="47.73046875" style="718" customWidth="1"/>
    <col min="4868" max="4868" width="14.73046875" style="718" customWidth="1"/>
    <col min="4869" max="4869" width="12.73046875" style="718" customWidth="1"/>
    <col min="4870" max="4871" width="15.73046875" style="718" customWidth="1"/>
    <col min="4872" max="5119" width="9.1328125" style="718"/>
    <col min="5120" max="5120" width="5.73046875" style="718" customWidth="1"/>
    <col min="5121" max="5121" width="15" style="718" customWidth="1"/>
    <col min="5122" max="5122" width="10.73046875" style="718" customWidth="1"/>
    <col min="5123" max="5123" width="47.73046875" style="718" customWidth="1"/>
    <col min="5124" max="5124" width="14.73046875" style="718" customWidth="1"/>
    <col min="5125" max="5125" width="12.73046875" style="718" customWidth="1"/>
    <col min="5126" max="5127" width="15.73046875" style="718" customWidth="1"/>
    <col min="5128" max="5375" width="9.1328125" style="718"/>
    <col min="5376" max="5376" width="5.73046875" style="718" customWidth="1"/>
    <col min="5377" max="5377" width="15" style="718" customWidth="1"/>
    <col min="5378" max="5378" width="10.73046875" style="718" customWidth="1"/>
    <col min="5379" max="5379" width="47.73046875" style="718" customWidth="1"/>
    <col min="5380" max="5380" width="14.73046875" style="718" customWidth="1"/>
    <col min="5381" max="5381" width="12.73046875" style="718" customWidth="1"/>
    <col min="5382" max="5383" width="15.73046875" style="718" customWidth="1"/>
    <col min="5384" max="5631" width="9.1328125" style="718"/>
    <col min="5632" max="5632" width="5.73046875" style="718" customWidth="1"/>
    <col min="5633" max="5633" width="15" style="718" customWidth="1"/>
    <col min="5634" max="5634" width="10.73046875" style="718" customWidth="1"/>
    <col min="5635" max="5635" width="47.73046875" style="718" customWidth="1"/>
    <col min="5636" max="5636" width="14.73046875" style="718" customWidth="1"/>
    <col min="5637" max="5637" width="12.73046875" style="718" customWidth="1"/>
    <col min="5638" max="5639" width="15.73046875" style="718" customWidth="1"/>
    <col min="5640" max="5887" width="9.1328125" style="718"/>
    <col min="5888" max="5888" width="5.73046875" style="718" customWidth="1"/>
    <col min="5889" max="5889" width="15" style="718" customWidth="1"/>
    <col min="5890" max="5890" width="10.73046875" style="718" customWidth="1"/>
    <col min="5891" max="5891" width="47.73046875" style="718" customWidth="1"/>
    <col min="5892" max="5892" width="14.73046875" style="718" customWidth="1"/>
    <col min="5893" max="5893" width="12.73046875" style="718" customWidth="1"/>
    <col min="5894" max="5895" width="15.73046875" style="718" customWidth="1"/>
    <col min="5896" max="6143" width="9.1328125" style="718"/>
    <col min="6144" max="6144" width="5.73046875" style="718" customWidth="1"/>
    <col min="6145" max="6145" width="15" style="718" customWidth="1"/>
    <col min="6146" max="6146" width="10.73046875" style="718" customWidth="1"/>
    <col min="6147" max="6147" width="47.73046875" style="718" customWidth="1"/>
    <col min="6148" max="6148" width="14.73046875" style="718" customWidth="1"/>
    <col min="6149" max="6149" width="12.73046875" style="718" customWidth="1"/>
    <col min="6150" max="6151" width="15.73046875" style="718" customWidth="1"/>
    <col min="6152" max="6399" width="9.1328125" style="718"/>
    <col min="6400" max="6400" width="5.73046875" style="718" customWidth="1"/>
    <col min="6401" max="6401" width="15" style="718" customWidth="1"/>
    <col min="6402" max="6402" width="10.73046875" style="718" customWidth="1"/>
    <col min="6403" max="6403" width="47.73046875" style="718" customWidth="1"/>
    <col min="6404" max="6404" width="14.73046875" style="718" customWidth="1"/>
    <col min="6405" max="6405" width="12.73046875" style="718" customWidth="1"/>
    <col min="6406" max="6407" width="15.73046875" style="718" customWidth="1"/>
    <col min="6408" max="6655" width="9.1328125" style="718"/>
    <col min="6656" max="6656" width="5.73046875" style="718" customWidth="1"/>
    <col min="6657" max="6657" width="15" style="718" customWidth="1"/>
    <col min="6658" max="6658" width="10.73046875" style="718" customWidth="1"/>
    <col min="6659" max="6659" width="47.73046875" style="718" customWidth="1"/>
    <col min="6660" max="6660" width="14.73046875" style="718" customWidth="1"/>
    <col min="6661" max="6661" width="12.73046875" style="718" customWidth="1"/>
    <col min="6662" max="6663" width="15.73046875" style="718" customWidth="1"/>
    <col min="6664" max="6911" width="9.1328125" style="718"/>
    <col min="6912" max="6912" width="5.73046875" style="718" customWidth="1"/>
    <col min="6913" max="6913" width="15" style="718" customWidth="1"/>
    <col min="6914" max="6914" width="10.73046875" style="718" customWidth="1"/>
    <col min="6915" max="6915" width="47.73046875" style="718" customWidth="1"/>
    <col min="6916" max="6916" width="14.73046875" style="718" customWidth="1"/>
    <col min="6917" max="6917" width="12.73046875" style="718" customWidth="1"/>
    <col min="6918" max="6919" width="15.73046875" style="718" customWidth="1"/>
    <col min="6920" max="7167" width="9.1328125" style="718"/>
    <col min="7168" max="7168" width="5.73046875" style="718" customWidth="1"/>
    <col min="7169" max="7169" width="15" style="718" customWidth="1"/>
    <col min="7170" max="7170" width="10.73046875" style="718" customWidth="1"/>
    <col min="7171" max="7171" width="47.73046875" style="718" customWidth="1"/>
    <col min="7172" max="7172" width="14.73046875" style="718" customWidth="1"/>
    <col min="7173" max="7173" width="12.73046875" style="718" customWidth="1"/>
    <col min="7174" max="7175" width="15.73046875" style="718" customWidth="1"/>
    <col min="7176" max="7423" width="9.1328125" style="718"/>
    <col min="7424" max="7424" width="5.73046875" style="718" customWidth="1"/>
    <col min="7425" max="7425" width="15" style="718" customWidth="1"/>
    <col min="7426" max="7426" width="10.73046875" style="718" customWidth="1"/>
    <col min="7427" max="7427" width="47.73046875" style="718" customWidth="1"/>
    <col min="7428" max="7428" width="14.73046875" style="718" customWidth="1"/>
    <col min="7429" max="7429" width="12.73046875" style="718" customWidth="1"/>
    <col min="7430" max="7431" width="15.73046875" style="718" customWidth="1"/>
    <col min="7432" max="7679" width="9.1328125" style="718"/>
    <col min="7680" max="7680" width="5.73046875" style="718" customWidth="1"/>
    <col min="7681" max="7681" width="15" style="718" customWidth="1"/>
    <col min="7682" max="7682" width="10.73046875" style="718" customWidth="1"/>
    <col min="7683" max="7683" width="47.73046875" style="718" customWidth="1"/>
    <col min="7684" max="7684" width="14.73046875" style="718" customWidth="1"/>
    <col min="7685" max="7685" width="12.73046875" style="718" customWidth="1"/>
    <col min="7686" max="7687" width="15.73046875" style="718" customWidth="1"/>
    <col min="7688" max="7935" width="9.1328125" style="718"/>
    <col min="7936" max="7936" width="5.73046875" style="718" customWidth="1"/>
    <col min="7937" max="7937" width="15" style="718" customWidth="1"/>
    <col min="7938" max="7938" width="10.73046875" style="718" customWidth="1"/>
    <col min="7939" max="7939" width="47.73046875" style="718" customWidth="1"/>
    <col min="7940" max="7940" width="14.73046875" style="718" customWidth="1"/>
    <col min="7941" max="7941" width="12.73046875" style="718" customWidth="1"/>
    <col min="7942" max="7943" width="15.73046875" style="718" customWidth="1"/>
    <col min="7944" max="8191" width="9.1328125" style="718"/>
    <col min="8192" max="8192" width="5.73046875" style="718" customWidth="1"/>
    <col min="8193" max="8193" width="15" style="718" customWidth="1"/>
    <col min="8194" max="8194" width="10.73046875" style="718" customWidth="1"/>
    <col min="8195" max="8195" width="47.73046875" style="718" customWidth="1"/>
    <col min="8196" max="8196" width="14.73046875" style="718" customWidth="1"/>
    <col min="8197" max="8197" width="12.73046875" style="718" customWidth="1"/>
    <col min="8198" max="8199" width="15.73046875" style="718" customWidth="1"/>
    <col min="8200" max="8447" width="9.1328125" style="718"/>
    <col min="8448" max="8448" width="5.73046875" style="718" customWidth="1"/>
    <col min="8449" max="8449" width="15" style="718" customWidth="1"/>
    <col min="8450" max="8450" width="10.73046875" style="718" customWidth="1"/>
    <col min="8451" max="8451" width="47.73046875" style="718" customWidth="1"/>
    <col min="8452" max="8452" width="14.73046875" style="718" customWidth="1"/>
    <col min="8453" max="8453" width="12.73046875" style="718" customWidth="1"/>
    <col min="8454" max="8455" width="15.73046875" style="718" customWidth="1"/>
    <col min="8456" max="8703" width="9.1328125" style="718"/>
    <col min="8704" max="8704" width="5.73046875" style="718" customWidth="1"/>
    <col min="8705" max="8705" width="15" style="718" customWidth="1"/>
    <col min="8706" max="8706" width="10.73046875" style="718" customWidth="1"/>
    <col min="8707" max="8707" width="47.73046875" style="718" customWidth="1"/>
    <col min="8708" max="8708" width="14.73046875" style="718" customWidth="1"/>
    <col min="8709" max="8709" width="12.73046875" style="718" customWidth="1"/>
    <col min="8710" max="8711" width="15.73046875" style="718" customWidth="1"/>
    <col min="8712" max="8959" width="9.1328125" style="718"/>
    <col min="8960" max="8960" width="5.73046875" style="718" customWidth="1"/>
    <col min="8961" max="8961" width="15" style="718" customWidth="1"/>
    <col min="8962" max="8962" width="10.73046875" style="718" customWidth="1"/>
    <col min="8963" max="8963" width="47.73046875" style="718" customWidth="1"/>
    <col min="8964" max="8964" width="14.73046875" style="718" customWidth="1"/>
    <col min="8965" max="8965" width="12.73046875" style="718" customWidth="1"/>
    <col min="8966" max="8967" width="15.73046875" style="718" customWidth="1"/>
    <col min="8968" max="9215" width="9.1328125" style="718"/>
    <col min="9216" max="9216" width="5.73046875" style="718" customWidth="1"/>
    <col min="9217" max="9217" width="15" style="718" customWidth="1"/>
    <col min="9218" max="9218" width="10.73046875" style="718" customWidth="1"/>
    <col min="9219" max="9219" width="47.73046875" style="718" customWidth="1"/>
    <col min="9220" max="9220" width="14.73046875" style="718" customWidth="1"/>
    <col min="9221" max="9221" width="12.73046875" style="718" customWidth="1"/>
    <col min="9222" max="9223" width="15.73046875" style="718" customWidth="1"/>
    <col min="9224" max="9471" width="9.1328125" style="718"/>
    <col min="9472" max="9472" width="5.73046875" style="718" customWidth="1"/>
    <col min="9473" max="9473" width="15" style="718" customWidth="1"/>
    <col min="9474" max="9474" width="10.73046875" style="718" customWidth="1"/>
    <col min="9475" max="9475" width="47.73046875" style="718" customWidth="1"/>
    <col min="9476" max="9476" width="14.73046875" style="718" customWidth="1"/>
    <col min="9477" max="9477" width="12.73046875" style="718" customWidth="1"/>
    <col min="9478" max="9479" width="15.73046875" style="718" customWidth="1"/>
    <col min="9480" max="9727" width="9.1328125" style="718"/>
    <col min="9728" max="9728" width="5.73046875" style="718" customWidth="1"/>
    <col min="9729" max="9729" width="15" style="718" customWidth="1"/>
    <col min="9730" max="9730" width="10.73046875" style="718" customWidth="1"/>
    <col min="9731" max="9731" width="47.73046875" style="718" customWidth="1"/>
    <col min="9732" max="9732" width="14.73046875" style="718" customWidth="1"/>
    <col min="9733" max="9733" width="12.73046875" style="718" customWidth="1"/>
    <col min="9734" max="9735" width="15.73046875" style="718" customWidth="1"/>
    <col min="9736" max="9983" width="9.1328125" style="718"/>
    <col min="9984" max="9984" width="5.73046875" style="718" customWidth="1"/>
    <col min="9985" max="9985" width="15" style="718" customWidth="1"/>
    <col min="9986" max="9986" width="10.73046875" style="718" customWidth="1"/>
    <col min="9987" max="9987" width="47.73046875" style="718" customWidth="1"/>
    <col min="9988" max="9988" width="14.73046875" style="718" customWidth="1"/>
    <col min="9989" max="9989" width="12.73046875" style="718" customWidth="1"/>
    <col min="9990" max="9991" width="15.73046875" style="718" customWidth="1"/>
    <col min="9992" max="10239" width="9.1328125" style="718"/>
    <col min="10240" max="10240" width="5.73046875" style="718" customWidth="1"/>
    <col min="10241" max="10241" width="15" style="718" customWidth="1"/>
    <col min="10242" max="10242" width="10.73046875" style="718" customWidth="1"/>
    <col min="10243" max="10243" width="47.73046875" style="718" customWidth="1"/>
    <col min="10244" max="10244" width="14.73046875" style="718" customWidth="1"/>
    <col min="10245" max="10245" width="12.73046875" style="718" customWidth="1"/>
    <col min="10246" max="10247" width="15.73046875" style="718" customWidth="1"/>
    <col min="10248" max="10495" width="9.1328125" style="718"/>
    <col min="10496" max="10496" width="5.73046875" style="718" customWidth="1"/>
    <col min="10497" max="10497" width="15" style="718" customWidth="1"/>
    <col min="10498" max="10498" width="10.73046875" style="718" customWidth="1"/>
    <col min="10499" max="10499" width="47.73046875" style="718" customWidth="1"/>
    <col min="10500" max="10500" width="14.73046875" style="718" customWidth="1"/>
    <col min="10501" max="10501" width="12.73046875" style="718" customWidth="1"/>
    <col min="10502" max="10503" width="15.73046875" style="718" customWidth="1"/>
    <col min="10504" max="10751" width="9.1328125" style="718"/>
    <col min="10752" max="10752" width="5.73046875" style="718" customWidth="1"/>
    <col min="10753" max="10753" width="15" style="718" customWidth="1"/>
    <col min="10754" max="10754" width="10.73046875" style="718" customWidth="1"/>
    <col min="10755" max="10755" width="47.73046875" style="718" customWidth="1"/>
    <col min="10756" max="10756" width="14.73046875" style="718" customWidth="1"/>
    <col min="10757" max="10757" width="12.73046875" style="718" customWidth="1"/>
    <col min="10758" max="10759" width="15.73046875" style="718" customWidth="1"/>
    <col min="10760" max="11007" width="9.1328125" style="718"/>
    <col min="11008" max="11008" width="5.73046875" style="718" customWidth="1"/>
    <col min="11009" max="11009" width="15" style="718" customWidth="1"/>
    <col min="11010" max="11010" width="10.73046875" style="718" customWidth="1"/>
    <col min="11011" max="11011" width="47.73046875" style="718" customWidth="1"/>
    <col min="11012" max="11012" width="14.73046875" style="718" customWidth="1"/>
    <col min="11013" max="11013" width="12.73046875" style="718" customWidth="1"/>
    <col min="11014" max="11015" width="15.73046875" style="718" customWidth="1"/>
    <col min="11016" max="11263" width="9.1328125" style="718"/>
    <col min="11264" max="11264" width="5.73046875" style="718" customWidth="1"/>
    <col min="11265" max="11265" width="15" style="718" customWidth="1"/>
    <col min="11266" max="11266" width="10.73046875" style="718" customWidth="1"/>
    <col min="11267" max="11267" width="47.73046875" style="718" customWidth="1"/>
    <col min="11268" max="11268" width="14.73046875" style="718" customWidth="1"/>
    <col min="11269" max="11269" width="12.73046875" style="718" customWidth="1"/>
    <col min="11270" max="11271" width="15.73046875" style="718" customWidth="1"/>
    <col min="11272" max="11519" width="9.1328125" style="718"/>
    <col min="11520" max="11520" width="5.73046875" style="718" customWidth="1"/>
    <col min="11521" max="11521" width="15" style="718" customWidth="1"/>
    <col min="11522" max="11522" width="10.73046875" style="718" customWidth="1"/>
    <col min="11523" max="11523" width="47.73046875" style="718" customWidth="1"/>
    <col min="11524" max="11524" width="14.73046875" style="718" customWidth="1"/>
    <col min="11525" max="11525" width="12.73046875" style="718" customWidth="1"/>
    <col min="11526" max="11527" width="15.73046875" style="718" customWidth="1"/>
    <col min="11528" max="11775" width="9.1328125" style="718"/>
    <col min="11776" max="11776" width="5.73046875" style="718" customWidth="1"/>
    <col min="11777" max="11777" width="15" style="718" customWidth="1"/>
    <col min="11778" max="11778" width="10.73046875" style="718" customWidth="1"/>
    <col min="11779" max="11779" width="47.73046875" style="718" customWidth="1"/>
    <col min="11780" max="11780" width="14.73046875" style="718" customWidth="1"/>
    <col min="11781" max="11781" width="12.73046875" style="718" customWidth="1"/>
    <col min="11782" max="11783" width="15.73046875" style="718" customWidth="1"/>
    <col min="11784" max="12031" width="9.1328125" style="718"/>
    <col min="12032" max="12032" width="5.73046875" style="718" customWidth="1"/>
    <col min="12033" max="12033" width="15" style="718" customWidth="1"/>
    <col min="12034" max="12034" width="10.73046875" style="718" customWidth="1"/>
    <col min="12035" max="12035" width="47.73046875" style="718" customWidth="1"/>
    <col min="12036" max="12036" width="14.73046875" style="718" customWidth="1"/>
    <col min="12037" max="12037" width="12.73046875" style="718" customWidth="1"/>
    <col min="12038" max="12039" width="15.73046875" style="718" customWidth="1"/>
    <col min="12040" max="12287" width="9.1328125" style="718"/>
    <col min="12288" max="12288" width="5.73046875" style="718" customWidth="1"/>
    <col min="12289" max="12289" width="15" style="718" customWidth="1"/>
    <col min="12290" max="12290" width="10.73046875" style="718" customWidth="1"/>
    <col min="12291" max="12291" width="47.73046875" style="718" customWidth="1"/>
    <col min="12292" max="12292" width="14.73046875" style="718" customWidth="1"/>
    <col min="12293" max="12293" width="12.73046875" style="718" customWidth="1"/>
    <col min="12294" max="12295" width="15.73046875" style="718" customWidth="1"/>
    <col min="12296" max="12543" width="9.1328125" style="718"/>
    <col min="12544" max="12544" width="5.73046875" style="718" customWidth="1"/>
    <col min="12545" max="12545" width="15" style="718" customWidth="1"/>
    <col min="12546" max="12546" width="10.73046875" style="718" customWidth="1"/>
    <col min="12547" max="12547" width="47.73046875" style="718" customWidth="1"/>
    <col min="12548" max="12548" width="14.73046875" style="718" customWidth="1"/>
    <col min="12549" max="12549" width="12.73046875" style="718" customWidth="1"/>
    <col min="12550" max="12551" width="15.73046875" style="718" customWidth="1"/>
    <col min="12552" max="12799" width="9.1328125" style="718"/>
    <col min="12800" max="12800" width="5.73046875" style="718" customWidth="1"/>
    <col min="12801" max="12801" width="15" style="718" customWidth="1"/>
    <col min="12802" max="12802" width="10.73046875" style="718" customWidth="1"/>
    <col min="12803" max="12803" width="47.73046875" style="718" customWidth="1"/>
    <col min="12804" max="12804" width="14.73046875" style="718" customWidth="1"/>
    <col min="12805" max="12805" width="12.73046875" style="718" customWidth="1"/>
    <col min="12806" max="12807" width="15.73046875" style="718" customWidth="1"/>
    <col min="12808" max="13055" width="9.1328125" style="718"/>
    <col min="13056" max="13056" width="5.73046875" style="718" customWidth="1"/>
    <col min="13057" max="13057" width="15" style="718" customWidth="1"/>
    <col min="13058" max="13058" width="10.73046875" style="718" customWidth="1"/>
    <col min="13059" max="13059" width="47.73046875" style="718" customWidth="1"/>
    <col min="13060" max="13060" width="14.73046875" style="718" customWidth="1"/>
    <col min="13061" max="13061" width="12.73046875" style="718" customWidth="1"/>
    <col min="13062" max="13063" width="15.73046875" style="718" customWidth="1"/>
    <col min="13064" max="13311" width="9.1328125" style="718"/>
    <col min="13312" max="13312" width="5.73046875" style="718" customWidth="1"/>
    <col min="13313" max="13313" width="15" style="718" customWidth="1"/>
    <col min="13314" max="13314" width="10.73046875" style="718" customWidth="1"/>
    <col min="13315" max="13315" width="47.73046875" style="718" customWidth="1"/>
    <col min="13316" max="13316" width="14.73046875" style="718" customWidth="1"/>
    <col min="13317" max="13317" width="12.73046875" style="718" customWidth="1"/>
    <col min="13318" max="13319" width="15.73046875" style="718" customWidth="1"/>
    <col min="13320" max="13567" width="9.1328125" style="718"/>
    <col min="13568" max="13568" width="5.73046875" style="718" customWidth="1"/>
    <col min="13569" max="13569" width="15" style="718" customWidth="1"/>
    <col min="13570" max="13570" width="10.73046875" style="718" customWidth="1"/>
    <col min="13571" max="13571" width="47.73046875" style="718" customWidth="1"/>
    <col min="13572" max="13572" width="14.73046875" style="718" customWidth="1"/>
    <col min="13573" max="13573" width="12.73046875" style="718" customWidth="1"/>
    <col min="13574" max="13575" width="15.73046875" style="718" customWidth="1"/>
    <col min="13576" max="13823" width="9.1328125" style="718"/>
    <col min="13824" max="13824" width="5.73046875" style="718" customWidth="1"/>
    <col min="13825" max="13825" width="15" style="718" customWidth="1"/>
    <col min="13826" max="13826" width="10.73046875" style="718" customWidth="1"/>
    <col min="13827" max="13827" width="47.73046875" style="718" customWidth="1"/>
    <col min="13828" max="13828" width="14.73046875" style="718" customWidth="1"/>
    <col min="13829" max="13829" width="12.73046875" style="718" customWidth="1"/>
    <col min="13830" max="13831" width="15.73046875" style="718" customWidth="1"/>
    <col min="13832" max="14079" width="9.1328125" style="718"/>
    <col min="14080" max="14080" width="5.73046875" style="718" customWidth="1"/>
    <col min="14081" max="14081" width="15" style="718" customWidth="1"/>
    <col min="14082" max="14082" width="10.73046875" style="718" customWidth="1"/>
    <col min="14083" max="14083" width="47.73046875" style="718" customWidth="1"/>
    <col min="14084" max="14084" width="14.73046875" style="718" customWidth="1"/>
    <col min="14085" max="14085" width="12.73046875" style="718" customWidth="1"/>
    <col min="14086" max="14087" width="15.73046875" style="718" customWidth="1"/>
    <col min="14088" max="14335" width="9.1328125" style="718"/>
    <col min="14336" max="14336" width="5.73046875" style="718" customWidth="1"/>
    <col min="14337" max="14337" width="15" style="718" customWidth="1"/>
    <col min="14338" max="14338" width="10.73046875" style="718" customWidth="1"/>
    <col min="14339" max="14339" width="47.73046875" style="718" customWidth="1"/>
    <col min="14340" max="14340" width="14.73046875" style="718" customWidth="1"/>
    <col min="14341" max="14341" width="12.73046875" style="718" customWidth="1"/>
    <col min="14342" max="14343" width="15.73046875" style="718" customWidth="1"/>
    <col min="14344" max="14591" width="9.1328125" style="718"/>
    <col min="14592" max="14592" width="5.73046875" style="718" customWidth="1"/>
    <col min="14593" max="14593" width="15" style="718" customWidth="1"/>
    <col min="14594" max="14594" width="10.73046875" style="718" customWidth="1"/>
    <col min="14595" max="14595" width="47.73046875" style="718" customWidth="1"/>
    <col min="14596" max="14596" width="14.73046875" style="718" customWidth="1"/>
    <col min="14597" max="14597" width="12.73046875" style="718" customWidth="1"/>
    <col min="14598" max="14599" width="15.73046875" style="718" customWidth="1"/>
    <col min="14600" max="14847" width="9.1328125" style="718"/>
    <col min="14848" max="14848" width="5.73046875" style="718" customWidth="1"/>
    <col min="14849" max="14849" width="15" style="718" customWidth="1"/>
    <col min="14850" max="14850" width="10.73046875" style="718" customWidth="1"/>
    <col min="14851" max="14851" width="47.73046875" style="718" customWidth="1"/>
    <col min="14852" max="14852" width="14.73046875" style="718" customWidth="1"/>
    <col min="14853" max="14853" width="12.73046875" style="718" customWidth="1"/>
    <col min="14854" max="14855" width="15.73046875" style="718" customWidth="1"/>
    <col min="14856" max="15103" width="9.1328125" style="718"/>
    <col min="15104" max="15104" width="5.73046875" style="718" customWidth="1"/>
    <col min="15105" max="15105" width="15" style="718" customWidth="1"/>
    <col min="15106" max="15106" width="10.73046875" style="718" customWidth="1"/>
    <col min="15107" max="15107" width="47.73046875" style="718" customWidth="1"/>
    <col min="15108" max="15108" width="14.73046875" style="718" customWidth="1"/>
    <col min="15109" max="15109" width="12.73046875" style="718" customWidth="1"/>
    <col min="15110" max="15111" width="15.73046875" style="718" customWidth="1"/>
    <col min="15112" max="15359" width="9.1328125" style="718"/>
    <col min="15360" max="15360" width="5.73046875" style="718" customWidth="1"/>
    <col min="15361" max="15361" width="15" style="718" customWidth="1"/>
    <col min="15362" max="15362" width="10.73046875" style="718" customWidth="1"/>
    <col min="15363" max="15363" width="47.73046875" style="718" customWidth="1"/>
    <col min="15364" max="15364" width="14.73046875" style="718" customWidth="1"/>
    <col min="15365" max="15365" width="12.73046875" style="718" customWidth="1"/>
    <col min="15366" max="15367" width="15.73046875" style="718" customWidth="1"/>
    <col min="15368" max="15615" width="9.1328125" style="718"/>
    <col min="15616" max="15616" width="5.73046875" style="718" customWidth="1"/>
    <col min="15617" max="15617" width="15" style="718" customWidth="1"/>
    <col min="15618" max="15618" width="10.73046875" style="718" customWidth="1"/>
    <col min="15619" max="15619" width="47.73046875" style="718" customWidth="1"/>
    <col min="15620" max="15620" width="14.73046875" style="718" customWidth="1"/>
    <col min="15621" max="15621" width="12.73046875" style="718" customWidth="1"/>
    <col min="15622" max="15623" width="15.73046875" style="718" customWidth="1"/>
    <col min="15624" max="15871" width="9.1328125" style="718"/>
    <col min="15872" max="15872" width="5.73046875" style="718" customWidth="1"/>
    <col min="15873" max="15873" width="15" style="718" customWidth="1"/>
    <col min="15874" max="15874" width="10.73046875" style="718" customWidth="1"/>
    <col min="15875" max="15875" width="47.73046875" style="718" customWidth="1"/>
    <col min="15876" max="15876" width="14.73046875" style="718" customWidth="1"/>
    <col min="15877" max="15877" width="12.73046875" style="718" customWidth="1"/>
    <col min="15878" max="15879" width="15.73046875" style="718" customWidth="1"/>
    <col min="15880" max="16127" width="9.1328125" style="718"/>
    <col min="16128" max="16128" width="5.73046875" style="718" customWidth="1"/>
    <col min="16129" max="16129" width="15" style="718" customWidth="1"/>
    <col min="16130" max="16130" width="10.73046875" style="718" customWidth="1"/>
    <col min="16131" max="16131" width="47.73046875" style="718" customWidth="1"/>
    <col min="16132" max="16132" width="14.73046875" style="718" customWidth="1"/>
    <col min="16133" max="16133" width="12.73046875" style="718" customWidth="1"/>
    <col min="16134" max="16135" width="15.73046875" style="718" customWidth="1"/>
    <col min="16136" max="16384" width="9.1328125" style="718"/>
  </cols>
  <sheetData>
    <row r="1" spans="1:7" ht="20.100000000000001" customHeight="1">
      <c r="A1" s="719" t="s">
        <v>137</v>
      </c>
    </row>
    <row r="2" spans="1:7" s="725" customFormat="1" ht="15" customHeight="1">
      <c r="A2" s="726" t="s">
        <v>4</v>
      </c>
      <c r="B2" s="727" t="s">
        <v>5</v>
      </c>
      <c r="D2" s="726"/>
      <c r="E2" s="722"/>
      <c r="F2" s="728"/>
      <c r="G2" s="724"/>
    </row>
    <row r="3" spans="1:7" s="725" customFormat="1" ht="15" customHeight="1">
      <c r="A3" s="726" t="s">
        <v>6</v>
      </c>
      <c r="B3" s="727" t="s">
        <v>138</v>
      </c>
      <c r="D3" s="726"/>
      <c r="E3" s="722"/>
      <c r="F3" s="728"/>
      <c r="G3" s="724"/>
    </row>
    <row r="4" spans="1:7" s="725" customFormat="1" ht="15" customHeight="1">
      <c r="A4" s="726" t="s">
        <v>8</v>
      </c>
      <c r="B4" s="727" t="s">
        <v>108</v>
      </c>
      <c r="D4" s="726"/>
      <c r="E4" s="722"/>
      <c r="F4" s="728"/>
      <c r="G4" s="724"/>
    </row>
    <row r="5" spans="1:7" s="725" customFormat="1" ht="20.100000000000001" customHeight="1">
      <c r="A5" s="726" t="s">
        <v>9</v>
      </c>
      <c r="B5" s="727" t="s">
        <v>10</v>
      </c>
      <c r="C5" s="1767" t="s">
        <v>11</v>
      </c>
      <c r="D5" s="1767"/>
      <c r="E5" s="1767"/>
      <c r="F5" s="1767"/>
      <c r="G5" s="1767"/>
    </row>
    <row r="6" spans="1:7" s="729" customFormat="1" ht="9.9499999999999993" customHeight="1">
      <c r="A6" s="730"/>
      <c r="B6" s="730"/>
      <c r="C6" s="731"/>
      <c r="D6" s="730"/>
      <c r="E6" s="732"/>
      <c r="F6" s="733"/>
      <c r="G6" s="734"/>
    </row>
    <row r="7" spans="1:7" s="735" customFormat="1" ht="32.1" customHeight="1" thickBot="1">
      <c r="A7" s="736" t="s">
        <v>12</v>
      </c>
      <c r="B7" s="736" t="s">
        <v>13</v>
      </c>
      <c r="C7" s="737" t="s">
        <v>14</v>
      </c>
      <c r="D7" s="736" t="s">
        <v>15</v>
      </c>
      <c r="E7" s="738" t="s">
        <v>16</v>
      </c>
      <c r="F7" s="739" t="s">
        <v>17</v>
      </c>
      <c r="G7" s="740" t="s">
        <v>18</v>
      </c>
    </row>
    <row r="8" spans="1:7" s="741" customFormat="1" ht="9.9499999999999993" customHeight="1">
      <c r="A8" s="742"/>
      <c r="B8" s="742"/>
      <c r="C8" s="743"/>
      <c r="D8" s="742"/>
      <c r="E8" s="744"/>
      <c r="F8" s="745"/>
      <c r="G8" s="746"/>
    </row>
    <row r="9" spans="1:7" ht="13.15">
      <c r="A9" s="720" t="s">
        <v>139</v>
      </c>
      <c r="C9" s="747" t="s">
        <v>86</v>
      </c>
      <c r="F9" s="749" t="s">
        <v>87</v>
      </c>
      <c r="G9" s="750">
        <f>+SUM(G10:G26)</f>
        <v>0</v>
      </c>
    </row>
    <row r="10" spans="1:7" ht="13.15">
      <c r="C10" s="747"/>
      <c r="F10" s="749"/>
      <c r="G10" s="750"/>
    </row>
    <row r="11" spans="1:7" ht="13.15">
      <c r="A11" s="720" t="s">
        <v>140</v>
      </c>
      <c r="C11" s="747" t="s">
        <v>88</v>
      </c>
    </row>
    <row r="12" spans="1:7" ht="51">
      <c r="A12" s="720" t="s">
        <v>141</v>
      </c>
      <c r="B12" s="720" t="s">
        <v>89</v>
      </c>
      <c r="C12" s="721" t="s">
        <v>90</v>
      </c>
      <c r="D12" s="720" t="s">
        <v>22</v>
      </c>
      <c r="E12" s="722">
        <v>3</v>
      </c>
      <c r="F12" s="753">
        <v>0</v>
      </c>
      <c r="G12" s="724">
        <f>ROUND(E12*F12,2)</f>
        <v>0</v>
      </c>
    </row>
    <row r="13" spans="1:7" ht="63.75">
      <c r="C13" s="748" t="s">
        <v>91</v>
      </c>
    </row>
    <row r="14" spans="1:7" ht="51">
      <c r="A14" s="720" t="s">
        <v>142</v>
      </c>
      <c r="B14" s="720" t="s">
        <v>92</v>
      </c>
      <c r="C14" s="721" t="s">
        <v>93</v>
      </c>
      <c r="D14" s="720" t="s">
        <v>22</v>
      </c>
      <c r="E14" s="722">
        <v>2</v>
      </c>
      <c r="F14" s="753">
        <v>0</v>
      </c>
      <c r="G14" s="724">
        <f>ROUND(E14*F14,2)</f>
        <v>0</v>
      </c>
    </row>
    <row r="15" spans="1:7" ht="63.75">
      <c r="C15" s="748" t="s">
        <v>91</v>
      </c>
    </row>
    <row r="16" spans="1:7" ht="38.25">
      <c r="A16" s="720" t="s">
        <v>143</v>
      </c>
      <c r="B16" s="720" t="s">
        <v>144</v>
      </c>
      <c r="C16" s="721" t="s">
        <v>145</v>
      </c>
      <c r="D16" s="720" t="s">
        <v>22</v>
      </c>
      <c r="E16" s="722">
        <v>3</v>
      </c>
      <c r="F16" s="753">
        <v>0</v>
      </c>
      <c r="G16" s="724">
        <f>ROUND(E16*F16,2)</f>
        <v>0</v>
      </c>
    </row>
    <row r="17" spans="1:8" ht="25.5">
      <c r="A17" s="720" t="s">
        <v>146</v>
      </c>
      <c r="B17" s="720" t="s">
        <v>94</v>
      </c>
      <c r="C17" s="721" t="s">
        <v>95</v>
      </c>
      <c r="D17" s="720" t="s">
        <v>22</v>
      </c>
      <c r="E17" s="722">
        <v>1</v>
      </c>
      <c r="F17" s="753">
        <v>0</v>
      </c>
      <c r="G17" s="724">
        <f>ROUND(E17*F17,2)</f>
        <v>0</v>
      </c>
    </row>
    <row r="18" spans="1:8" ht="25.5">
      <c r="A18" s="720" t="s">
        <v>147</v>
      </c>
      <c r="B18" s="720" t="s">
        <v>96</v>
      </c>
      <c r="C18" s="721" t="s">
        <v>97</v>
      </c>
      <c r="D18" s="720" t="s">
        <v>22</v>
      </c>
      <c r="E18" s="722">
        <v>1</v>
      </c>
      <c r="F18" s="753">
        <v>0</v>
      </c>
      <c r="G18" s="724">
        <f>ROUND(E18*F18,2)</f>
        <v>0</v>
      </c>
    </row>
    <row r="20" spans="1:8" ht="13.15">
      <c r="A20" s="720" t="s">
        <v>148</v>
      </c>
      <c r="C20" s="747" t="s">
        <v>98</v>
      </c>
    </row>
    <row r="21" spans="1:8" ht="51">
      <c r="A21" s="720" t="s">
        <v>149</v>
      </c>
      <c r="B21" s="720" t="s">
        <v>102</v>
      </c>
      <c r="C21" s="721" t="s">
        <v>103</v>
      </c>
      <c r="D21" s="720" t="s">
        <v>23</v>
      </c>
      <c r="E21" s="722">
        <v>20</v>
      </c>
      <c r="F21" s="753">
        <v>0</v>
      </c>
      <c r="G21" s="724">
        <f>ROUND(E21*F21,2)</f>
        <v>0</v>
      </c>
    </row>
    <row r="22" spans="1:8" ht="63.75">
      <c r="C22" s="748" t="s">
        <v>101</v>
      </c>
    </row>
    <row r="23" spans="1:8" ht="51">
      <c r="A23" s="720" t="s">
        <v>150</v>
      </c>
      <c r="B23" s="720" t="s">
        <v>99</v>
      </c>
      <c r="C23" s="721" t="s">
        <v>100</v>
      </c>
      <c r="D23" s="720" t="s">
        <v>24</v>
      </c>
      <c r="E23" s="722">
        <v>1300</v>
      </c>
      <c r="F23" s="753">
        <v>0</v>
      </c>
      <c r="G23" s="724">
        <f>ROUND(E23*F23,2)</f>
        <v>0</v>
      </c>
    </row>
    <row r="24" spans="1:8" ht="63.75">
      <c r="C24" s="748" t="s">
        <v>101</v>
      </c>
    </row>
    <row r="25" spans="1:8" ht="51">
      <c r="A25" s="720" t="s">
        <v>151</v>
      </c>
      <c r="B25" s="720" t="s">
        <v>104</v>
      </c>
      <c r="C25" s="721" t="s">
        <v>105</v>
      </c>
      <c r="D25" s="720" t="s">
        <v>23</v>
      </c>
      <c r="E25" s="722">
        <v>80</v>
      </c>
      <c r="F25" s="753">
        <v>0</v>
      </c>
      <c r="G25" s="724">
        <f>ROUND(E25*F25,2)</f>
        <v>0</v>
      </c>
    </row>
    <row r="27" spans="1:8" ht="13.15">
      <c r="A27" s="720" t="s">
        <v>152</v>
      </c>
      <c r="C27" s="747" t="s">
        <v>77</v>
      </c>
      <c r="F27" s="749" t="s">
        <v>78</v>
      </c>
      <c r="G27" s="750">
        <f>+SUM(G28:G30)</f>
        <v>0</v>
      </c>
    </row>
    <row r="28" spans="1:8" ht="13.15">
      <c r="C28" s="747"/>
      <c r="F28" s="749"/>
      <c r="G28" s="750"/>
    </row>
    <row r="29" spans="1:8" ht="13.15">
      <c r="A29" s="720" t="s">
        <v>153</v>
      </c>
      <c r="C29" s="747" t="s">
        <v>79</v>
      </c>
    </row>
    <row r="31" spans="1:8" s="724" customFormat="1" ht="17.45" customHeight="1">
      <c r="A31" s="720"/>
      <c r="B31" s="720"/>
      <c r="C31" s="751" t="str">
        <f>C9</f>
        <v>6 OPREMA CEST</v>
      </c>
      <c r="D31" s="752">
        <f>G9</f>
        <v>0</v>
      </c>
      <c r="E31" s="722"/>
      <c r="F31" s="723"/>
      <c r="H31" s="718"/>
    </row>
    <row r="32" spans="1:8" s="724" customFormat="1" ht="17.45" customHeight="1" thickBot="1">
      <c r="A32" s="720"/>
      <c r="B32" s="720"/>
      <c r="C32" s="755" t="str">
        <f>C27</f>
        <v>7 TUJE STORITVE</v>
      </c>
      <c r="D32" s="752">
        <f>G27</f>
        <v>0</v>
      </c>
      <c r="E32" s="722"/>
      <c r="F32" s="723"/>
      <c r="H32" s="718"/>
    </row>
    <row r="33" spans="1:8" s="724" customFormat="1" ht="17.45" customHeight="1" thickBot="1">
      <c r="A33" s="720"/>
      <c r="B33" s="720"/>
      <c r="C33" s="756" t="s">
        <v>85</v>
      </c>
      <c r="D33" s="757">
        <f>+SUM(D31:D32)</f>
        <v>0</v>
      </c>
      <c r="E33" s="722"/>
      <c r="F33" s="723"/>
      <c r="H33" s="718"/>
    </row>
    <row r="35" spans="1:8" s="724" customFormat="1" ht="17.45" customHeight="1">
      <c r="A35" s="720"/>
      <c r="B35" s="720"/>
      <c r="C35" s="721"/>
      <c r="D35" s="720"/>
      <c r="E35" s="722"/>
      <c r="F35" s="749"/>
      <c r="H35" s="718"/>
    </row>
  </sheetData>
  <sheetProtection algorithmName="SHA-512" hashValue="zKnMcmeI8dW1mUzyECRQv4HR1qi7Ro5oiW8ljJCV1LZ1ysSrZbFAhVIgZDOxviZZX6JRBGUX81xXtb1Ho+H5Nw==" saltValue="T74lRq0sCkYRPv1pDY8Haw==" spinCount="100000" sheet="1" objects="1" scenarios="1"/>
  <mergeCells count="1">
    <mergeCell ref="C5:G5"/>
  </mergeCells>
  <pageMargins left="0.98425196850393704" right="0.39370078740157499" top="0.78740157480314998" bottom="0.78740157480314998" header="0" footer="0.196850393700787"/>
  <pageSetup paperSize="9" scale="66" fitToHeight="50" orientation="portrait" r:id="rId1"/>
  <headerFooter>
    <oddFooter>&amp;CStran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B6946-72A7-41FD-8B4A-22F2FF595AAC}">
  <sheetPr>
    <tabColor rgb="FF996633"/>
    <pageSetUpPr fitToPage="1"/>
  </sheetPr>
  <dimension ref="A1:J97"/>
  <sheetViews>
    <sheetView view="pageBreakPreview" zoomScaleNormal="100" zoomScaleSheetLayoutView="100" workbookViewId="0"/>
  </sheetViews>
  <sheetFormatPr defaultColWidth="8.86328125" defaultRowHeight="12.75"/>
  <cols>
    <col min="1" max="1" width="17.265625" style="720" customWidth="1"/>
    <col min="2" max="2" width="10.73046875" style="720" customWidth="1"/>
    <col min="3" max="3" width="62.59765625" style="721" customWidth="1"/>
    <col min="4" max="4" width="14.73046875" style="720" customWidth="1"/>
    <col min="5" max="5" width="12.73046875" style="722" customWidth="1"/>
    <col min="6" max="6" width="15.73046875" style="723" customWidth="1"/>
    <col min="7" max="7" width="15.73046875" style="724" customWidth="1"/>
    <col min="8" max="256" width="8.86328125" style="718"/>
    <col min="257" max="257" width="17.265625" style="718" customWidth="1"/>
    <col min="258" max="258" width="10.73046875" style="718" customWidth="1"/>
    <col min="259" max="259" width="62.59765625" style="718" customWidth="1"/>
    <col min="260" max="260" width="14.73046875" style="718" customWidth="1"/>
    <col min="261" max="261" width="12.73046875" style="718" customWidth="1"/>
    <col min="262" max="263" width="15.73046875" style="718" customWidth="1"/>
    <col min="264" max="512" width="8.86328125" style="718"/>
    <col min="513" max="513" width="17.265625" style="718" customWidth="1"/>
    <col min="514" max="514" width="10.73046875" style="718" customWidth="1"/>
    <col min="515" max="515" width="62.59765625" style="718" customWidth="1"/>
    <col min="516" max="516" width="14.73046875" style="718" customWidth="1"/>
    <col min="517" max="517" width="12.73046875" style="718" customWidth="1"/>
    <col min="518" max="519" width="15.73046875" style="718" customWidth="1"/>
    <col min="520" max="768" width="8.86328125" style="718"/>
    <col min="769" max="769" width="17.265625" style="718" customWidth="1"/>
    <col min="770" max="770" width="10.73046875" style="718" customWidth="1"/>
    <col min="771" max="771" width="62.59765625" style="718" customWidth="1"/>
    <col min="772" max="772" width="14.73046875" style="718" customWidth="1"/>
    <col min="773" max="773" width="12.73046875" style="718" customWidth="1"/>
    <col min="774" max="775" width="15.73046875" style="718" customWidth="1"/>
    <col min="776" max="1024" width="8.86328125" style="718"/>
    <col min="1025" max="1025" width="17.265625" style="718" customWidth="1"/>
    <col min="1026" max="1026" width="10.73046875" style="718" customWidth="1"/>
    <col min="1027" max="1027" width="62.59765625" style="718" customWidth="1"/>
    <col min="1028" max="1028" width="14.73046875" style="718" customWidth="1"/>
    <col min="1029" max="1029" width="12.73046875" style="718" customWidth="1"/>
    <col min="1030" max="1031" width="15.73046875" style="718" customWidth="1"/>
    <col min="1032" max="1280" width="8.86328125" style="718"/>
    <col min="1281" max="1281" width="17.265625" style="718" customWidth="1"/>
    <col min="1282" max="1282" width="10.73046875" style="718" customWidth="1"/>
    <col min="1283" max="1283" width="62.59765625" style="718" customWidth="1"/>
    <col min="1284" max="1284" width="14.73046875" style="718" customWidth="1"/>
    <col min="1285" max="1285" width="12.73046875" style="718" customWidth="1"/>
    <col min="1286" max="1287" width="15.73046875" style="718" customWidth="1"/>
    <col min="1288" max="1536" width="8.86328125" style="718"/>
    <col min="1537" max="1537" width="17.265625" style="718" customWidth="1"/>
    <col min="1538" max="1538" width="10.73046875" style="718" customWidth="1"/>
    <col min="1539" max="1539" width="62.59765625" style="718" customWidth="1"/>
    <col min="1540" max="1540" width="14.73046875" style="718" customWidth="1"/>
    <col min="1541" max="1541" width="12.73046875" style="718" customWidth="1"/>
    <col min="1542" max="1543" width="15.73046875" style="718" customWidth="1"/>
    <col min="1544" max="1792" width="8.86328125" style="718"/>
    <col min="1793" max="1793" width="17.265625" style="718" customWidth="1"/>
    <col min="1794" max="1794" width="10.73046875" style="718" customWidth="1"/>
    <col min="1795" max="1795" width="62.59765625" style="718" customWidth="1"/>
    <col min="1796" max="1796" width="14.73046875" style="718" customWidth="1"/>
    <col min="1797" max="1797" width="12.73046875" style="718" customWidth="1"/>
    <col min="1798" max="1799" width="15.73046875" style="718" customWidth="1"/>
    <col min="1800" max="2048" width="8.86328125" style="718"/>
    <col min="2049" max="2049" width="17.265625" style="718" customWidth="1"/>
    <col min="2050" max="2050" width="10.73046875" style="718" customWidth="1"/>
    <col min="2051" max="2051" width="62.59765625" style="718" customWidth="1"/>
    <col min="2052" max="2052" width="14.73046875" style="718" customWidth="1"/>
    <col min="2053" max="2053" width="12.73046875" style="718" customWidth="1"/>
    <col min="2054" max="2055" width="15.73046875" style="718" customWidth="1"/>
    <col min="2056" max="2304" width="8.86328125" style="718"/>
    <col min="2305" max="2305" width="17.265625" style="718" customWidth="1"/>
    <col min="2306" max="2306" width="10.73046875" style="718" customWidth="1"/>
    <col min="2307" max="2307" width="62.59765625" style="718" customWidth="1"/>
    <col min="2308" max="2308" width="14.73046875" style="718" customWidth="1"/>
    <col min="2309" max="2309" width="12.73046875" style="718" customWidth="1"/>
    <col min="2310" max="2311" width="15.73046875" style="718" customWidth="1"/>
    <col min="2312" max="2560" width="8.86328125" style="718"/>
    <col min="2561" max="2561" width="17.265625" style="718" customWidth="1"/>
    <col min="2562" max="2562" width="10.73046875" style="718" customWidth="1"/>
    <col min="2563" max="2563" width="62.59765625" style="718" customWidth="1"/>
    <col min="2564" max="2564" width="14.73046875" style="718" customWidth="1"/>
    <col min="2565" max="2565" width="12.73046875" style="718" customWidth="1"/>
    <col min="2566" max="2567" width="15.73046875" style="718" customWidth="1"/>
    <col min="2568" max="2816" width="8.86328125" style="718"/>
    <col min="2817" max="2817" width="17.265625" style="718" customWidth="1"/>
    <col min="2818" max="2818" width="10.73046875" style="718" customWidth="1"/>
    <col min="2819" max="2819" width="62.59765625" style="718" customWidth="1"/>
    <col min="2820" max="2820" width="14.73046875" style="718" customWidth="1"/>
    <col min="2821" max="2821" width="12.73046875" style="718" customWidth="1"/>
    <col min="2822" max="2823" width="15.73046875" style="718" customWidth="1"/>
    <col min="2824" max="3072" width="8.86328125" style="718"/>
    <col min="3073" max="3073" width="17.265625" style="718" customWidth="1"/>
    <col min="3074" max="3074" width="10.73046875" style="718" customWidth="1"/>
    <col min="3075" max="3075" width="62.59765625" style="718" customWidth="1"/>
    <col min="3076" max="3076" width="14.73046875" style="718" customWidth="1"/>
    <col min="3077" max="3077" width="12.73046875" style="718" customWidth="1"/>
    <col min="3078" max="3079" width="15.73046875" style="718" customWidth="1"/>
    <col min="3080" max="3328" width="8.86328125" style="718"/>
    <col min="3329" max="3329" width="17.265625" style="718" customWidth="1"/>
    <col min="3330" max="3330" width="10.73046875" style="718" customWidth="1"/>
    <col min="3331" max="3331" width="62.59765625" style="718" customWidth="1"/>
    <col min="3332" max="3332" width="14.73046875" style="718" customWidth="1"/>
    <col min="3333" max="3333" width="12.73046875" style="718" customWidth="1"/>
    <col min="3334" max="3335" width="15.73046875" style="718" customWidth="1"/>
    <col min="3336" max="3584" width="8.86328125" style="718"/>
    <col min="3585" max="3585" width="17.265625" style="718" customWidth="1"/>
    <col min="3586" max="3586" width="10.73046875" style="718" customWidth="1"/>
    <col min="3587" max="3587" width="62.59765625" style="718" customWidth="1"/>
    <col min="3588" max="3588" width="14.73046875" style="718" customWidth="1"/>
    <col min="3589" max="3589" width="12.73046875" style="718" customWidth="1"/>
    <col min="3590" max="3591" width="15.73046875" style="718" customWidth="1"/>
    <col min="3592" max="3840" width="8.86328125" style="718"/>
    <col min="3841" max="3841" width="17.265625" style="718" customWidth="1"/>
    <col min="3842" max="3842" width="10.73046875" style="718" customWidth="1"/>
    <col min="3843" max="3843" width="62.59765625" style="718" customWidth="1"/>
    <col min="3844" max="3844" width="14.73046875" style="718" customWidth="1"/>
    <col min="3845" max="3845" width="12.73046875" style="718" customWidth="1"/>
    <col min="3846" max="3847" width="15.73046875" style="718" customWidth="1"/>
    <col min="3848" max="4096" width="8.86328125" style="718"/>
    <col min="4097" max="4097" width="17.265625" style="718" customWidth="1"/>
    <col min="4098" max="4098" width="10.73046875" style="718" customWidth="1"/>
    <col min="4099" max="4099" width="62.59765625" style="718" customWidth="1"/>
    <col min="4100" max="4100" width="14.73046875" style="718" customWidth="1"/>
    <col min="4101" max="4101" width="12.73046875" style="718" customWidth="1"/>
    <col min="4102" max="4103" width="15.73046875" style="718" customWidth="1"/>
    <col min="4104" max="4352" width="8.86328125" style="718"/>
    <col min="4353" max="4353" width="17.265625" style="718" customWidth="1"/>
    <col min="4354" max="4354" width="10.73046875" style="718" customWidth="1"/>
    <col min="4355" max="4355" width="62.59765625" style="718" customWidth="1"/>
    <col min="4356" max="4356" width="14.73046875" style="718" customWidth="1"/>
    <col min="4357" max="4357" width="12.73046875" style="718" customWidth="1"/>
    <col min="4358" max="4359" width="15.73046875" style="718" customWidth="1"/>
    <col min="4360" max="4608" width="8.86328125" style="718"/>
    <col min="4609" max="4609" width="17.265625" style="718" customWidth="1"/>
    <col min="4610" max="4610" width="10.73046875" style="718" customWidth="1"/>
    <col min="4611" max="4611" width="62.59765625" style="718" customWidth="1"/>
    <col min="4612" max="4612" width="14.73046875" style="718" customWidth="1"/>
    <col min="4613" max="4613" width="12.73046875" style="718" customWidth="1"/>
    <col min="4614" max="4615" width="15.73046875" style="718" customWidth="1"/>
    <col min="4616" max="4864" width="8.86328125" style="718"/>
    <col min="4865" max="4865" width="17.265625" style="718" customWidth="1"/>
    <col min="4866" max="4866" width="10.73046875" style="718" customWidth="1"/>
    <col min="4867" max="4867" width="62.59765625" style="718" customWidth="1"/>
    <col min="4868" max="4868" width="14.73046875" style="718" customWidth="1"/>
    <col min="4869" max="4869" width="12.73046875" style="718" customWidth="1"/>
    <col min="4870" max="4871" width="15.73046875" style="718" customWidth="1"/>
    <col min="4872" max="5120" width="8.86328125" style="718"/>
    <col min="5121" max="5121" width="17.265625" style="718" customWidth="1"/>
    <col min="5122" max="5122" width="10.73046875" style="718" customWidth="1"/>
    <col min="5123" max="5123" width="62.59765625" style="718" customWidth="1"/>
    <col min="5124" max="5124" width="14.73046875" style="718" customWidth="1"/>
    <col min="5125" max="5125" width="12.73046875" style="718" customWidth="1"/>
    <col min="5126" max="5127" width="15.73046875" style="718" customWidth="1"/>
    <col min="5128" max="5376" width="8.86328125" style="718"/>
    <col min="5377" max="5377" width="17.265625" style="718" customWidth="1"/>
    <col min="5378" max="5378" width="10.73046875" style="718" customWidth="1"/>
    <col min="5379" max="5379" width="62.59765625" style="718" customWidth="1"/>
    <col min="5380" max="5380" width="14.73046875" style="718" customWidth="1"/>
    <col min="5381" max="5381" width="12.73046875" style="718" customWidth="1"/>
    <col min="5382" max="5383" width="15.73046875" style="718" customWidth="1"/>
    <col min="5384" max="5632" width="8.86328125" style="718"/>
    <col min="5633" max="5633" width="17.265625" style="718" customWidth="1"/>
    <col min="5634" max="5634" width="10.73046875" style="718" customWidth="1"/>
    <col min="5635" max="5635" width="62.59765625" style="718" customWidth="1"/>
    <col min="5636" max="5636" width="14.73046875" style="718" customWidth="1"/>
    <col min="5637" max="5637" width="12.73046875" style="718" customWidth="1"/>
    <col min="5638" max="5639" width="15.73046875" style="718" customWidth="1"/>
    <col min="5640" max="5888" width="8.86328125" style="718"/>
    <col min="5889" max="5889" width="17.265625" style="718" customWidth="1"/>
    <col min="5890" max="5890" width="10.73046875" style="718" customWidth="1"/>
    <col min="5891" max="5891" width="62.59765625" style="718" customWidth="1"/>
    <col min="5892" max="5892" width="14.73046875" style="718" customWidth="1"/>
    <col min="5893" max="5893" width="12.73046875" style="718" customWidth="1"/>
    <col min="5894" max="5895" width="15.73046875" style="718" customWidth="1"/>
    <col min="5896" max="6144" width="8.86328125" style="718"/>
    <col min="6145" max="6145" width="17.265625" style="718" customWidth="1"/>
    <col min="6146" max="6146" width="10.73046875" style="718" customWidth="1"/>
    <col min="6147" max="6147" width="62.59765625" style="718" customWidth="1"/>
    <col min="6148" max="6148" width="14.73046875" style="718" customWidth="1"/>
    <col min="6149" max="6149" width="12.73046875" style="718" customWidth="1"/>
    <col min="6150" max="6151" width="15.73046875" style="718" customWidth="1"/>
    <col min="6152" max="6400" width="8.86328125" style="718"/>
    <col min="6401" max="6401" width="17.265625" style="718" customWidth="1"/>
    <col min="6402" max="6402" width="10.73046875" style="718" customWidth="1"/>
    <col min="6403" max="6403" width="62.59765625" style="718" customWidth="1"/>
    <col min="6404" max="6404" width="14.73046875" style="718" customWidth="1"/>
    <col min="6405" max="6405" width="12.73046875" style="718" customWidth="1"/>
    <col min="6406" max="6407" width="15.73046875" style="718" customWidth="1"/>
    <col min="6408" max="6656" width="8.86328125" style="718"/>
    <col min="6657" max="6657" width="17.265625" style="718" customWidth="1"/>
    <col min="6658" max="6658" width="10.73046875" style="718" customWidth="1"/>
    <col min="6659" max="6659" width="62.59765625" style="718" customWidth="1"/>
    <col min="6660" max="6660" width="14.73046875" style="718" customWidth="1"/>
    <col min="6661" max="6661" width="12.73046875" style="718" customWidth="1"/>
    <col min="6662" max="6663" width="15.73046875" style="718" customWidth="1"/>
    <col min="6664" max="6912" width="8.86328125" style="718"/>
    <col min="6913" max="6913" width="17.265625" style="718" customWidth="1"/>
    <col min="6914" max="6914" width="10.73046875" style="718" customWidth="1"/>
    <col min="6915" max="6915" width="62.59765625" style="718" customWidth="1"/>
    <col min="6916" max="6916" width="14.73046875" style="718" customWidth="1"/>
    <col min="6917" max="6917" width="12.73046875" style="718" customWidth="1"/>
    <col min="6918" max="6919" width="15.73046875" style="718" customWidth="1"/>
    <col min="6920" max="7168" width="8.86328125" style="718"/>
    <col min="7169" max="7169" width="17.265625" style="718" customWidth="1"/>
    <col min="7170" max="7170" width="10.73046875" style="718" customWidth="1"/>
    <col min="7171" max="7171" width="62.59765625" style="718" customWidth="1"/>
    <col min="7172" max="7172" width="14.73046875" style="718" customWidth="1"/>
    <col min="7173" max="7173" width="12.73046875" style="718" customWidth="1"/>
    <col min="7174" max="7175" width="15.73046875" style="718" customWidth="1"/>
    <col min="7176" max="7424" width="8.86328125" style="718"/>
    <col min="7425" max="7425" width="17.265625" style="718" customWidth="1"/>
    <col min="7426" max="7426" width="10.73046875" style="718" customWidth="1"/>
    <col min="7427" max="7427" width="62.59765625" style="718" customWidth="1"/>
    <col min="7428" max="7428" width="14.73046875" style="718" customWidth="1"/>
    <col min="7429" max="7429" width="12.73046875" style="718" customWidth="1"/>
    <col min="7430" max="7431" width="15.73046875" style="718" customWidth="1"/>
    <col min="7432" max="7680" width="8.86328125" style="718"/>
    <col min="7681" max="7681" width="17.265625" style="718" customWidth="1"/>
    <col min="7682" max="7682" width="10.73046875" style="718" customWidth="1"/>
    <col min="7683" max="7683" width="62.59765625" style="718" customWidth="1"/>
    <col min="7684" max="7684" width="14.73046875" style="718" customWidth="1"/>
    <col min="7685" max="7685" width="12.73046875" style="718" customWidth="1"/>
    <col min="7686" max="7687" width="15.73046875" style="718" customWidth="1"/>
    <col min="7688" max="7936" width="8.86328125" style="718"/>
    <col min="7937" max="7937" width="17.265625" style="718" customWidth="1"/>
    <col min="7938" max="7938" width="10.73046875" style="718" customWidth="1"/>
    <col min="7939" max="7939" width="62.59765625" style="718" customWidth="1"/>
    <col min="7940" max="7940" width="14.73046875" style="718" customWidth="1"/>
    <col min="7941" max="7941" width="12.73046875" style="718" customWidth="1"/>
    <col min="7942" max="7943" width="15.73046875" style="718" customWidth="1"/>
    <col min="7944" max="8192" width="8.86328125" style="718"/>
    <col min="8193" max="8193" width="17.265625" style="718" customWidth="1"/>
    <col min="8194" max="8194" width="10.73046875" style="718" customWidth="1"/>
    <col min="8195" max="8195" width="62.59765625" style="718" customWidth="1"/>
    <col min="8196" max="8196" width="14.73046875" style="718" customWidth="1"/>
    <col min="8197" max="8197" width="12.73046875" style="718" customWidth="1"/>
    <col min="8198" max="8199" width="15.73046875" style="718" customWidth="1"/>
    <col min="8200" max="8448" width="8.86328125" style="718"/>
    <col min="8449" max="8449" width="17.265625" style="718" customWidth="1"/>
    <col min="8450" max="8450" width="10.73046875" style="718" customWidth="1"/>
    <col min="8451" max="8451" width="62.59765625" style="718" customWidth="1"/>
    <col min="8452" max="8452" width="14.73046875" style="718" customWidth="1"/>
    <col min="8453" max="8453" width="12.73046875" style="718" customWidth="1"/>
    <col min="8454" max="8455" width="15.73046875" style="718" customWidth="1"/>
    <col min="8456" max="8704" width="8.86328125" style="718"/>
    <col min="8705" max="8705" width="17.265625" style="718" customWidth="1"/>
    <col min="8706" max="8706" width="10.73046875" style="718" customWidth="1"/>
    <col min="8707" max="8707" width="62.59765625" style="718" customWidth="1"/>
    <col min="8708" max="8708" width="14.73046875" style="718" customWidth="1"/>
    <col min="8709" max="8709" width="12.73046875" style="718" customWidth="1"/>
    <col min="8710" max="8711" width="15.73046875" style="718" customWidth="1"/>
    <col min="8712" max="8960" width="8.86328125" style="718"/>
    <col min="8961" max="8961" width="17.265625" style="718" customWidth="1"/>
    <col min="8962" max="8962" width="10.73046875" style="718" customWidth="1"/>
    <col min="8963" max="8963" width="62.59765625" style="718" customWidth="1"/>
    <col min="8964" max="8964" width="14.73046875" style="718" customWidth="1"/>
    <col min="8965" max="8965" width="12.73046875" style="718" customWidth="1"/>
    <col min="8966" max="8967" width="15.73046875" style="718" customWidth="1"/>
    <col min="8968" max="9216" width="8.86328125" style="718"/>
    <col min="9217" max="9217" width="17.265625" style="718" customWidth="1"/>
    <col min="9218" max="9218" width="10.73046875" style="718" customWidth="1"/>
    <col min="9219" max="9219" width="62.59765625" style="718" customWidth="1"/>
    <col min="9220" max="9220" width="14.73046875" style="718" customWidth="1"/>
    <col min="9221" max="9221" width="12.73046875" style="718" customWidth="1"/>
    <col min="9222" max="9223" width="15.73046875" style="718" customWidth="1"/>
    <col min="9224" max="9472" width="8.86328125" style="718"/>
    <col min="9473" max="9473" width="17.265625" style="718" customWidth="1"/>
    <col min="9474" max="9474" width="10.73046875" style="718" customWidth="1"/>
    <col min="9475" max="9475" width="62.59765625" style="718" customWidth="1"/>
    <col min="9476" max="9476" width="14.73046875" style="718" customWidth="1"/>
    <col min="9477" max="9477" width="12.73046875" style="718" customWidth="1"/>
    <col min="9478" max="9479" width="15.73046875" style="718" customWidth="1"/>
    <col min="9480" max="9728" width="8.86328125" style="718"/>
    <col min="9729" max="9729" width="17.265625" style="718" customWidth="1"/>
    <col min="9730" max="9730" width="10.73046875" style="718" customWidth="1"/>
    <col min="9731" max="9731" width="62.59765625" style="718" customWidth="1"/>
    <col min="9732" max="9732" width="14.73046875" style="718" customWidth="1"/>
    <col min="9733" max="9733" width="12.73046875" style="718" customWidth="1"/>
    <col min="9734" max="9735" width="15.73046875" style="718" customWidth="1"/>
    <col min="9736" max="9984" width="8.86328125" style="718"/>
    <col min="9985" max="9985" width="17.265625" style="718" customWidth="1"/>
    <col min="9986" max="9986" width="10.73046875" style="718" customWidth="1"/>
    <col min="9987" max="9987" width="62.59765625" style="718" customWidth="1"/>
    <col min="9988" max="9988" width="14.73046875" style="718" customWidth="1"/>
    <col min="9989" max="9989" width="12.73046875" style="718" customWidth="1"/>
    <col min="9990" max="9991" width="15.73046875" style="718" customWidth="1"/>
    <col min="9992" max="10240" width="8.86328125" style="718"/>
    <col min="10241" max="10241" width="17.265625" style="718" customWidth="1"/>
    <col min="10242" max="10242" width="10.73046875" style="718" customWidth="1"/>
    <col min="10243" max="10243" width="62.59765625" style="718" customWidth="1"/>
    <col min="10244" max="10244" width="14.73046875" style="718" customWidth="1"/>
    <col min="10245" max="10245" width="12.73046875" style="718" customWidth="1"/>
    <col min="10246" max="10247" width="15.73046875" style="718" customWidth="1"/>
    <col min="10248" max="10496" width="8.86328125" style="718"/>
    <col min="10497" max="10497" width="17.265625" style="718" customWidth="1"/>
    <col min="10498" max="10498" width="10.73046875" style="718" customWidth="1"/>
    <col min="10499" max="10499" width="62.59765625" style="718" customWidth="1"/>
    <col min="10500" max="10500" width="14.73046875" style="718" customWidth="1"/>
    <col min="10501" max="10501" width="12.73046875" style="718" customWidth="1"/>
    <col min="10502" max="10503" width="15.73046875" style="718" customWidth="1"/>
    <col min="10504" max="10752" width="8.86328125" style="718"/>
    <col min="10753" max="10753" width="17.265625" style="718" customWidth="1"/>
    <col min="10754" max="10754" width="10.73046875" style="718" customWidth="1"/>
    <col min="10755" max="10755" width="62.59765625" style="718" customWidth="1"/>
    <col min="10756" max="10756" width="14.73046875" style="718" customWidth="1"/>
    <col min="10757" max="10757" width="12.73046875" style="718" customWidth="1"/>
    <col min="10758" max="10759" width="15.73046875" style="718" customWidth="1"/>
    <col min="10760" max="11008" width="8.86328125" style="718"/>
    <col min="11009" max="11009" width="17.265625" style="718" customWidth="1"/>
    <col min="11010" max="11010" width="10.73046875" style="718" customWidth="1"/>
    <col min="11011" max="11011" width="62.59765625" style="718" customWidth="1"/>
    <col min="11012" max="11012" width="14.73046875" style="718" customWidth="1"/>
    <col min="11013" max="11013" width="12.73046875" style="718" customWidth="1"/>
    <col min="11014" max="11015" width="15.73046875" style="718" customWidth="1"/>
    <col min="11016" max="11264" width="8.86328125" style="718"/>
    <col min="11265" max="11265" width="17.265625" style="718" customWidth="1"/>
    <col min="11266" max="11266" width="10.73046875" style="718" customWidth="1"/>
    <col min="11267" max="11267" width="62.59765625" style="718" customWidth="1"/>
    <col min="11268" max="11268" width="14.73046875" style="718" customWidth="1"/>
    <col min="11269" max="11269" width="12.73046875" style="718" customWidth="1"/>
    <col min="11270" max="11271" width="15.73046875" style="718" customWidth="1"/>
    <col min="11272" max="11520" width="8.86328125" style="718"/>
    <col min="11521" max="11521" width="17.265625" style="718" customWidth="1"/>
    <col min="11522" max="11522" width="10.73046875" style="718" customWidth="1"/>
    <col min="11523" max="11523" width="62.59765625" style="718" customWidth="1"/>
    <col min="11524" max="11524" width="14.73046875" style="718" customWidth="1"/>
    <col min="11525" max="11525" width="12.73046875" style="718" customWidth="1"/>
    <col min="11526" max="11527" width="15.73046875" style="718" customWidth="1"/>
    <col min="11528" max="11776" width="8.86328125" style="718"/>
    <col min="11777" max="11777" width="17.265625" style="718" customWidth="1"/>
    <col min="11778" max="11778" width="10.73046875" style="718" customWidth="1"/>
    <col min="11779" max="11779" width="62.59765625" style="718" customWidth="1"/>
    <col min="11780" max="11780" width="14.73046875" style="718" customWidth="1"/>
    <col min="11781" max="11781" width="12.73046875" style="718" customWidth="1"/>
    <col min="11782" max="11783" width="15.73046875" style="718" customWidth="1"/>
    <col min="11784" max="12032" width="8.86328125" style="718"/>
    <col min="12033" max="12033" width="17.265625" style="718" customWidth="1"/>
    <col min="12034" max="12034" width="10.73046875" style="718" customWidth="1"/>
    <col min="12035" max="12035" width="62.59765625" style="718" customWidth="1"/>
    <col min="12036" max="12036" width="14.73046875" style="718" customWidth="1"/>
    <col min="12037" max="12037" width="12.73046875" style="718" customWidth="1"/>
    <col min="12038" max="12039" width="15.73046875" style="718" customWidth="1"/>
    <col min="12040" max="12288" width="8.86328125" style="718"/>
    <col min="12289" max="12289" width="17.265625" style="718" customWidth="1"/>
    <col min="12290" max="12290" width="10.73046875" style="718" customWidth="1"/>
    <col min="12291" max="12291" width="62.59765625" style="718" customWidth="1"/>
    <col min="12292" max="12292" width="14.73046875" style="718" customWidth="1"/>
    <col min="12293" max="12293" width="12.73046875" style="718" customWidth="1"/>
    <col min="12294" max="12295" width="15.73046875" style="718" customWidth="1"/>
    <col min="12296" max="12544" width="8.86328125" style="718"/>
    <col min="12545" max="12545" width="17.265625" style="718" customWidth="1"/>
    <col min="12546" max="12546" width="10.73046875" style="718" customWidth="1"/>
    <col min="12547" max="12547" width="62.59765625" style="718" customWidth="1"/>
    <col min="12548" max="12548" width="14.73046875" style="718" customWidth="1"/>
    <col min="12549" max="12549" width="12.73046875" style="718" customWidth="1"/>
    <col min="12550" max="12551" width="15.73046875" style="718" customWidth="1"/>
    <col min="12552" max="12800" width="8.86328125" style="718"/>
    <col min="12801" max="12801" width="17.265625" style="718" customWidth="1"/>
    <col min="12802" max="12802" width="10.73046875" style="718" customWidth="1"/>
    <col min="12803" max="12803" width="62.59765625" style="718" customWidth="1"/>
    <col min="12804" max="12804" width="14.73046875" style="718" customWidth="1"/>
    <col min="12805" max="12805" width="12.73046875" style="718" customWidth="1"/>
    <col min="12806" max="12807" width="15.73046875" style="718" customWidth="1"/>
    <col min="12808" max="13056" width="8.86328125" style="718"/>
    <col min="13057" max="13057" width="17.265625" style="718" customWidth="1"/>
    <col min="13058" max="13058" width="10.73046875" style="718" customWidth="1"/>
    <col min="13059" max="13059" width="62.59765625" style="718" customWidth="1"/>
    <col min="13060" max="13060" width="14.73046875" style="718" customWidth="1"/>
    <col min="13061" max="13061" width="12.73046875" style="718" customWidth="1"/>
    <col min="13062" max="13063" width="15.73046875" style="718" customWidth="1"/>
    <col min="13064" max="13312" width="8.86328125" style="718"/>
    <col min="13313" max="13313" width="17.265625" style="718" customWidth="1"/>
    <col min="13314" max="13314" width="10.73046875" style="718" customWidth="1"/>
    <col min="13315" max="13315" width="62.59765625" style="718" customWidth="1"/>
    <col min="13316" max="13316" width="14.73046875" style="718" customWidth="1"/>
    <col min="13317" max="13317" width="12.73046875" style="718" customWidth="1"/>
    <col min="13318" max="13319" width="15.73046875" style="718" customWidth="1"/>
    <col min="13320" max="13568" width="8.86328125" style="718"/>
    <col min="13569" max="13569" width="17.265625" style="718" customWidth="1"/>
    <col min="13570" max="13570" width="10.73046875" style="718" customWidth="1"/>
    <col min="13571" max="13571" width="62.59765625" style="718" customWidth="1"/>
    <col min="13572" max="13572" width="14.73046875" style="718" customWidth="1"/>
    <col min="13573" max="13573" width="12.73046875" style="718" customWidth="1"/>
    <col min="13574" max="13575" width="15.73046875" style="718" customWidth="1"/>
    <col min="13576" max="13824" width="8.86328125" style="718"/>
    <col min="13825" max="13825" width="17.265625" style="718" customWidth="1"/>
    <col min="13826" max="13826" width="10.73046875" style="718" customWidth="1"/>
    <col min="13827" max="13827" width="62.59765625" style="718" customWidth="1"/>
    <col min="13828" max="13828" width="14.73046875" style="718" customWidth="1"/>
    <col min="13829" max="13829" width="12.73046875" style="718" customWidth="1"/>
    <col min="13830" max="13831" width="15.73046875" style="718" customWidth="1"/>
    <col min="13832" max="14080" width="8.86328125" style="718"/>
    <col min="14081" max="14081" width="17.265625" style="718" customWidth="1"/>
    <col min="14082" max="14082" width="10.73046875" style="718" customWidth="1"/>
    <col min="14083" max="14083" width="62.59765625" style="718" customWidth="1"/>
    <col min="14084" max="14084" width="14.73046875" style="718" customWidth="1"/>
    <col min="14085" max="14085" width="12.73046875" style="718" customWidth="1"/>
    <col min="14086" max="14087" width="15.73046875" style="718" customWidth="1"/>
    <col min="14088" max="14336" width="8.86328125" style="718"/>
    <col min="14337" max="14337" width="17.265625" style="718" customWidth="1"/>
    <col min="14338" max="14338" width="10.73046875" style="718" customWidth="1"/>
    <col min="14339" max="14339" width="62.59765625" style="718" customWidth="1"/>
    <col min="14340" max="14340" width="14.73046875" style="718" customWidth="1"/>
    <col min="14341" max="14341" width="12.73046875" style="718" customWidth="1"/>
    <col min="14342" max="14343" width="15.73046875" style="718" customWidth="1"/>
    <col min="14344" max="14592" width="8.86328125" style="718"/>
    <col min="14593" max="14593" width="17.265625" style="718" customWidth="1"/>
    <col min="14594" max="14594" width="10.73046875" style="718" customWidth="1"/>
    <col min="14595" max="14595" width="62.59765625" style="718" customWidth="1"/>
    <col min="14596" max="14596" width="14.73046875" style="718" customWidth="1"/>
    <col min="14597" max="14597" width="12.73046875" style="718" customWidth="1"/>
    <col min="14598" max="14599" width="15.73046875" style="718" customWidth="1"/>
    <col min="14600" max="14848" width="8.86328125" style="718"/>
    <col min="14849" max="14849" width="17.265625" style="718" customWidth="1"/>
    <col min="14850" max="14850" width="10.73046875" style="718" customWidth="1"/>
    <col min="14851" max="14851" width="62.59765625" style="718" customWidth="1"/>
    <col min="14852" max="14852" width="14.73046875" style="718" customWidth="1"/>
    <col min="14853" max="14853" width="12.73046875" style="718" customWidth="1"/>
    <col min="14854" max="14855" width="15.73046875" style="718" customWidth="1"/>
    <col min="14856" max="15104" width="8.86328125" style="718"/>
    <col min="15105" max="15105" width="17.265625" style="718" customWidth="1"/>
    <col min="15106" max="15106" width="10.73046875" style="718" customWidth="1"/>
    <col min="15107" max="15107" width="62.59765625" style="718" customWidth="1"/>
    <col min="15108" max="15108" width="14.73046875" style="718" customWidth="1"/>
    <col min="15109" max="15109" width="12.73046875" style="718" customWidth="1"/>
    <col min="15110" max="15111" width="15.73046875" style="718" customWidth="1"/>
    <col min="15112" max="15360" width="8.86328125" style="718"/>
    <col min="15361" max="15361" width="17.265625" style="718" customWidth="1"/>
    <col min="15362" max="15362" width="10.73046875" style="718" customWidth="1"/>
    <col min="15363" max="15363" width="62.59765625" style="718" customWidth="1"/>
    <col min="15364" max="15364" width="14.73046875" style="718" customWidth="1"/>
    <col min="15365" max="15365" width="12.73046875" style="718" customWidth="1"/>
    <col min="15366" max="15367" width="15.73046875" style="718" customWidth="1"/>
    <col min="15368" max="15616" width="8.86328125" style="718"/>
    <col min="15617" max="15617" width="17.265625" style="718" customWidth="1"/>
    <col min="15618" max="15618" width="10.73046875" style="718" customWidth="1"/>
    <col min="15619" max="15619" width="62.59765625" style="718" customWidth="1"/>
    <col min="15620" max="15620" width="14.73046875" style="718" customWidth="1"/>
    <col min="15621" max="15621" width="12.73046875" style="718" customWidth="1"/>
    <col min="15622" max="15623" width="15.73046875" style="718" customWidth="1"/>
    <col min="15624" max="15872" width="8.86328125" style="718"/>
    <col min="15873" max="15873" width="17.265625" style="718" customWidth="1"/>
    <col min="15874" max="15874" width="10.73046875" style="718" customWidth="1"/>
    <col min="15875" max="15875" width="62.59765625" style="718" customWidth="1"/>
    <col min="15876" max="15876" width="14.73046875" style="718" customWidth="1"/>
    <col min="15877" max="15877" width="12.73046875" style="718" customWidth="1"/>
    <col min="15878" max="15879" width="15.73046875" style="718" customWidth="1"/>
    <col min="15880" max="16128" width="8.86328125" style="718"/>
    <col min="16129" max="16129" width="17.265625" style="718" customWidth="1"/>
    <col min="16130" max="16130" width="10.73046875" style="718" customWidth="1"/>
    <col min="16131" max="16131" width="62.59765625" style="718" customWidth="1"/>
    <col min="16132" max="16132" width="14.73046875" style="718" customWidth="1"/>
    <col min="16133" max="16133" width="12.73046875" style="718" customWidth="1"/>
    <col min="16134" max="16135" width="15.73046875" style="718" customWidth="1"/>
    <col min="16136" max="16384" width="8.86328125" style="718"/>
  </cols>
  <sheetData>
    <row r="1" spans="1:7" ht="17.649999999999999">
      <c r="A1" s="719" t="s">
        <v>157</v>
      </c>
    </row>
    <row r="2" spans="1:7" s="725" customFormat="1" ht="13.15" hidden="1">
      <c r="A2" s="726" t="s">
        <v>8</v>
      </c>
      <c r="B2" s="727" t="s">
        <v>158</v>
      </c>
      <c r="D2" s="726"/>
      <c r="E2" s="722"/>
      <c r="F2" s="728"/>
      <c r="G2" s="724"/>
    </row>
    <row r="3" spans="1:7" s="725" customFormat="1" ht="13.15">
      <c r="A3" s="726" t="s">
        <v>9</v>
      </c>
      <c r="B3" s="727" t="s">
        <v>10</v>
      </c>
    </row>
    <row r="4" spans="1:7" s="725" customFormat="1" ht="15">
      <c r="A4" s="726"/>
      <c r="B4" s="727"/>
      <c r="C4" s="1767" t="s">
        <v>298</v>
      </c>
      <c r="D4" s="1767"/>
      <c r="E4" s="1767"/>
      <c r="F4" s="1767"/>
      <c r="G4" s="1767"/>
    </row>
    <row r="5" spans="1:7" s="729" customFormat="1" ht="17.649999999999999">
      <c r="A5" s="730"/>
      <c r="B5" s="730"/>
      <c r="C5" s="731"/>
      <c r="D5" s="730"/>
      <c r="E5" s="732"/>
      <c r="F5" s="733"/>
      <c r="G5" s="734"/>
    </row>
    <row r="6" spans="1:7" s="735" customFormat="1" ht="15.4" thickBot="1">
      <c r="A6" s="736" t="s">
        <v>12</v>
      </c>
      <c r="B6" s="736" t="s">
        <v>13</v>
      </c>
      <c r="C6" s="737" t="s">
        <v>14</v>
      </c>
      <c r="D6" s="736" t="s">
        <v>15</v>
      </c>
      <c r="E6" s="738" t="s">
        <v>16</v>
      </c>
      <c r="F6" s="739" t="s">
        <v>17</v>
      </c>
      <c r="G6" s="740" t="s">
        <v>18</v>
      </c>
    </row>
    <row r="7" spans="1:7" s="741" customFormat="1" ht="15">
      <c r="A7" s="742"/>
      <c r="B7" s="742"/>
      <c r="C7" s="743"/>
      <c r="D7" s="742"/>
      <c r="E7" s="744"/>
      <c r="F7" s="745"/>
      <c r="G7" s="746"/>
    </row>
    <row r="8" spans="1:7" ht="13.15">
      <c r="A8" s="720" t="s">
        <v>297</v>
      </c>
      <c r="C8" s="747" t="s">
        <v>19</v>
      </c>
      <c r="F8" s="749" t="s">
        <v>20</v>
      </c>
      <c r="G8" s="750">
        <f>+SUM(G9:G14)</f>
        <v>0</v>
      </c>
    </row>
    <row r="9" spans="1:7" ht="13.15">
      <c r="C9" s="747"/>
      <c r="F9" s="749"/>
      <c r="G9" s="750"/>
    </row>
    <row r="10" spans="1:7" ht="13.15">
      <c r="A10" s="720" t="s">
        <v>296</v>
      </c>
      <c r="C10" s="747" t="s">
        <v>21</v>
      </c>
    </row>
    <row r="11" spans="1:7">
      <c r="A11" s="720" t="s">
        <v>295</v>
      </c>
      <c r="B11" s="720" t="s">
        <v>159</v>
      </c>
      <c r="C11" s="721" t="s">
        <v>160</v>
      </c>
      <c r="D11" s="720" t="s">
        <v>22</v>
      </c>
      <c r="E11" s="722">
        <f>SUM(E59:E64,E51:E53)</f>
        <v>53</v>
      </c>
      <c r="F11" s="753">
        <v>0</v>
      </c>
      <c r="G11" s="724">
        <f>ROUND(E11*F11,2)</f>
        <v>0</v>
      </c>
    </row>
    <row r="12" spans="1:7">
      <c r="A12" s="720" t="s">
        <v>294</v>
      </c>
      <c r="B12" s="720" t="s">
        <v>161</v>
      </c>
      <c r="C12" s="721" t="s">
        <v>162</v>
      </c>
      <c r="D12" s="720" t="s">
        <v>24</v>
      </c>
      <c r="E12" s="722">
        <f>SUM(E41:E44)</f>
        <v>603</v>
      </c>
      <c r="F12" s="753">
        <v>0</v>
      </c>
      <c r="G12" s="724">
        <f>ROUND(E12*F12,2)</f>
        <v>0</v>
      </c>
    </row>
    <row r="13" spans="1:7">
      <c r="A13" s="720" t="s">
        <v>293</v>
      </c>
      <c r="B13" s="720" t="s">
        <v>163</v>
      </c>
      <c r="C13" s="721" t="s">
        <v>164</v>
      </c>
      <c r="D13" s="720" t="s">
        <v>22</v>
      </c>
      <c r="E13" s="722">
        <v>10</v>
      </c>
      <c r="F13" s="753">
        <v>0</v>
      </c>
      <c r="G13" s="724">
        <f>ROUND(E13*F13,2)</f>
        <v>0</v>
      </c>
    </row>
    <row r="15" spans="1:7" ht="13.15">
      <c r="A15" s="720" t="s">
        <v>292</v>
      </c>
      <c r="C15" s="747" t="s">
        <v>25</v>
      </c>
      <c r="F15" s="749" t="s">
        <v>26</v>
      </c>
      <c r="G15" s="750">
        <f>+SUM(G16:G35)</f>
        <v>0</v>
      </c>
    </row>
    <row r="16" spans="1:7" ht="13.15">
      <c r="C16" s="747"/>
      <c r="F16" s="749"/>
      <c r="G16" s="750"/>
    </row>
    <row r="17" spans="1:10" ht="13.15">
      <c r="A17" s="720" t="s">
        <v>291</v>
      </c>
      <c r="C17" s="747" t="s">
        <v>27</v>
      </c>
    </row>
    <row r="18" spans="1:10" ht="51">
      <c r="A18" s="720" t="s">
        <v>290</v>
      </c>
      <c r="B18" s="720" t="s">
        <v>165</v>
      </c>
      <c r="C18" s="721" t="s">
        <v>4519</v>
      </c>
      <c r="D18" s="720" t="s">
        <v>28</v>
      </c>
      <c r="E18" s="722">
        <v>1010</v>
      </c>
      <c r="F18" s="753">
        <v>0</v>
      </c>
      <c r="G18" s="724">
        <f>ROUND(E18*F18,2)</f>
        <v>0</v>
      </c>
    </row>
    <row r="19" spans="1:10">
      <c r="A19" s="720" t="s">
        <v>289</v>
      </c>
      <c r="B19" s="720" t="s">
        <v>166</v>
      </c>
      <c r="C19" s="721" t="s">
        <v>167</v>
      </c>
      <c r="D19" s="720" t="s">
        <v>28</v>
      </c>
      <c r="E19" s="722">
        <f>ROUNDUP(SUM(E18:E18)*0.05,0)</f>
        <v>51</v>
      </c>
      <c r="F19" s="753">
        <v>0</v>
      </c>
      <c r="G19" s="724">
        <f>ROUND(E19*F19,2)</f>
        <v>0</v>
      </c>
    </row>
    <row r="21" spans="1:10" ht="13.15">
      <c r="A21" s="720" t="s">
        <v>288</v>
      </c>
      <c r="C21" s="747" t="s">
        <v>29</v>
      </c>
    </row>
    <row r="22" spans="1:10">
      <c r="A22" s="720" t="s">
        <v>287</v>
      </c>
      <c r="B22" s="720" t="s">
        <v>30</v>
      </c>
      <c r="C22" s="721" t="s">
        <v>31</v>
      </c>
      <c r="D22" s="720" t="s">
        <v>23</v>
      </c>
      <c r="E22" s="722">
        <f>ROUNDUP((E41*0.8+E42*0.8+E44*1.2+E43*0.9),0)</f>
        <v>508</v>
      </c>
      <c r="F22" s="753">
        <v>0</v>
      </c>
      <c r="G22" s="724">
        <f>ROUND(E22*F22,2)</f>
        <v>0</v>
      </c>
    </row>
    <row r="24" spans="1:10" ht="13.15">
      <c r="A24" s="720" t="s">
        <v>286</v>
      </c>
      <c r="C24" s="747" t="s">
        <v>35</v>
      </c>
    </row>
    <row r="25" spans="1:10" ht="38.25">
      <c r="A25" s="720" t="s">
        <v>285</v>
      </c>
      <c r="B25" s="720" t="s">
        <v>168</v>
      </c>
      <c r="C25" s="721" t="s">
        <v>169</v>
      </c>
      <c r="D25" s="720" t="s">
        <v>28</v>
      </c>
      <c r="E25" s="722">
        <v>10</v>
      </c>
      <c r="F25" s="753">
        <v>0</v>
      </c>
      <c r="G25" s="724">
        <f>ROUND(E25*F25,2)</f>
        <v>0</v>
      </c>
      <c r="I25" s="758"/>
      <c r="J25" s="758"/>
    </row>
    <row r="26" spans="1:10" ht="51">
      <c r="A26" s="720" t="s">
        <v>284</v>
      </c>
      <c r="B26" s="720" t="s">
        <v>170</v>
      </c>
      <c r="C26" s="721" t="s">
        <v>171</v>
      </c>
      <c r="D26" s="720" t="s">
        <v>28</v>
      </c>
      <c r="E26" s="722">
        <v>70</v>
      </c>
      <c r="F26" s="753">
        <v>0</v>
      </c>
      <c r="G26" s="724">
        <f>ROUND(E26*F26,2)</f>
        <v>0</v>
      </c>
      <c r="I26" s="758"/>
      <c r="J26" s="758"/>
    </row>
    <row r="27" spans="1:10" ht="51">
      <c r="A27" s="720" t="s">
        <v>283</v>
      </c>
      <c r="B27" s="720" t="s">
        <v>172</v>
      </c>
      <c r="C27" s="721" t="s">
        <v>173</v>
      </c>
      <c r="D27" s="720" t="s">
        <v>28</v>
      </c>
      <c r="E27" s="722">
        <v>230</v>
      </c>
      <c r="F27" s="753">
        <v>0</v>
      </c>
      <c r="G27" s="724">
        <f>ROUND(E27*F27,2)</f>
        <v>0</v>
      </c>
    </row>
    <row r="28" spans="1:10" ht="38.25">
      <c r="A28" s="720" t="s">
        <v>282</v>
      </c>
      <c r="B28" s="720" t="s">
        <v>174</v>
      </c>
      <c r="C28" s="721" t="s">
        <v>175</v>
      </c>
      <c r="D28" s="720" t="s">
        <v>28</v>
      </c>
      <c r="E28" s="722">
        <v>505</v>
      </c>
      <c r="F28" s="753">
        <v>0</v>
      </c>
      <c r="G28" s="724">
        <f>ROUND(E28*F28,2)</f>
        <v>0</v>
      </c>
    </row>
    <row r="29" spans="1:10" ht="25.5">
      <c r="A29" s="720" t="s">
        <v>281</v>
      </c>
      <c r="B29" s="720" t="s">
        <v>176</v>
      </c>
      <c r="C29" s="721" t="s">
        <v>177</v>
      </c>
      <c r="D29" s="720" t="s">
        <v>28</v>
      </c>
      <c r="E29" s="722">
        <v>120</v>
      </c>
      <c r="F29" s="753">
        <v>0</v>
      </c>
      <c r="G29" s="724">
        <f>ROUND(E29*F29,2)</f>
        <v>0</v>
      </c>
    </row>
    <row r="31" spans="1:10" ht="13.15">
      <c r="A31" s="720" t="s">
        <v>280</v>
      </c>
      <c r="C31" s="747" t="s">
        <v>43</v>
      </c>
    </row>
    <row r="32" spans="1:10">
      <c r="A32" s="720" t="s">
        <v>279</v>
      </c>
      <c r="B32" s="720" t="s">
        <v>178</v>
      </c>
      <c r="C32" s="721" t="s">
        <v>179</v>
      </c>
      <c r="D32" s="720" t="s">
        <v>28</v>
      </c>
      <c r="E32" s="722">
        <f>E18</f>
        <v>1010</v>
      </c>
      <c r="F32" s="753">
        <v>0</v>
      </c>
      <c r="G32" s="724">
        <f>ROUND(E32*F32,2)</f>
        <v>0</v>
      </c>
    </row>
    <row r="33" spans="1:9">
      <c r="A33" s="720" t="s">
        <v>278</v>
      </c>
      <c r="B33" s="720" t="s">
        <v>180</v>
      </c>
      <c r="C33" s="721" t="s">
        <v>181</v>
      </c>
      <c r="D33" s="720" t="s">
        <v>28</v>
      </c>
      <c r="E33" s="722">
        <f>E32*0.9</f>
        <v>909</v>
      </c>
      <c r="F33" s="753">
        <v>0</v>
      </c>
      <c r="G33" s="724">
        <f>ROUND(E33*F33,2)</f>
        <v>0</v>
      </c>
    </row>
    <row r="34" spans="1:9" ht="25.5">
      <c r="A34" s="720" t="s">
        <v>277</v>
      </c>
      <c r="B34" s="720" t="s">
        <v>182</v>
      </c>
      <c r="C34" s="721" t="s">
        <v>183</v>
      </c>
      <c r="D34" s="720" t="s">
        <v>28</v>
      </c>
      <c r="E34" s="722">
        <f>E32*0.1</f>
        <v>101</v>
      </c>
      <c r="F34" s="753">
        <v>0</v>
      </c>
      <c r="G34" s="724">
        <f>ROUND(E34*F34,2)</f>
        <v>0</v>
      </c>
    </row>
    <row r="36" spans="1:9" ht="13.15">
      <c r="A36" s="720" t="s">
        <v>276</v>
      </c>
      <c r="C36" s="747" t="s">
        <v>72</v>
      </c>
      <c r="F36" s="749" t="s">
        <v>73</v>
      </c>
      <c r="G36" s="750">
        <f>+SUM(G37:G65)</f>
        <v>0</v>
      </c>
    </row>
    <row r="37" spans="1:9" ht="13.15">
      <c r="C37" s="747"/>
      <c r="F37" s="749"/>
      <c r="G37" s="750"/>
    </row>
    <row r="38" spans="1:9" ht="13.15">
      <c r="A38" s="720" t="s">
        <v>275</v>
      </c>
      <c r="C38" s="747" t="s">
        <v>184</v>
      </c>
    </row>
    <row r="39" spans="1:9" ht="51">
      <c r="A39" s="720" t="s">
        <v>274</v>
      </c>
      <c r="B39" s="720" t="s">
        <v>185</v>
      </c>
      <c r="C39" s="721" t="s">
        <v>4520</v>
      </c>
      <c r="D39" s="720" t="s">
        <v>24</v>
      </c>
      <c r="E39" s="722">
        <v>60</v>
      </c>
      <c r="F39" s="753">
        <v>0</v>
      </c>
      <c r="G39" s="724">
        <f>ROUND(E39*F39,2)</f>
        <v>0</v>
      </c>
    </row>
    <row r="40" spans="1:9" ht="25.5">
      <c r="C40" s="748" t="s">
        <v>273</v>
      </c>
    </row>
    <row r="41" spans="1:9" ht="51">
      <c r="A41" s="720" t="s">
        <v>272</v>
      </c>
      <c r="B41" s="720" t="s">
        <v>186</v>
      </c>
      <c r="C41" s="721" t="s">
        <v>4521</v>
      </c>
      <c r="D41" s="720" t="s">
        <v>24</v>
      </c>
      <c r="E41" s="722">
        <f>332+48</f>
        <v>380</v>
      </c>
      <c r="F41" s="753">
        <v>0</v>
      </c>
      <c r="G41" s="724">
        <f t="shared" ref="G41:G48" si="0">ROUND(E41*F41,2)</f>
        <v>0</v>
      </c>
    </row>
    <row r="42" spans="1:9" ht="51">
      <c r="A42" s="720" t="s">
        <v>271</v>
      </c>
      <c r="B42" s="720" t="s">
        <v>188</v>
      </c>
      <c r="C42" s="721" t="s">
        <v>4522</v>
      </c>
      <c r="D42" s="720" t="s">
        <v>24</v>
      </c>
      <c r="E42" s="722">
        <v>85</v>
      </c>
      <c r="F42" s="753">
        <v>0</v>
      </c>
      <c r="G42" s="724">
        <f t="shared" si="0"/>
        <v>0</v>
      </c>
    </row>
    <row r="43" spans="1:9" ht="51">
      <c r="A43" s="720" t="s">
        <v>270</v>
      </c>
      <c r="B43" s="720" t="s">
        <v>189</v>
      </c>
      <c r="C43" s="721" t="s">
        <v>4523</v>
      </c>
      <c r="D43" s="720" t="s">
        <v>24</v>
      </c>
      <c r="E43" s="722">
        <v>100</v>
      </c>
      <c r="F43" s="753">
        <v>0</v>
      </c>
      <c r="G43" s="724">
        <f>ROUND(E43*F43,2)</f>
        <v>0</v>
      </c>
    </row>
    <row r="44" spans="1:9" ht="38.25">
      <c r="A44" s="720" t="s">
        <v>269</v>
      </c>
      <c r="B44" s="720" t="s">
        <v>190</v>
      </c>
      <c r="C44" s="721" t="s">
        <v>4524</v>
      </c>
      <c r="D44" s="720" t="s">
        <v>24</v>
      </c>
      <c r="E44" s="722">
        <v>38</v>
      </c>
      <c r="F44" s="753">
        <v>0</v>
      </c>
      <c r="G44" s="724">
        <f t="shared" si="0"/>
        <v>0</v>
      </c>
    </row>
    <row r="45" spans="1:9" ht="25.5">
      <c r="A45" s="720" t="s">
        <v>268</v>
      </c>
      <c r="B45" s="720" t="s">
        <v>191</v>
      </c>
      <c r="C45" s="721" t="s">
        <v>192</v>
      </c>
      <c r="D45" s="720" t="s">
        <v>24</v>
      </c>
      <c r="E45" s="722">
        <f>SUM(E43:E44)</f>
        <v>138</v>
      </c>
      <c r="F45" s="753">
        <v>0</v>
      </c>
      <c r="G45" s="724">
        <f t="shared" si="0"/>
        <v>0</v>
      </c>
    </row>
    <row r="46" spans="1:9" ht="25.5">
      <c r="A46" s="720" t="s">
        <v>267</v>
      </c>
      <c r="B46" s="720" t="s">
        <v>193</v>
      </c>
      <c r="C46" s="721" t="s">
        <v>194</v>
      </c>
      <c r="D46" s="720" t="s">
        <v>24</v>
      </c>
      <c r="E46" s="722">
        <f>SUM(E43:E44)</f>
        <v>138</v>
      </c>
      <c r="F46" s="753">
        <v>0</v>
      </c>
      <c r="G46" s="724">
        <f t="shared" si="0"/>
        <v>0</v>
      </c>
    </row>
    <row r="47" spans="1:9" ht="38.25">
      <c r="A47" s="720" t="s">
        <v>266</v>
      </c>
      <c r="B47" s="720" t="s">
        <v>195</v>
      </c>
      <c r="C47" s="721" t="s">
        <v>196</v>
      </c>
      <c r="D47" s="720" t="s">
        <v>24</v>
      </c>
      <c r="E47" s="722">
        <f>SUM(E42:E44)</f>
        <v>223</v>
      </c>
      <c r="F47" s="753">
        <v>0</v>
      </c>
      <c r="G47" s="724">
        <f t="shared" si="0"/>
        <v>0</v>
      </c>
    </row>
    <row r="48" spans="1:9" ht="38.25">
      <c r="A48" s="720" t="s">
        <v>265</v>
      </c>
      <c r="B48" s="720" t="s">
        <v>197</v>
      </c>
      <c r="C48" s="721" t="s">
        <v>198</v>
      </c>
      <c r="D48" s="720" t="s">
        <v>22</v>
      </c>
      <c r="E48" s="722">
        <v>10</v>
      </c>
      <c r="F48" s="753">
        <v>0</v>
      </c>
      <c r="G48" s="724">
        <f t="shared" si="0"/>
        <v>0</v>
      </c>
      <c r="I48" s="759"/>
    </row>
    <row r="49" spans="1:9">
      <c r="I49" s="759"/>
    </row>
    <row r="50" spans="1:9" ht="13.15">
      <c r="A50" s="720" t="s">
        <v>264</v>
      </c>
      <c r="C50" s="747" t="s">
        <v>199</v>
      </c>
    </row>
    <row r="51" spans="1:9" ht="51">
      <c r="A51" s="720" t="s">
        <v>263</v>
      </c>
      <c r="B51" s="720" t="s">
        <v>261</v>
      </c>
      <c r="C51" s="721" t="s">
        <v>260</v>
      </c>
      <c r="D51" s="720" t="s">
        <v>22</v>
      </c>
      <c r="E51" s="722">
        <v>23</v>
      </c>
      <c r="F51" s="753">
        <v>0</v>
      </c>
      <c r="G51" s="724">
        <f t="shared" ref="G51:G56" si="1">ROUND(E51*F51,2)</f>
        <v>0</v>
      </c>
    </row>
    <row r="52" spans="1:9" ht="51">
      <c r="A52" s="720" t="s">
        <v>262</v>
      </c>
      <c r="B52" s="720" t="s">
        <v>258</v>
      </c>
      <c r="C52" s="721" t="s">
        <v>257</v>
      </c>
      <c r="D52" s="720" t="s">
        <v>22</v>
      </c>
      <c r="E52" s="722">
        <v>7</v>
      </c>
      <c r="F52" s="753">
        <v>0</v>
      </c>
      <c r="G52" s="724">
        <f>ROUND(E52*F52,2)</f>
        <v>0</v>
      </c>
    </row>
    <row r="53" spans="1:9" ht="51">
      <c r="A53" s="720" t="s">
        <v>259</v>
      </c>
      <c r="B53" s="720" t="s">
        <v>200</v>
      </c>
      <c r="C53" s="721" t="s">
        <v>201</v>
      </c>
      <c r="D53" s="720" t="s">
        <v>22</v>
      </c>
      <c r="E53" s="722">
        <v>3</v>
      </c>
      <c r="F53" s="753">
        <v>0</v>
      </c>
      <c r="G53" s="724">
        <f t="shared" si="1"/>
        <v>0</v>
      </c>
    </row>
    <row r="54" spans="1:9" ht="51">
      <c r="A54" s="720" t="s">
        <v>256</v>
      </c>
      <c r="B54" s="720" t="s">
        <v>202</v>
      </c>
      <c r="C54" s="721" t="s">
        <v>203</v>
      </c>
      <c r="D54" s="720" t="s">
        <v>22</v>
      </c>
      <c r="E54" s="722">
        <f>SUM(E53)</f>
        <v>3</v>
      </c>
      <c r="F54" s="753">
        <v>0</v>
      </c>
      <c r="G54" s="724">
        <f t="shared" si="1"/>
        <v>0</v>
      </c>
      <c r="I54" s="758"/>
    </row>
    <row r="55" spans="1:9" ht="25.5">
      <c r="A55" s="720" t="s">
        <v>255</v>
      </c>
      <c r="B55" s="720" t="s">
        <v>253</v>
      </c>
      <c r="C55" s="721" t="s">
        <v>252</v>
      </c>
      <c r="D55" s="720" t="s">
        <v>22</v>
      </c>
      <c r="E55" s="722">
        <f>SUM(E51:E52)</f>
        <v>30</v>
      </c>
      <c r="F55" s="753">
        <v>0</v>
      </c>
      <c r="G55" s="724">
        <f t="shared" si="1"/>
        <v>0</v>
      </c>
      <c r="I55" s="758"/>
    </row>
    <row r="56" spans="1:9" ht="63.75">
      <c r="A56" s="720" t="s">
        <v>254</v>
      </c>
      <c r="B56" s="720" t="s">
        <v>4525</v>
      </c>
      <c r="C56" s="721" t="s">
        <v>4526</v>
      </c>
      <c r="D56" s="720" t="s">
        <v>24</v>
      </c>
      <c r="E56" s="722">
        <f>41</f>
        <v>41</v>
      </c>
      <c r="F56" s="753">
        <v>0</v>
      </c>
      <c r="G56" s="724">
        <f t="shared" si="1"/>
        <v>0</v>
      </c>
      <c r="I56" s="758"/>
    </row>
    <row r="57" spans="1:9">
      <c r="I57" s="758"/>
    </row>
    <row r="58" spans="1:9" ht="13.15">
      <c r="A58" s="720" t="s">
        <v>251</v>
      </c>
      <c r="C58" s="747" t="s">
        <v>204</v>
      </c>
      <c r="I58" s="758"/>
    </row>
    <row r="59" spans="1:9" ht="76.5">
      <c r="A59" s="720" t="s">
        <v>250</v>
      </c>
      <c r="B59" s="720" t="s">
        <v>205</v>
      </c>
      <c r="C59" s="721" t="s">
        <v>249</v>
      </c>
      <c r="D59" s="720" t="s">
        <v>22</v>
      </c>
      <c r="E59" s="722">
        <v>8</v>
      </c>
      <c r="F59" s="753">
        <v>0</v>
      </c>
      <c r="G59" s="724">
        <f>E59*F59</f>
        <v>0</v>
      </c>
      <c r="I59" s="758"/>
    </row>
    <row r="60" spans="1:9" ht="25.5">
      <c r="C60" s="748" t="s">
        <v>246</v>
      </c>
      <c r="I60" s="758"/>
    </row>
    <row r="61" spans="1:9" ht="76.5">
      <c r="A61" s="720" t="s">
        <v>248</v>
      </c>
      <c r="B61" s="720" t="s">
        <v>206</v>
      </c>
      <c r="C61" s="721" t="s">
        <v>247</v>
      </c>
      <c r="D61" s="720" t="s">
        <v>22</v>
      </c>
      <c r="E61" s="722">
        <v>1</v>
      </c>
      <c r="F61" s="753">
        <v>0</v>
      </c>
      <c r="G61" s="724">
        <f>E61*F61</f>
        <v>0</v>
      </c>
      <c r="I61" s="758"/>
    </row>
    <row r="62" spans="1:9" ht="25.5">
      <c r="C62" s="748" t="s">
        <v>246</v>
      </c>
      <c r="I62" s="758"/>
    </row>
    <row r="63" spans="1:9" ht="76.5">
      <c r="A63" s="720" t="s">
        <v>245</v>
      </c>
      <c r="B63" s="720" t="s">
        <v>207</v>
      </c>
      <c r="C63" s="721" t="s">
        <v>244</v>
      </c>
      <c r="D63" s="720" t="s">
        <v>22</v>
      </c>
      <c r="E63" s="722">
        <v>7</v>
      </c>
      <c r="F63" s="753">
        <v>0</v>
      </c>
      <c r="G63" s="724">
        <f>E63*F63</f>
        <v>0</v>
      </c>
      <c r="I63" s="758"/>
    </row>
    <row r="64" spans="1:9" ht="76.5">
      <c r="A64" s="720" t="s">
        <v>243</v>
      </c>
      <c r="B64" s="720" t="s">
        <v>242</v>
      </c>
      <c r="C64" s="721" t="s">
        <v>4527</v>
      </c>
      <c r="D64" s="720" t="s">
        <v>22</v>
      </c>
      <c r="E64" s="722">
        <v>4</v>
      </c>
      <c r="F64" s="753">
        <v>0</v>
      </c>
      <c r="G64" s="724">
        <f>E64*F64</f>
        <v>0</v>
      </c>
      <c r="I64" s="758"/>
    </row>
    <row r="65" spans="1:9">
      <c r="I65" s="758"/>
    </row>
    <row r="66" spans="1:9" ht="13.15">
      <c r="A66" s="720" t="s">
        <v>241</v>
      </c>
      <c r="C66" s="747" t="s">
        <v>116</v>
      </c>
      <c r="F66" s="749" t="s">
        <v>117</v>
      </c>
      <c r="G66" s="750">
        <f>+SUM(G67:G70)</f>
        <v>0</v>
      </c>
    </row>
    <row r="67" spans="1:9" ht="13.15">
      <c r="C67" s="747"/>
      <c r="F67" s="749"/>
      <c r="G67" s="750"/>
    </row>
    <row r="68" spans="1:9" ht="13.15">
      <c r="A68" s="720" t="s">
        <v>240</v>
      </c>
      <c r="C68" s="747" t="s">
        <v>118</v>
      </c>
    </row>
    <row r="69" spans="1:9">
      <c r="A69" s="720" t="s">
        <v>239</v>
      </c>
      <c r="B69" s="720" t="s">
        <v>208</v>
      </c>
      <c r="C69" s="721" t="s">
        <v>4528</v>
      </c>
      <c r="D69" s="720" t="s">
        <v>23</v>
      </c>
      <c r="E69" s="722">
        <v>1200</v>
      </c>
      <c r="F69" s="753">
        <v>0</v>
      </c>
      <c r="G69" s="724">
        <f>ROUND(E69*F69,2)</f>
        <v>0</v>
      </c>
    </row>
    <row r="70" spans="1:9" ht="51">
      <c r="C70" s="748" t="s">
        <v>210</v>
      </c>
    </row>
    <row r="71" spans="1:9">
      <c r="C71" s="748"/>
    </row>
    <row r="72" spans="1:9" ht="13.15">
      <c r="A72" s="720" t="s">
        <v>238</v>
      </c>
      <c r="C72" s="747" t="s">
        <v>211</v>
      </c>
      <c r="F72" s="749" t="s">
        <v>78</v>
      </c>
      <c r="G72" s="750">
        <f>+SUM(G73:G76)</f>
        <v>0</v>
      </c>
    </row>
    <row r="73" spans="1:9" ht="13.15">
      <c r="C73" s="747"/>
      <c r="F73" s="749"/>
      <c r="G73" s="750"/>
    </row>
    <row r="74" spans="1:9">
      <c r="A74" s="720" t="s">
        <v>237</v>
      </c>
      <c r="B74" s="720" t="s">
        <v>212</v>
      </c>
      <c r="C74" s="721" t="s">
        <v>213</v>
      </c>
      <c r="D74" s="720" t="s">
        <v>23</v>
      </c>
      <c r="E74" s="760">
        <f>ROUNDUP(E22*1.1,0)</f>
        <v>559</v>
      </c>
      <c r="F74" s="753">
        <v>0</v>
      </c>
      <c r="G74" s="724">
        <f>ROUND(E74*F74,2)</f>
        <v>0</v>
      </c>
    </row>
    <row r="75" spans="1:9">
      <c r="A75" s="720" t="s">
        <v>236</v>
      </c>
      <c r="B75" s="720" t="s">
        <v>214</v>
      </c>
      <c r="C75" s="721" t="s">
        <v>215</v>
      </c>
      <c r="D75" s="761" t="s">
        <v>216</v>
      </c>
      <c r="E75" s="760">
        <v>1</v>
      </c>
      <c r="F75" s="753">
        <v>0</v>
      </c>
      <c r="G75" s="724">
        <f>ROUND(E75*F75,2)</f>
        <v>0</v>
      </c>
    </row>
    <row r="76" spans="1:9">
      <c r="C76" s="748"/>
    </row>
    <row r="77" spans="1:9" ht="13.15">
      <c r="A77" s="720" t="s">
        <v>235</v>
      </c>
      <c r="C77" s="747" t="s">
        <v>77</v>
      </c>
      <c r="F77" s="749" t="s">
        <v>78</v>
      </c>
      <c r="G77" s="750">
        <f>+SUM(G78:G86)</f>
        <v>0</v>
      </c>
    </row>
    <row r="78" spans="1:9" ht="13.15">
      <c r="C78" s="747"/>
      <c r="F78" s="749"/>
      <c r="G78" s="750"/>
    </row>
    <row r="79" spans="1:9" ht="13.15">
      <c r="A79" s="720" t="s">
        <v>234</v>
      </c>
      <c r="C79" s="747" t="s">
        <v>217</v>
      </c>
    </row>
    <row r="80" spans="1:9" ht="25.5">
      <c r="A80" s="720" t="s">
        <v>233</v>
      </c>
      <c r="B80" s="720" t="s">
        <v>218</v>
      </c>
      <c r="C80" s="721" t="s">
        <v>219</v>
      </c>
      <c r="D80" s="720" t="s">
        <v>24</v>
      </c>
      <c r="E80" s="722">
        <v>603</v>
      </c>
      <c r="F80" s="753">
        <v>0</v>
      </c>
      <c r="G80" s="724">
        <f t="shared" ref="G80:G83" si="2">ROUND(E80*F80,2)</f>
        <v>0</v>
      </c>
    </row>
    <row r="81" spans="1:10" ht="38.25">
      <c r="A81" s="720" t="s">
        <v>232</v>
      </c>
      <c r="B81" s="720" t="s">
        <v>220</v>
      </c>
      <c r="C81" s="721" t="s">
        <v>231</v>
      </c>
      <c r="D81" s="720" t="s">
        <v>22</v>
      </c>
      <c r="E81" s="722">
        <v>30</v>
      </c>
      <c r="F81" s="753">
        <v>0</v>
      </c>
      <c r="G81" s="724">
        <f t="shared" si="2"/>
        <v>0</v>
      </c>
    </row>
    <row r="82" spans="1:10" ht="38.25">
      <c r="A82" s="720" t="s">
        <v>230</v>
      </c>
      <c r="B82" s="720" t="s">
        <v>221</v>
      </c>
      <c r="C82" s="721" t="s">
        <v>222</v>
      </c>
      <c r="D82" s="720" t="s">
        <v>22</v>
      </c>
      <c r="E82" s="722">
        <v>3</v>
      </c>
      <c r="F82" s="753">
        <v>0</v>
      </c>
      <c r="G82" s="724">
        <f>ROUND(E82*F82,2)</f>
        <v>0</v>
      </c>
    </row>
    <row r="83" spans="1:10">
      <c r="A83" s="720" t="s">
        <v>229</v>
      </c>
      <c r="B83" s="720" t="s">
        <v>83</v>
      </c>
      <c r="C83" s="721" t="s">
        <v>84</v>
      </c>
      <c r="D83" s="720" t="s">
        <v>82</v>
      </c>
      <c r="E83" s="722">
        <v>49</v>
      </c>
      <c r="F83" s="753">
        <v>0</v>
      </c>
      <c r="G83" s="724">
        <f t="shared" si="2"/>
        <v>0</v>
      </c>
    </row>
    <row r="84" spans="1:10" ht="38.25">
      <c r="A84" s="720" t="s">
        <v>228</v>
      </c>
      <c r="B84" s="720" t="s">
        <v>223</v>
      </c>
      <c r="C84" s="721" t="s">
        <v>224</v>
      </c>
      <c r="D84" s="720" t="s">
        <v>216</v>
      </c>
      <c r="E84" s="722">
        <v>10</v>
      </c>
      <c r="F84" s="753">
        <v>0</v>
      </c>
      <c r="G84" s="724">
        <f>ROUND(E84*F84,2)</f>
        <v>0</v>
      </c>
    </row>
    <row r="85" spans="1:10">
      <c r="A85" s="720" t="s">
        <v>227</v>
      </c>
      <c r="B85" s="720" t="s">
        <v>225</v>
      </c>
      <c r="C85" s="721" t="s">
        <v>226</v>
      </c>
      <c r="D85" s="720" t="s">
        <v>82</v>
      </c>
      <c r="E85" s="722">
        <v>61</v>
      </c>
      <c r="F85" s="753">
        <v>0</v>
      </c>
      <c r="G85" s="724">
        <f>ROUND(E85*F85,2)</f>
        <v>0</v>
      </c>
    </row>
    <row r="87" spans="1:10" ht="15.4" thickBot="1">
      <c r="D87" s="740" t="s">
        <v>18</v>
      </c>
    </row>
    <row r="88" spans="1:10" ht="13.15">
      <c r="C88" s="751" t="str">
        <f>C8</f>
        <v>1 PREDDELA</v>
      </c>
      <c r="D88" s="752">
        <f>G8</f>
        <v>0</v>
      </c>
    </row>
    <row r="89" spans="1:10" ht="13.15">
      <c r="C89" s="751" t="str">
        <f>C15</f>
        <v>2 ZEMELJSKA DELA</v>
      </c>
      <c r="D89" s="752">
        <f>G15</f>
        <v>0</v>
      </c>
    </row>
    <row r="90" spans="1:10" ht="13.15">
      <c r="C90" s="751" t="str">
        <f>C36</f>
        <v>4 ODVODNJAVANJE</v>
      </c>
      <c r="D90" s="752">
        <f>G36</f>
        <v>0</v>
      </c>
    </row>
    <row r="91" spans="1:10" ht="13.15">
      <c r="C91" s="751" t="str">
        <f>C66</f>
        <v>5 GRADBENA IN OBRTNIŠKA DELA</v>
      </c>
      <c r="D91" s="752">
        <f>G66</f>
        <v>0</v>
      </c>
    </row>
    <row r="92" spans="1:10" ht="13.15">
      <c r="C92" s="751" t="str">
        <f>C72</f>
        <v>6 ZAKLJUČNA DELA</v>
      </c>
      <c r="D92" s="752">
        <f>G72</f>
        <v>0</v>
      </c>
    </row>
    <row r="93" spans="1:10" ht="13.5" thickBot="1">
      <c r="C93" s="755" t="str">
        <f>C77</f>
        <v>7 TUJE STORITVE</v>
      </c>
      <c r="D93" s="752">
        <f>G77</f>
        <v>0</v>
      </c>
    </row>
    <row r="94" spans="1:10" ht="13.5" thickBot="1">
      <c r="C94" s="756" t="s">
        <v>85</v>
      </c>
      <c r="D94" s="757">
        <f>+SUM(D88:D93)</f>
        <v>0</v>
      </c>
    </row>
    <row r="96" spans="1:10" s="724" customFormat="1" ht="13.15">
      <c r="A96" s="720"/>
      <c r="B96" s="720"/>
      <c r="C96" s="721"/>
      <c r="D96" s="720"/>
      <c r="E96" s="722"/>
      <c r="F96" s="749"/>
      <c r="H96" s="718"/>
      <c r="I96" s="718"/>
      <c r="J96" s="718"/>
    </row>
    <row r="97" spans="1:10" s="724" customFormat="1" ht="13.15">
      <c r="A97" s="720"/>
      <c r="B97" s="720"/>
      <c r="C97" s="721"/>
      <c r="D97" s="720"/>
      <c r="E97" s="762"/>
      <c r="F97" s="763"/>
      <c r="H97" s="718"/>
      <c r="I97" s="718"/>
      <c r="J97" s="718"/>
    </row>
  </sheetData>
  <sheetProtection algorithmName="SHA-512" hashValue="6ldsbA2hfD7b8YIMq3L78VHmUIB1Kz8CEQAozBhiHIMjFnOWr0n9UVtQpwJM+GoDbhc9MuS++8KQW+Jl0DL7CA==" saltValue="rtT/o5xq2zNtRpNPf0XS7w==" spinCount="100000" sheet="1" objects="1" scenarios="1"/>
  <mergeCells count="1">
    <mergeCell ref="C4:G4"/>
  </mergeCells>
  <pageMargins left="0.98425196850393704" right="0.39370078740157499" top="0.78740157480314998" bottom="0.78740157480314998" header="0" footer="0.196850393700787"/>
  <pageSetup paperSize="9" scale="58" fitToHeight="50" orientation="portrait" r:id="rId1"/>
  <headerFooter>
    <oddFooter>&amp;CStran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4970-98D0-4933-BC92-612C7D9676F8}">
  <sheetPr>
    <tabColor rgb="FF996633"/>
    <pageSetUpPr fitToPage="1"/>
  </sheetPr>
  <dimension ref="A1:R78"/>
  <sheetViews>
    <sheetView view="pageBreakPreview" zoomScaleNormal="190" zoomScaleSheetLayoutView="100" workbookViewId="0"/>
  </sheetViews>
  <sheetFormatPr defaultColWidth="8.86328125" defaultRowHeight="12.75"/>
  <cols>
    <col min="1" max="1" width="15.265625" style="720" customWidth="1"/>
    <col min="2" max="2" width="12.73046875" style="720" customWidth="1"/>
    <col min="3" max="3" width="47.73046875" style="721" customWidth="1"/>
    <col min="4" max="4" width="14.73046875" style="720" customWidth="1"/>
    <col min="5" max="5" width="12.73046875" style="722" customWidth="1"/>
    <col min="6" max="6" width="15.73046875" style="723" customWidth="1"/>
    <col min="7" max="7" width="15.73046875" style="724" customWidth="1"/>
    <col min="8" max="8" width="8.86328125" style="718"/>
    <col min="9" max="9" width="9.73046875" style="718" bestFit="1" customWidth="1"/>
    <col min="10" max="16384" width="8.86328125" style="718"/>
  </cols>
  <sheetData>
    <row r="1" spans="1:7" ht="19.899999999999999" customHeight="1">
      <c r="A1" s="719"/>
    </row>
    <row r="2" spans="1:7" s="725" customFormat="1" ht="15" customHeight="1">
      <c r="A2" s="726" t="s">
        <v>4</v>
      </c>
      <c r="B2" s="727" t="s">
        <v>301</v>
      </c>
      <c r="D2" s="726"/>
      <c r="E2" s="722"/>
      <c r="F2" s="728"/>
      <c r="G2" s="724"/>
    </row>
    <row r="3" spans="1:7" s="725" customFormat="1" ht="15" hidden="1" customHeight="1">
      <c r="A3" s="726" t="s">
        <v>6</v>
      </c>
      <c r="B3" s="727"/>
      <c r="D3" s="726"/>
      <c r="E3" s="722"/>
      <c r="F3" s="728"/>
      <c r="G3" s="724"/>
    </row>
    <row r="4" spans="1:7" s="725" customFormat="1" ht="15" customHeight="1">
      <c r="A4" s="726" t="s">
        <v>8</v>
      </c>
      <c r="B4" s="727" t="s">
        <v>319</v>
      </c>
      <c r="D4" s="726"/>
      <c r="E4" s="722"/>
      <c r="F4" s="728"/>
      <c r="G4" s="724"/>
    </row>
    <row r="5" spans="1:7" s="725" customFormat="1" ht="19.899999999999999" customHeight="1">
      <c r="A5" s="726" t="s">
        <v>9</v>
      </c>
      <c r="B5" s="727" t="s">
        <v>302</v>
      </c>
      <c r="C5" s="1767" t="s">
        <v>320</v>
      </c>
      <c r="D5" s="1767"/>
      <c r="E5" s="1767"/>
      <c r="F5" s="1767"/>
      <c r="G5" s="1767"/>
    </row>
    <row r="6" spans="1:7" s="729" customFormat="1" ht="10.15" customHeight="1">
      <c r="A6" s="730"/>
      <c r="B6" s="730"/>
      <c r="C6" s="731"/>
      <c r="D6" s="730"/>
      <c r="E6" s="732"/>
      <c r="F6" s="733"/>
      <c r="G6" s="734"/>
    </row>
    <row r="7" spans="1:7" s="735" customFormat="1" ht="31.9" customHeight="1" thickBot="1">
      <c r="A7" s="736" t="s">
        <v>12</v>
      </c>
      <c r="B7" s="736" t="s">
        <v>13</v>
      </c>
      <c r="C7" s="737" t="s">
        <v>14</v>
      </c>
      <c r="D7" s="736" t="s">
        <v>15</v>
      </c>
      <c r="E7" s="738" t="s">
        <v>16</v>
      </c>
      <c r="F7" s="739" t="s">
        <v>17</v>
      </c>
      <c r="G7" s="740" t="s">
        <v>18</v>
      </c>
    </row>
    <row r="8" spans="1:7" s="741" customFormat="1" ht="15">
      <c r="A8" s="1768"/>
      <c r="B8" s="1769"/>
      <c r="C8" s="1769"/>
      <c r="D8" s="1769"/>
      <c r="E8" s="1769"/>
      <c r="F8" s="1769"/>
      <c r="G8" s="1769"/>
    </row>
    <row r="9" spans="1:7" ht="13.15">
      <c r="A9" s="720" t="s">
        <v>321</v>
      </c>
      <c r="C9" s="747" t="s">
        <v>19</v>
      </c>
      <c r="F9" s="749" t="s">
        <v>20</v>
      </c>
      <c r="G9" s="750">
        <f>+SUM(G10:G15)</f>
        <v>0</v>
      </c>
    </row>
    <row r="10" spans="1:7" ht="13.15">
      <c r="C10" s="747"/>
      <c r="F10" s="749"/>
      <c r="G10" s="750"/>
    </row>
    <row r="11" spans="1:7" ht="13.15">
      <c r="A11" s="720" t="s">
        <v>322</v>
      </c>
      <c r="C11" s="747" t="s">
        <v>21</v>
      </c>
    </row>
    <row r="12" spans="1:7" ht="25.5">
      <c r="A12" s="720" t="s">
        <v>323</v>
      </c>
      <c r="B12" s="720" t="s">
        <v>159</v>
      </c>
      <c r="C12" s="721" t="s">
        <v>160</v>
      </c>
      <c r="D12" s="720" t="s">
        <v>22</v>
      </c>
      <c r="E12" s="722">
        <f>SUM(E45:E45)</f>
        <v>7</v>
      </c>
      <c r="F12" s="753">
        <v>0</v>
      </c>
      <c r="G12" s="724">
        <f>ROUND(E12*F12,2)</f>
        <v>0</v>
      </c>
    </row>
    <row r="13" spans="1:7">
      <c r="A13" s="720" t="s">
        <v>324</v>
      </c>
      <c r="B13" s="720" t="s">
        <v>161</v>
      </c>
      <c r="C13" s="721" t="s">
        <v>303</v>
      </c>
      <c r="D13" s="720" t="s">
        <v>24</v>
      </c>
      <c r="E13" s="722">
        <f>SUM(E40:E40)</f>
        <v>121</v>
      </c>
      <c r="F13" s="753">
        <v>0</v>
      </c>
      <c r="G13" s="724">
        <f>ROUND(E13*F13,2)</f>
        <v>0</v>
      </c>
    </row>
    <row r="14" spans="1:7" ht="25.5">
      <c r="A14" s="720" t="s">
        <v>325</v>
      </c>
      <c r="B14" s="720" t="s">
        <v>163</v>
      </c>
      <c r="C14" s="721" t="s">
        <v>164</v>
      </c>
      <c r="D14" s="720" t="s">
        <v>22</v>
      </c>
      <c r="E14" s="722">
        <f>SUM(E64:E64)</f>
        <v>1</v>
      </c>
      <c r="F14" s="753">
        <v>0</v>
      </c>
      <c r="G14" s="724">
        <f>ROUND(E14*F14,2)</f>
        <v>0</v>
      </c>
    </row>
    <row r="16" spans="1:7" ht="13.15">
      <c r="A16" s="720" t="s">
        <v>326</v>
      </c>
      <c r="C16" s="747" t="s">
        <v>25</v>
      </c>
      <c r="F16" s="749" t="s">
        <v>26</v>
      </c>
      <c r="G16" s="750">
        <f>+SUM(G17:G36)</f>
        <v>0</v>
      </c>
    </row>
    <row r="17" spans="1:18" ht="26.25">
      <c r="C17" s="747" t="s">
        <v>304</v>
      </c>
      <c r="F17" s="749"/>
      <c r="G17" s="750"/>
    </row>
    <row r="18" spans="1:18" ht="13.15">
      <c r="C18" s="747"/>
      <c r="F18" s="749"/>
      <c r="G18" s="750"/>
    </row>
    <row r="19" spans="1:18" ht="13.15">
      <c r="A19" s="720" t="s">
        <v>327</v>
      </c>
      <c r="C19" s="747" t="s">
        <v>27</v>
      </c>
    </row>
    <row r="20" spans="1:18" ht="51">
      <c r="A20" s="720" t="s">
        <v>328</v>
      </c>
      <c r="B20" s="720" t="s">
        <v>305</v>
      </c>
      <c r="C20" s="721" t="s">
        <v>329</v>
      </c>
      <c r="D20" s="720" t="s">
        <v>28</v>
      </c>
      <c r="E20" s="722">
        <v>150</v>
      </c>
      <c r="F20" s="753">
        <v>0</v>
      </c>
      <c r="G20" s="724">
        <f>ROUND(E20*F20,2)</f>
        <v>0</v>
      </c>
    </row>
    <row r="21" spans="1:18">
      <c r="A21" s="720" t="s">
        <v>330</v>
      </c>
      <c r="B21" s="720" t="s">
        <v>166</v>
      </c>
      <c r="C21" s="721" t="s">
        <v>167</v>
      </c>
      <c r="D21" s="720" t="s">
        <v>28</v>
      </c>
      <c r="E21" s="722">
        <f>E20*0.1</f>
        <v>15</v>
      </c>
      <c r="F21" s="753">
        <v>0</v>
      </c>
      <c r="G21" s="724">
        <f>ROUND(E21*F21,2)</f>
        <v>0</v>
      </c>
    </row>
    <row r="23" spans="1:18" ht="13.15">
      <c r="A23" s="720" t="s">
        <v>331</v>
      </c>
      <c r="C23" s="747" t="s">
        <v>29</v>
      </c>
      <c r="R23" s="725"/>
    </row>
    <row r="24" spans="1:18" ht="25.5">
      <c r="A24" s="720" t="s">
        <v>332</v>
      </c>
      <c r="B24" s="720" t="s">
        <v>30</v>
      </c>
      <c r="C24" s="721" t="s">
        <v>31</v>
      </c>
      <c r="D24" s="720" t="s">
        <v>23</v>
      </c>
      <c r="E24" s="722">
        <f>ROUNDUP(E13*0.8,0)</f>
        <v>97</v>
      </c>
      <c r="F24" s="753">
        <v>0</v>
      </c>
      <c r="G24" s="724">
        <f>ROUND(E24*F24,2)</f>
        <v>0</v>
      </c>
      <c r="R24" s="725"/>
    </row>
    <row r="26" spans="1:18" ht="13.15">
      <c r="A26" s="720" t="s">
        <v>333</v>
      </c>
      <c r="C26" s="747" t="s">
        <v>35</v>
      </c>
      <c r="R26" s="721"/>
    </row>
    <row r="27" spans="1:18" ht="51">
      <c r="A27" s="720" t="s">
        <v>334</v>
      </c>
      <c r="B27" s="720" t="s">
        <v>168</v>
      </c>
      <c r="C27" s="721" t="s">
        <v>335</v>
      </c>
      <c r="D27" s="720" t="s">
        <v>28</v>
      </c>
      <c r="E27" s="722">
        <v>14</v>
      </c>
      <c r="F27" s="753">
        <v>0</v>
      </c>
      <c r="G27" s="724">
        <f>ROUND(E27*F27,2)</f>
        <v>0</v>
      </c>
    </row>
    <row r="28" spans="1:18" ht="63.75">
      <c r="A28" s="720" t="s">
        <v>336</v>
      </c>
      <c r="B28" s="720" t="s">
        <v>170</v>
      </c>
      <c r="C28" s="721" t="s">
        <v>173</v>
      </c>
      <c r="D28" s="720" t="s">
        <v>28</v>
      </c>
      <c r="E28" s="722">
        <v>40</v>
      </c>
      <c r="F28" s="753">
        <v>0</v>
      </c>
      <c r="G28" s="724">
        <f>ROUND(E28*F28,2)</f>
        <v>0</v>
      </c>
    </row>
    <row r="29" spans="1:18" ht="89.25">
      <c r="A29" s="720" t="s">
        <v>337</v>
      </c>
      <c r="B29" s="720" t="s">
        <v>172</v>
      </c>
      <c r="C29" s="721" t="s">
        <v>306</v>
      </c>
      <c r="D29" s="720" t="s">
        <v>28</v>
      </c>
      <c r="E29" s="722">
        <v>70</v>
      </c>
      <c r="F29" s="753">
        <v>0</v>
      </c>
      <c r="G29" s="724">
        <f>ROUND(E29*F29,2)</f>
        <v>0</v>
      </c>
    </row>
    <row r="30" spans="1:18" ht="38.25">
      <c r="A30" s="720" t="s">
        <v>338</v>
      </c>
      <c r="B30" s="720" t="s">
        <v>176</v>
      </c>
      <c r="C30" s="721" t="s">
        <v>177</v>
      </c>
      <c r="D30" s="720" t="s">
        <v>28</v>
      </c>
      <c r="E30" s="722">
        <v>20</v>
      </c>
      <c r="F30" s="753">
        <v>0</v>
      </c>
      <c r="G30" s="724">
        <f>ROUND(E30*F30,2)</f>
        <v>0</v>
      </c>
    </row>
    <row r="32" spans="1:18" ht="26.25">
      <c r="A32" s="720" t="s">
        <v>339</v>
      </c>
      <c r="C32" s="747" t="s">
        <v>43</v>
      </c>
    </row>
    <row r="33" spans="1:7">
      <c r="A33" s="720" t="s">
        <v>340</v>
      </c>
      <c r="B33" s="720" t="s">
        <v>178</v>
      </c>
      <c r="C33" s="721" t="s">
        <v>179</v>
      </c>
      <c r="D33" s="720" t="s">
        <v>28</v>
      </c>
      <c r="E33" s="722">
        <f>SUM(E20:E20)</f>
        <v>150</v>
      </c>
      <c r="F33" s="753">
        <v>0</v>
      </c>
      <c r="G33" s="724">
        <f>ROUND(E33*F33,2)</f>
        <v>0</v>
      </c>
    </row>
    <row r="34" spans="1:7" ht="25.5">
      <c r="A34" s="720" t="s">
        <v>341</v>
      </c>
      <c r="B34" s="720" t="s">
        <v>180</v>
      </c>
      <c r="C34" s="721" t="s">
        <v>181</v>
      </c>
      <c r="D34" s="720" t="s">
        <v>28</v>
      </c>
      <c r="E34" s="722">
        <f>E33*0.9</f>
        <v>135</v>
      </c>
      <c r="F34" s="753">
        <v>0</v>
      </c>
      <c r="G34" s="724">
        <f>ROUND(E34*F34,2)</f>
        <v>0</v>
      </c>
    </row>
    <row r="35" spans="1:7" ht="25.5">
      <c r="A35" s="720" t="s">
        <v>342</v>
      </c>
      <c r="B35" s="720" t="s">
        <v>182</v>
      </c>
      <c r="C35" s="721" t="s">
        <v>307</v>
      </c>
      <c r="D35" s="720" t="s">
        <v>28</v>
      </c>
      <c r="E35" s="722">
        <f>E33*0.1</f>
        <v>15</v>
      </c>
      <c r="F35" s="753">
        <v>0</v>
      </c>
      <c r="G35" s="724">
        <f>ROUND(E35*F35,2)</f>
        <v>0</v>
      </c>
    </row>
    <row r="37" spans="1:7" ht="13.15">
      <c r="A37" s="720" t="s">
        <v>343</v>
      </c>
      <c r="C37" s="747" t="s">
        <v>308</v>
      </c>
      <c r="F37" s="749" t="s">
        <v>309</v>
      </c>
      <c r="G37" s="750">
        <f>+SUM(G38:G48)</f>
        <v>0</v>
      </c>
    </row>
    <row r="38" spans="1:7" ht="13.15">
      <c r="C38" s="747"/>
      <c r="F38" s="749"/>
      <c r="G38" s="750"/>
    </row>
    <row r="39" spans="1:7" ht="13.15">
      <c r="A39" s="720" t="s">
        <v>344</v>
      </c>
      <c r="C39" s="747" t="s">
        <v>310</v>
      </c>
    </row>
    <row r="40" spans="1:7" ht="63.75">
      <c r="A40" s="720" t="s">
        <v>345</v>
      </c>
      <c r="B40" s="720" t="s">
        <v>186</v>
      </c>
      <c r="C40" s="721" t="s">
        <v>187</v>
      </c>
      <c r="D40" s="720" t="s">
        <v>24</v>
      </c>
      <c r="E40" s="722">
        <v>121</v>
      </c>
      <c r="F40" s="753">
        <v>0</v>
      </c>
      <c r="G40" s="724">
        <f t="shared" ref="G40:G42" si="0">ROUND(E40*F40,2)</f>
        <v>0</v>
      </c>
    </row>
    <row r="41" spans="1:7">
      <c r="A41" s="720" t="s">
        <v>346</v>
      </c>
      <c r="B41" s="720" t="s">
        <v>347</v>
      </c>
      <c r="C41" s="721" t="s">
        <v>348</v>
      </c>
      <c r="D41" s="720" t="s">
        <v>24</v>
      </c>
      <c r="E41" s="722">
        <f>SUM(E40)</f>
        <v>121</v>
      </c>
      <c r="F41" s="753">
        <v>0</v>
      </c>
      <c r="G41" s="724">
        <f t="shared" si="0"/>
        <v>0</v>
      </c>
    </row>
    <row r="42" spans="1:7">
      <c r="A42" s="720" t="s">
        <v>349</v>
      </c>
      <c r="B42" s="720" t="s">
        <v>350</v>
      </c>
      <c r="C42" s="721" t="s">
        <v>351</v>
      </c>
      <c r="D42" s="720" t="s">
        <v>24</v>
      </c>
      <c r="E42" s="722">
        <f>E40</f>
        <v>121</v>
      </c>
      <c r="F42" s="753">
        <v>0</v>
      </c>
      <c r="G42" s="724">
        <f t="shared" si="0"/>
        <v>0</v>
      </c>
    </row>
    <row r="44" spans="1:7" ht="13.15">
      <c r="A44" s="720" t="s">
        <v>352</v>
      </c>
      <c r="C44" s="747" t="s">
        <v>199</v>
      </c>
    </row>
    <row r="45" spans="1:7" ht="76.5">
      <c r="A45" s="720" t="s">
        <v>353</v>
      </c>
      <c r="B45" s="720" t="s">
        <v>200</v>
      </c>
      <c r="C45" s="721" t="s">
        <v>354</v>
      </c>
      <c r="D45" s="720" t="s">
        <v>22</v>
      </c>
      <c r="E45" s="722">
        <v>7</v>
      </c>
      <c r="F45" s="753">
        <v>0</v>
      </c>
      <c r="G45" s="724">
        <f t="shared" ref="G45:G47" si="1">ROUND(E45*F45,2)</f>
        <v>0</v>
      </c>
    </row>
    <row r="46" spans="1:7" ht="89.25">
      <c r="A46" s="720" t="s">
        <v>355</v>
      </c>
      <c r="B46" s="720" t="s">
        <v>311</v>
      </c>
      <c r="C46" s="721" t="s">
        <v>356</v>
      </c>
      <c r="D46" s="720" t="s">
        <v>22</v>
      </c>
      <c r="E46" s="722">
        <f>SUM(E45)</f>
        <v>7</v>
      </c>
      <c r="F46" s="753">
        <v>0</v>
      </c>
      <c r="G46" s="724">
        <f>ROUND(E46*F46,2)</f>
        <v>0</v>
      </c>
    </row>
    <row r="47" spans="1:7">
      <c r="A47" s="720" t="s">
        <v>357</v>
      </c>
      <c r="B47" s="720" t="s">
        <v>312</v>
      </c>
      <c r="C47" s="721" t="s">
        <v>313</v>
      </c>
      <c r="D47" s="720" t="s">
        <v>22</v>
      </c>
      <c r="E47" s="722">
        <f>E45</f>
        <v>7</v>
      </c>
      <c r="F47" s="753">
        <v>0</v>
      </c>
      <c r="G47" s="724">
        <f t="shared" si="1"/>
        <v>0</v>
      </c>
    </row>
    <row r="49" spans="1:7" ht="13.15">
      <c r="A49" s="720" t="s">
        <v>358</v>
      </c>
      <c r="C49" s="747" t="s">
        <v>116</v>
      </c>
      <c r="F49" s="749" t="s">
        <v>117</v>
      </c>
      <c r="G49" s="750">
        <f>+SUM(G50:G53)</f>
        <v>0</v>
      </c>
    </row>
    <row r="50" spans="1:7" ht="13.15">
      <c r="C50" s="747"/>
      <c r="F50" s="749"/>
      <c r="G50" s="750"/>
    </row>
    <row r="51" spans="1:7" ht="13.15">
      <c r="A51" s="720" t="s">
        <v>359</v>
      </c>
      <c r="C51" s="747" t="s">
        <v>118</v>
      </c>
    </row>
    <row r="52" spans="1:7">
      <c r="A52" s="720" t="s">
        <v>360</v>
      </c>
      <c r="B52" s="720" t="s">
        <v>314</v>
      </c>
      <c r="C52" s="721" t="s">
        <v>209</v>
      </c>
      <c r="D52" s="720" t="s">
        <v>23</v>
      </c>
      <c r="E52" s="722">
        <v>280</v>
      </c>
      <c r="F52" s="753">
        <v>0</v>
      </c>
      <c r="G52" s="724">
        <f>ROUND(E52*F52,2)</f>
        <v>0</v>
      </c>
    </row>
    <row r="53" spans="1:7" ht="63.75">
      <c r="C53" s="748" t="s">
        <v>315</v>
      </c>
    </row>
    <row r="55" spans="1:7" ht="13.15">
      <c r="A55" s="720" t="s">
        <v>361</v>
      </c>
      <c r="C55" s="747" t="s">
        <v>211</v>
      </c>
      <c r="F55" s="749" t="s">
        <v>316</v>
      </c>
      <c r="G55" s="750">
        <f>+SUM(G56:G59)</f>
        <v>0</v>
      </c>
    </row>
    <row r="56" spans="1:7" ht="13.15">
      <c r="C56" s="747"/>
      <c r="F56" s="749"/>
      <c r="G56" s="750"/>
    </row>
    <row r="57" spans="1:7" ht="25.5">
      <c r="A57" s="720" t="s">
        <v>362</v>
      </c>
      <c r="B57" s="720" t="s">
        <v>212</v>
      </c>
      <c r="C57" s="721" t="s">
        <v>213</v>
      </c>
      <c r="D57" s="720" t="s">
        <v>23</v>
      </c>
      <c r="E57" s="760">
        <f>ROUNDUP(E24*1.1,0)</f>
        <v>107</v>
      </c>
      <c r="F57" s="753">
        <v>0</v>
      </c>
      <c r="G57" s="724">
        <f>ROUND(E57*F57,2)</f>
        <v>0</v>
      </c>
    </row>
    <row r="58" spans="1:7" ht="25.5">
      <c r="A58" s="720" t="s">
        <v>363</v>
      </c>
      <c r="B58" s="720" t="s">
        <v>214</v>
      </c>
      <c r="C58" s="721" t="s">
        <v>215</v>
      </c>
      <c r="D58" s="761" t="s">
        <v>216</v>
      </c>
      <c r="E58" s="760">
        <v>1</v>
      </c>
      <c r="F58" s="753">
        <v>0</v>
      </c>
      <c r="G58" s="724">
        <f>ROUND(E58*F58,2)</f>
        <v>0</v>
      </c>
    </row>
    <row r="60" spans="1:7" ht="13.15">
      <c r="A60" s="720" t="s">
        <v>364</v>
      </c>
      <c r="C60" s="747" t="s">
        <v>77</v>
      </c>
      <c r="F60" s="749" t="s">
        <v>78</v>
      </c>
      <c r="G60" s="750">
        <f>+SUM(G61:G68)</f>
        <v>0</v>
      </c>
    </row>
    <row r="61" spans="1:7" ht="13.15">
      <c r="C61" s="747"/>
      <c r="F61" s="749"/>
      <c r="G61" s="750"/>
    </row>
    <row r="62" spans="1:7" ht="13.15">
      <c r="A62" s="720" t="s">
        <v>365</v>
      </c>
      <c r="C62" s="747" t="s">
        <v>217</v>
      </c>
    </row>
    <row r="63" spans="1:7">
      <c r="A63" s="720" t="s">
        <v>366</v>
      </c>
      <c r="B63" s="720" t="s">
        <v>317</v>
      </c>
      <c r="C63" s="721" t="s">
        <v>84</v>
      </c>
      <c r="D63" s="720" t="s">
        <v>82</v>
      </c>
      <c r="E63" s="722">
        <v>11</v>
      </c>
      <c r="F63" s="753">
        <v>0</v>
      </c>
      <c r="G63" s="724">
        <f t="shared" ref="G63:G64" si="2">ROUND(E63*F63,2)</f>
        <v>0</v>
      </c>
    </row>
    <row r="64" spans="1:7" ht="38.25">
      <c r="A64" s="720" t="s">
        <v>367</v>
      </c>
      <c r="B64" s="720" t="s">
        <v>223</v>
      </c>
      <c r="C64" s="721" t="s">
        <v>318</v>
      </c>
      <c r="D64" s="720" t="s">
        <v>216</v>
      </c>
      <c r="E64" s="722">
        <v>1</v>
      </c>
      <c r="F64" s="753">
        <v>0</v>
      </c>
      <c r="G64" s="724">
        <f t="shared" si="2"/>
        <v>0</v>
      </c>
    </row>
    <row r="65" spans="1:18">
      <c r="A65" s="720" t="s">
        <v>368</v>
      </c>
      <c r="B65" s="720" t="s">
        <v>225</v>
      </c>
      <c r="C65" s="721" t="s">
        <v>226</v>
      </c>
      <c r="D65" s="720" t="s">
        <v>82</v>
      </c>
      <c r="E65" s="722">
        <v>13</v>
      </c>
      <c r="F65" s="753">
        <v>0</v>
      </c>
      <c r="G65" s="724">
        <f>ROUND(E65*F65,2)</f>
        <v>0</v>
      </c>
    </row>
    <row r="68" spans="1:18" ht="15.4" thickBot="1">
      <c r="D68" s="740" t="s">
        <v>18</v>
      </c>
    </row>
    <row r="69" spans="1:18" ht="13.15">
      <c r="C69" s="751" t="str">
        <f>C9</f>
        <v>1 PREDDELA</v>
      </c>
      <c r="D69" s="752">
        <f>G9</f>
        <v>0</v>
      </c>
    </row>
    <row r="70" spans="1:18" ht="13.15">
      <c r="C70" s="751" t="str">
        <f>C16</f>
        <v>2 ZEMELJSKA DELA</v>
      </c>
      <c r="D70" s="752">
        <f>G16</f>
        <v>0</v>
      </c>
    </row>
    <row r="71" spans="1:18" ht="13.15">
      <c r="C71" s="751" t="str">
        <f>C37</f>
        <v>4 KANALIZACIJA</v>
      </c>
      <c r="D71" s="752">
        <f>G37</f>
        <v>0</v>
      </c>
    </row>
    <row r="72" spans="1:18" ht="13.15">
      <c r="C72" s="751" t="str">
        <f>C49</f>
        <v>5 GRADBENA IN OBRTNIŠKA DELA</v>
      </c>
      <c r="D72" s="752">
        <f>G49</f>
        <v>0</v>
      </c>
    </row>
    <row r="73" spans="1:18" ht="13.15">
      <c r="C73" s="751" t="str">
        <f>C55</f>
        <v>6 ZAKLJUČNA DELA</v>
      </c>
      <c r="D73" s="752">
        <f>G55</f>
        <v>0</v>
      </c>
    </row>
    <row r="74" spans="1:18" ht="13.5" thickBot="1">
      <c r="C74" s="755" t="str">
        <f>C60</f>
        <v>7 TUJE STORITVE</v>
      </c>
      <c r="D74" s="752">
        <f>G60</f>
        <v>0</v>
      </c>
    </row>
    <row r="75" spans="1:18" ht="13.5" thickBot="1">
      <c r="C75" s="756" t="s">
        <v>85</v>
      </c>
      <c r="D75" s="757">
        <f>+SUM(D69:D74)</f>
        <v>0</v>
      </c>
    </row>
    <row r="77" spans="1:18" s="724" customFormat="1" ht="13.15">
      <c r="A77" s="720"/>
      <c r="B77" s="720"/>
      <c r="C77" s="721"/>
      <c r="D77" s="720"/>
      <c r="E77" s="722"/>
      <c r="F77" s="749"/>
      <c r="H77" s="718"/>
      <c r="I77" s="718"/>
      <c r="J77" s="718"/>
      <c r="K77" s="718"/>
      <c r="L77" s="718"/>
      <c r="M77" s="718"/>
      <c r="N77" s="718"/>
      <c r="O77" s="718"/>
      <c r="P77" s="718"/>
      <c r="Q77" s="718"/>
      <c r="R77" s="718"/>
    </row>
    <row r="78" spans="1:18" s="724" customFormat="1" ht="13.15">
      <c r="A78" s="720"/>
      <c r="B78" s="720"/>
      <c r="C78" s="721"/>
      <c r="D78" s="720"/>
      <c r="E78" s="762"/>
      <c r="F78" s="763"/>
      <c r="H78" s="718"/>
      <c r="I78" s="718"/>
      <c r="J78" s="718"/>
      <c r="K78" s="718"/>
      <c r="L78" s="718"/>
      <c r="M78" s="718"/>
      <c r="N78" s="718"/>
      <c r="O78" s="718"/>
      <c r="P78" s="718"/>
      <c r="Q78" s="718"/>
      <c r="R78" s="718"/>
    </row>
  </sheetData>
  <sheetProtection algorithmName="SHA-512" hashValue="+TmJyvserbJrAg9Vuwotuvs3xQ0341y6tJYpim/FjqATzvKmL4nWLIQ41GOSMR/ZEic/wim4g7P2x0y0UpULtw==" saltValue="IkgDZrsUSLg77cpc+J+RmQ==" spinCount="100000" sheet="1" objects="1" scenarios="1"/>
  <mergeCells count="2">
    <mergeCell ref="C5:G5"/>
    <mergeCell ref="A8:G8"/>
  </mergeCells>
  <pageMargins left="0.98425196850393704" right="0.39370078740157499" top="0.78740157480314998" bottom="0.78740157480314998" header="0" footer="0.196850393700787"/>
  <pageSetup paperSize="9" scale="65" fitToHeight="50" orientation="portrait" r:id="rId1"/>
  <headerFooter>
    <oddFooter>&amp;CStran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EFDC-12DA-4474-A77A-5449362CC6AA}">
  <sheetPr>
    <tabColor rgb="FFFFFF00"/>
  </sheetPr>
  <dimension ref="A1:AA689"/>
  <sheetViews>
    <sheetView view="pageBreakPreview" topLeftCell="F1" zoomScaleNormal="100" zoomScaleSheetLayoutView="100" workbookViewId="0">
      <selection activeCell="F1" sqref="F1"/>
    </sheetView>
  </sheetViews>
  <sheetFormatPr defaultColWidth="8.265625" defaultRowHeight="12.75"/>
  <cols>
    <col min="1" max="1" width="5.3984375" style="76" hidden="1" customWidth="1"/>
    <col min="2" max="2" width="5.3984375" style="77" hidden="1" customWidth="1"/>
    <col min="3" max="3" width="5.3984375" style="78" hidden="1" customWidth="1"/>
    <col min="4" max="4" width="5.3984375" style="33" hidden="1" customWidth="1"/>
    <col min="5" max="5" width="3.3984375" style="18" hidden="1" customWidth="1"/>
    <col min="6" max="6" width="13.3984375" style="54" customWidth="1"/>
    <col min="7" max="7" width="75.73046875" style="55" customWidth="1"/>
    <col min="8" max="8" width="10.73046875" style="56" customWidth="1"/>
    <col min="9" max="15" width="7.19921875" style="81" customWidth="1"/>
    <col min="16" max="16" width="13.265625" style="1502" customWidth="1"/>
    <col min="17" max="17" width="15.73046875" style="1542" customWidth="1"/>
    <col min="18" max="18" width="12.3984375" style="27" hidden="1" customWidth="1"/>
    <col min="19" max="19" width="13" style="27" hidden="1" customWidth="1"/>
    <col min="20" max="20" width="16.86328125" style="56" hidden="1" customWidth="1"/>
    <col min="21" max="253" width="8.265625" style="25"/>
    <col min="254" max="254" width="5.1328125" style="25" customWidth="1"/>
    <col min="255" max="255" width="7.73046875" style="25" customWidth="1"/>
    <col min="256" max="256" width="48.1328125" style="25" customWidth="1"/>
    <col min="257" max="257" width="9.86328125" style="25" customWidth="1"/>
    <col min="258" max="258" width="11.265625" style="25" customWidth="1"/>
    <col min="259" max="259" width="13.86328125" style="25" customWidth="1"/>
    <col min="260" max="260" width="17" style="25" customWidth="1"/>
    <col min="261" max="263" width="8.265625" style="25"/>
    <col min="264" max="264" width="37.1328125" style="25" customWidth="1"/>
    <col min="265" max="509" width="8.265625" style="25"/>
    <col min="510" max="510" width="5.1328125" style="25" customWidth="1"/>
    <col min="511" max="511" width="7.73046875" style="25" customWidth="1"/>
    <col min="512" max="512" width="48.1328125" style="25" customWidth="1"/>
    <col min="513" max="513" width="9.86328125" style="25" customWidth="1"/>
    <col min="514" max="514" width="11.265625" style="25" customWidth="1"/>
    <col min="515" max="515" width="13.86328125" style="25" customWidth="1"/>
    <col min="516" max="516" width="17" style="25" customWidth="1"/>
    <col min="517" max="519" width="8.265625" style="25"/>
    <col min="520" max="520" width="37.1328125" style="25" customWidth="1"/>
    <col min="521" max="765" width="8.265625" style="25"/>
    <col min="766" max="766" width="5.1328125" style="25" customWidth="1"/>
    <col min="767" max="767" width="7.73046875" style="25" customWidth="1"/>
    <col min="768" max="768" width="48.1328125" style="25" customWidth="1"/>
    <col min="769" max="769" width="9.86328125" style="25" customWidth="1"/>
    <col min="770" max="770" width="11.265625" style="25" customWidth="1"/>
    <col min="771" max="771" width="13.86328125" style="25" customWidth="1"/>
    <col min="772" max="772" width="17" style="25" customWidth="1"/>
    <col min="773" max="775" width="8.265625" style="25"/>
    <col min="776" max="776" width="37.1328125" style="25" customWidth="1"/>
    <col min="777" max="1021" width="8.265625" style="25"/>
    <col min="1022" max="1022" width="5.1328125" style="25" customWidth="1"/>
    <col min="1023" max="1023" width="7.73046875" style="25" customWidth="1"/>
    <col min="1024" max="1024" width="48.1328125" style="25" customWidth="1"/>
    <col min="1025" max="1025" width="9.86328125" style="25" customWidth="1"/>
    <col min="1026" max="1026" width="11.265625" style="25" customWidth="1"/>
    <col min="1027" max="1027" width="13.86328125" style="25" customWidth="1"/>
    <col min="1028" max="1028" width="17" style="25" customWidth="1"/>
    <col min="1029" max="1031" width="8.265625" style="25"/>
    <col min="1032" max="1032" width="37.1328125" style="25" customWidth="1"/>
    <col min="1033" max="1277" width="8.265625" style="25"/>
    <col min="1278" max="1278" width="5.1328125" style="25" customWidth="1"/>
    <col min="1279" max="1279" width="7.73046875" style="25" customWidth="1"/>
    <col min="1280" max="1280" width="48.1328125" style="25" customWidth="1"/>
    <col min="1281" max="1281" width="9.86328125" style="25" customWidth="1"/>
    <col min="1282" max="1282" width="11.265625" style="25" customWidth="1"/>
    <col min="1283" max="1283" width="13.86328125" style="25" customWidth="1"/>
    <col min="1284" max="1284" width="17" style="25" customWidth="1"/>
    <col min="1285" max="1287" width="8.265625" style="25"/>
    <col min="1288" max="1288" width="37.1328125" style="25" customWidth="1"/>
    <col min="1289" max="1533" width="8.265625" style="25"/>
    <col min="1534" max="1534" width="5.1328125" style="25" customWidth="1"/>
    <col min="1535" max="1535" width="7.73046875" style="25" customWidth="1"/>
    <col min="1536" max="1536" width="48.1328125" style="25" customWidth="1"/>
    <col min="1537" max="1537" width="9.86328125" style="25" customWidth="1"/>
    <col min="1538" max="1538" width="11.265625" style="25" customWidth="1"/>
    <col min="1539" max="1539" width="13.86328125" style="25" customWidth="1"/>
    <col min="1540" max="1540" width="17" style="25" customWidth="1"/>
    <col min="1541" max="1543" width="8.265625" style="25"/>
    <col min="1544" max="1544" width="37.1328125" style="25" customWidth="1"/>
    <col min="1545" max="1789" width="8.265625" style="25"/>
    <col min="1790" max="1790" width="5.1328125" style="25" customWidth="1"/>
    <col min="1791" max="1791" width="7.73046875" style="25" customWidth="1"/>
    <col min="1792" max="1792" width="48.1328125" style="25" customWidth="1"/>
    <col min="1793" max="1793" width="9.86328125" style="25" customWidth="1"/>
    <col min="1794" max="1794" width="11.265625" style="25" customWidth="1"/>
    <col min="1795" max="1795" width="13.86328125" style="25" customWidth="1"/>
    <col min="1796" max="1796" width="17" style="25" customWidth="1"/>
    <col min="1797" max="1799" width="8.265625" style="25"/>
    <col min="1800" max="1800" width="37.1328125" style="25" customWidth="1"/>
    <col min="1801" max="2045" width="8.265625" style="25"/>
    <col min="2046" max="2046" width="5.1328125" style="25" customWidth="1"/>
    <col min="2047" max="2047" width="7.73046875" style="25" customWidth="1"/>
    <col min="2048" max="2048" width="48.1328125" style="25" customWidth="1"/>
    <col min="2049" max="2049" width="9.86328125" style="25" customWidth="1"/>
    <col min="2050" max="2050" width="11.265625" style="25" customWidth="1"/>
    <col min="2051" max="2051" width="13.86328125" style="25" customWidth="1"/>
    <col min="2052" max="2052" width="17" style="25" customWidth="1"/>
    <col min="2053" max="2055" width="8.265625" style="25"/>
    <col min="2056" max="2056" width="37.1328125" style="25" customWidth="1"/>
    <col min="2057" max="2301" width="8.265625" style="25"/>
    <col min="2302" max="2302" width="5.1328125" style="25" customWidth="1"/>
    <col min="2303" max="2303" width="7.73046875" style="25" customWidth="1"/>
    <col min="2304" max="2304" width="48.1328125" style="25" customWidth="1"/>
    <col min="2305" max="2305" width="9.86328125" style="25" customWidth="1"/>
    <col min="2306" max="2306" width="11.265625" style="25" customWidth="1"/>
    <col min="2307" max="2307" width="13.86328125" style="25" customWidth="1"/>
    <col min="2308" max="2308" width="17" style="25" customWidth="1"/>
    <col min="2309" max="2311" width="8.265625" style="25"/>
    <col min="2312" max="2312" width="37.1328125" style="25" customWidth="1"/>
    <col min="2313" max="2557" width="8.265625" style="25"/>
    <col min="2558" max="2558" width="5.1328125" style="25" customWidth="1"/>
    <col min="2559" max="2559" width="7.73046875" style="25" customWidth="1"/>
    <col min="2560" max="2560" width="48.1328125" style="25" customWidth="1"/>
    <col min="2561" max="2561" width="9.86328125" style="25" customWidth="1"/>
    <col min="2562" max="2562" width="11.265625" style="25" customWidth="1"/>
    <col min="2563" max="2563" width="13.86328125" style="25" customWidth="1"/>
    <col min="2564" max="2564" width="17" style="25" customWidth="1"/>
    <col min="2565" max="2567" width="8.265625" style="25"/>
    <col min="2568" max="2568" width="37.1328125" style="25" customWidth="1"/>
    <col min="2569" max="2813" width="8.265625" style="25"/>
    <col min="2814" max="2814" width="5.1328125" style="25" customWidth="1"/>
    <col min="2815" max="2815" width="7.73046875" style="25" customWidth="1"/>
    <col min="2816" max="2816" width="48.1328125" style="25" customWidth="1"/>
    <col min="2817" max="2817" width="9.86328125" style="25" customWidth="1"/>
    <col min="2818" max="2818" width="11.265625" style="25" customWidth="1"/>
    <col min="2819" max="2819" width="13.86328125" style="25" customWidth="1"/>
    <col min="2820" max="2820" width="17" style="25" customWidth="1"/>
    <col min="2821" max="2823" width="8.265625" style="25"/>
    <col min="2824" max="2824" width="37.1328125" style="25" customWidth="1"/>
    <col min="2825" max="3069" width="8.265625" style="25"/>
    <col min="3070" max="3070" width="5.1328125" style="25" customWidth="1"/>
    <col min="3071" max="3071" width="7.73046875" style="25" customWidth="1"/>
    <col min="3072" max="3072" width="48.1328125" style="25" customWidth="1"/>
    <col min="3073" max="3073" width="9.86328125" style="25" customWidth="1"/>
    <col min="3074" max="3074" width="11.265625" style="25" customWidth="1"/>
    <col min="3075" max="3075" width="13.86328125" style="25" customWidth="1"/>
    <col min="3076" max="3076" width="17" style="25" customWidth="1"/>
    <col min="3077" max="3079" width="8.265625" style="25"/>
    <col min="3080" max="3080" width="37.1328125" style="25" customWidth="1"/>
    <col min="3081" max="3325" width="8.265625" style="25"/>
    <col min="3326" max="3326" width="5.1328125" style="25" customWidth="1"/>
    <col min="3327" max="3327" width="7.73046875" style="25" customWidth="1"/>
    <col min="3328" max="3328" width="48.1328125" style="25" customWidth="1"/>
    <col min="3329" max="3329" width="9.86328125" style="25" customWidth="1"/>
    <col min="3330" max="3330" width="11.265625" style="25" customWidth="1"/>
    <col min="3331" max="3331" width="13.86328125" style="25" customWidth="1"/>
    <col min="3332" max="3332" width="17" style="25" customWidth="1"/>
    <col min="3333" max="3335" width="8.265625" style="25"/>
    <col min="3336" max="3336" width="37.1328125" style="25" customWidth="1"/>
    <col min="3337" max="3581" width="8.265625" style="25"/>
    <col min="3582" max="3582" width="5.1328125" style="25" customWidth="1"/>
    <col min="3583" max="3583" width="7.73046875" style="25" customWidth="1"/>
    <col min="3584" max="3584" width="48.1328125" style="25" customWidth="1"/>
    <col min="3585" max="3585" width="9.86328125" style="25" customWidth="1"/>
    <col min="3586" max="3586" width="11.265625" style="25" customWidth="1"/>
    <col min="3587" max="3587" width="13.86328125" style="25" customWidth="1"/>
    <col min="3588" max="3588" width="17" style="25" customWidth="1"/>
    <col min="3589" max="3591" width="8.265625" style="25"/>
    <col min="3592" max="3592" width="37.1328125" style="25" customWidth="1"/>
    <col min="3593" max="3837" width="8.265625" style="25"/>
    <col min="3838" max="3838" width="5.1328125" style="25" customWidth="1"/>
    <col min="3839" max="3839" width="7.73046875" style="25" customWidth="1"/>
    <col min="3840" max="3840" width="48.1328125" style="25" customWidth="1"/>
    <col min="3841" max="3841" width="9.86328125" style="25" customWidth="1"/>
    <col min="3842" max="3842" width="11.265625" style="25" customWidth="1"/>
    <col min="3843" max="3843" width="13.86328125" style="25" customWidth="1"/>
    <col min="3844" max="3844" width="17" style="25" customWidth="1"/>
    <col min="3845" max="3847" width="8.265625" style="25"/>
    <col min="3848" max="3848" width="37.1328125" style="25" customWidth="1"/>
    <col min="3849" max="4093" width="8.265625" style="25"/>
    <col min="4094" max="4094" width="5.1328125" style="25" customWidth="1"/>
    <col min="4095" max="4095" width="7.73046875" style="25" customWidth="1"/>
    <col min="4096" max="4096" width="48.1328125" style="25" customWidth="1"/>
    <col min="4097" max="4097" width="9.86328125" style="25" customWidth="1"/>
    <col min="4098" max="4098" width="11.265625" style="25" customWidth="1"/>
    <col min="4099" max="4099" width="13.86328125" style="25" customWidth="1"/>
    <col min="4100" max="4100" width="17" style="25" customWidth="1"/>
    <col min="4101" max="4103" width="8.265625" style="25"/>
    <col min="4104" max="4104" width="37.1328125" style="25" customWidth="1"/>
    <col min="4105" max="4349" width="8.265625" style="25"/>
    <col min="4350" max="4350" width="5.1328125" style="25" customWidth="1"/>
    <col min="4351" max="4351" width="7.73046875" style="25" customWidth="1"/>
    <col min="4352" max="4352" width="48.1328125" style="25" customWidth="1"/>
    <col min="4353" max="4353" width="9.86328125" style="25" customWidth="1"/>
    <col min="4354" max="4354" width="11.265625" style="25" customWidth="1"/>
    <col min="4355" max="4355" width="13.86328125" style="25" customWidth="1"/>
    <col min="4356" max="4356" width="17" style="25" customWidth="1"/>
    <col min="4357" max="4359" width="8.265625" style="25"/>
    <col min="4360" max="4360" width="37.1328125" style="25" customWidth="1"/>
    <col min="4361" max="4605" width="8.265625" style="25"/>
    <col min="4606" max="4606" width="5.1328125" style="25" customWidth="1"/>
    <col min="4607" max="4607" width="7.73046875" style="25" customWidth="1"/>
    <col min="4608" max="4608" width="48.1328125" style="25" customWidth="1"/>
    <col min="4609" max="4609" width="9.86328125" style="25" customWidth="1"/>
    <col min="4610" max="4610" width="11.265625" style="25" customWidth="1"/>
    <col min="4611" max="4611" width="13.86328125" style="25" customWidth="1"/>
    <col min="4612" max="4612" width="17" style="25" customWidth="1"/>
    <col min="4613" max="4615" width="8.265625" style="25"/>
    <col min="4616" max="4616" width="37.1328125" style="25" customWidth="1"/>
    <col min="4617" max="4861" width="8.265625" style="25"/>
    <col min="4862" max="4862" width="5.1328125" style="25" customWidth="1"/>
    <col min="4863" max="4863" width="7.73046875" style="25" customWidth="1"/>
    <col min="4864" max="4864" width="48.1328125" style="25" customWidth="1"/>
    <col min="4865" max="4865" width="9.86328125" style="25" customWidth="1"/>
    <col min="4866" max="4866" width="11.265625" style="25" customWidth="1"/>
    <col min="4867" max="4867" width="13.86328125" style="25" customWidth="1"/>
    <col min="4868" max="4868" width="17" style="25" customWidth="1"/>
    <col min="4869" max="4871" width="8.265625" style="25"/>
    <col min="4872" max="4872" width="37.1328125" style="25" customWidth="1"/>
    <col min="4873" max="5117" width="8.265625" style="25"/>
    <col min="5118" max="5118" width="5.1328125" style="25" customWidth="1"/>
    <col min="5119" max="5119" width="7.73046875" style="25" customWidth="1"/>
    <col min="5120" max="5120" width="48.1328125" style="25" customWidth="1"/>
    <col min="5121" max="5121" width="9.86328125" style="25" customWidth="1"/>
    <col min="5122" max="5122" width="11.265625" style="25" customWidth="1"/>
    <col min="5123" max="5123" width="13.86328125" style="25" customWidth="1"/>
    <col min="5124" max="5124" width="17" style="25" customWidth="1"/>
    <col min="5125" max="5127" width="8.265625" style="25"/>
    <col min="5128" max="5128" width="37.1328125" style="25" customWidth="1"/>
    <col min="5129" max="5373" width="8.265625" style="25"/>
    <col min="5374" max="5374" width="5.1328125" style="25" customWidth="1"/>
    <col min="5375" max="5375" width="7.73046875" style="25" customWidth="1"/>
    <col min="5376" max="5376" width="48.1328125" style="25" customWidth="1"/>
    <col min="5377" max="5377" width="9.86328125" style="25" customWidth="1"/>
    <col min="5378" max="5378" width="11.265625" style="25" customWidth="1"/>
    <col min="5379" max="5379" width="13.86328125" style="25" customWidth="1"/>
    <col min="5380" max="5380" width="17" style="25" customWidth="1"/>
    <col min="5381" max="5383" width="8.265625" style="25"/>
    <col min="5384" max="5384" width="37.1328125" style="25" customWidth="1"/>
    <col min="5385" max="5629" width="8.265625" style="25"/>
    <col min="5630" max="5630" width="5.1328125" style="25" customWidth="1"/>
    <col min="5631" max="5631" width="7.73046875" style="25" customWidth="1"/>
    <col min="5632" max="5632" width="48.1328125" style="25" customWidth="1"/>
    <col min="5633" max="5633" width="9.86328125" style="25" customWidth="1"/>
    <col min="5634" max="5634" width="11.265625" style="25" customWidth="1"/>
    <col min="5635" max="5635" width="13.86328125" style="25" customWidth="1"/>
    <col min="5636" max="5636" width="17" style="25" customWidth="1"/>
    <col min="5637" max="5639" width="8.265625" style="25"/>
    <col min="5640" max="5640" width="37.1328125" style="25" customWidth="1"/>
    <col min="5641" max="5885" width="8.265625" style="25"/>
    <col min="5886" max="5886" width="5.1328125" style="25" customWidth="1"/>
    <col min="5887" max="5887" width="7.73046875" style="25" customWidth="1"/>
    <col min="5888" max="5888" width="48.1328125" style="25" customWidth="1"/>
    <col min="5889" max="5889" width="9.86328125" style="25" customWidth="1"/>
    <col min="5890" max="5890" width="11.265625" style="25" customWidth="1"/>
    <col min="5891" max="5891" width="13.86328125" style="25" customWidth="1"/>
    <col min="5892" max="5892" width="17" style="25" customWidth="1"/>
    <col min="5893" max="5895" width="8.265625" style="25"/>
    <col min="5896" max="5896" width="37.1328125" style="25" customWidth="1"/>
    <col min="5897" max="6141" width="8.265625" style="25"/>
    <col min="6142" max="6142" width="5.1328125" style="25" customWidth="1"/>
    <col min="6143" max="6143" width="7.73046875" style="25" customWidth="1"/>
    <col min="6144" max="6144" width="48.1328125" style="25" customWidth="1"/>
    <col min="6145" max="6145" width="9.86328125" style="25" customWidth="1"/>
    <col min="6146" max="6146" width="11.265625" style="25" customWidth="1"/>
    <col min="6147" max="6147" width="13.86328125" style="25" customWidth="1"/>
    <col min="6148" max="6148" width="17" style="25" customWidth="1"/>
    <col min="6149" max="6151" width="8.265625" style="25"/>
    <col min="6152" max="6152" width="37.1328125" style="25" customWidth="1"/>
    <col min="6153" max="6397" width="8.265625" style="25"/>
    <col min="6398" max="6398" width="5.1328125" style="25" customWidth="1"/>
    <col min="6399" max="6399" width="7.73046875" style="25" customWidth="1"/>
    <col min="6400" max="6400" width="48.1328125" style="25" customWidth="1"/>
    <col min="6401" max="6401" width="9.86328125" style="25" customWidth="1"/>
    <col min="6402" max="6402" width="11.265625" style="25" customWidth="1"/>
    <col min="6403" max="6403" width="13.86328125" style="25" customWidth="1"/>
    <col min="6404" max="6404" width="17" style="25" customWidth="1"/>
    <col min="6405" max="6407" width="8.265625" style="25"/>
    <col min="6408" max="6408" width="37.1328125" style="25" customWidth="1"/>
    <col min="6409" max="6653" width="8.265625" style="25"/>
    <col min="6654" max="6654" width="5.1328125" style="25" customWidth="1"/>
    <col min="6655" max="6655" width="7.73046875" style="25" customWidth="1"/>
    <col min="6656" max="6656" width="48.1328125" style="25" customWidth="1"/>
    <col min="6657" max="6657" width="9.86328125" style="25" customWidth="1"/>
    <col min="6658" max="6658" width="11.265625" style="25" customWidth="1"/>
    <col min="6659" max="6659" width="13.86328125" style="25" customWidth="1"/>
    <col min="6660" max="6660" width="17" style="25" customWidth="1"/>
    <col min="6661" max="6663" width="8.265625" style="25"/>
    <col min="6664" max="6664" width="37.1328125" style="25" customWidth="1"/>
    <col min="6665" max="6909" width="8.265625" style="25"/>
    <col min="6910" max="6910" width="5.1328125" style="25" customWidth="1"/>
    <col min="6911" max="6911" width="7.73046875" style="25" customWidth="1"/>
    <col min="6912" max="6912" width="48.1328125" style="25" customWidth="1"/>
    <col min="6913" max="6913" width="9.86328125" style="25" customWidth="1"/>
    <col min="6914" max="6914" width="11.265625" style="25" customWidth="1"/>
    <col min="6915" max="6915" width="13.86328125" style="25" customWidth="1"/>
    <col min="6916" max="6916" width="17" style="25" customWidth="1"/>
    <col min="6917" max="6919" width="8.265625" style="25"/>
    <col min="6920" max="6920" width="37.1328125" style="25" customWidth="1"/>
    <col min="6921" max="7165" width="8.265625" style="25"/>
    <col min="7166" max="7166" width="5.1328125" style="25" customWidth="1"/>
    <col min="7167" max="7167" width="7.73046875" style="25" customWidth="1"/>
    <col min="7168" max="7168" width="48.1328125" style="25" customWidth="1"/>
    <col min="7169" max="7169" width="9.86328125" style="25" customWidth="1"/>
    <col min="7170" max="7170" width="11.265625" style="25" customWidth="1"/>
    <col min="7171" max="7171" width="13.86328125" style="25" customWidth="1"/>
    <col min="7172" max="7172" width="17" style="25" customWidth="1"/>
    <col min="7173" max="7175" width="8.265625" style="25"/>
    <col min="7176" max="7176" width="37.1328125" style="25" customWidth="1"/>
    <col min="7177" max="7421" width="8.265625" style="25"/>
    <col min="7422" max="7422" width="5.1328125" style="25" customWidth="1"/>
    <col min="7423" max="7423" width="7.73046875" style="25" customWidth="1"/>
    <col min="7424" max="7424" width="48.1328125" style="25" customWidth="1"/>
    <col min="7425" max="7425" width="9.86328125" style="25" customWidth="1"/>
    <col min="7426" max="7426" width="11.265625" style="25" customWidth="1"/>
    <col min="7427" max="7427" width="13.86328125" style="25" customWidth="1"/>
    <col min="7428" max="7428" width="17" style="25" customWidth="1"/>
    <col min="7429" max="7431" width="8.265625" style="25"/>
    <col min="7432" max="7432" width="37.1328125" style="25" customWidth="1"/>
    <col min="7433" max="7677" width="8.265625" style="25"/>
    <col min="7678" max="7678" width="5.1328125" style="25" customWidth="1"/>
    <col min="7679" max="7679" width="7.73046875" style="25" customWidth="1"/>
    <col min="7680" max="7680" width="48.1328125" style="25" customWidth="1"/>
    <col min="7681" max="7681" width="9.86328125" style="25" customWidth="1"/>
    <col min="7682" max="7682" width="11.265625" style="25" customWidth="1"/>
    <col min="7683" max="7683" width="13.86328125" style="25" customWidth="1"/>
    <col min="7684" max="7684" width="17" style="25" customWidth="1"/>
    <col min="7685" max="7687" width="8.265625" style="25"/>
    <col min="7688" max="7688" width="37.1328125" style="25" customWidth="1"/>
    <col min="7689" max="7933" width="8.265625" style="25"/>
    <col min="7934" max="7934" width="5.1328125" style="25" customWidth="1"/>
    <col min="7935" max="7935" width="7.73046875" style="25" customWidth="1"/>
    <col min="7936" max="7936" width="48.1328125" style="25" customWidth="1"/>
    <col min="7937" max="7937" width="9.86328125" style="25" customWidth="1"/>
    <col min="7938" max="7938" width="11.265625" style="25" customWidth="1"/>
    <col min="7939" max="7939" width="13.86328125" style="25" customWidth="1"/>
    <col min="7940" max="7940" width="17" style="25" customWidth="1"/>
    <col min="7941" max="7943" width="8.265625" style="25"/>
    <col min="7944" max="7944" width="37.1328125" style="25" customWidth="1"/>
    <col min="7945" max="8189" width="8.265625" style="25"/>
    <col min="8190" max="8190" width="5.1328125" style="25" customWidth="1"/>
    <col min="8191" max="8191" width="7.73046875" style="25" customWidth="1"/>
    <col min="8192" max="8192" width="48.1328125" style="25" customWidth="1"/>
    <col min="8193" max="8193" width="9.86328125" style="25" customWidth="1"/>
    <col min="8194" max="8194" width="11.265625" style="25" customWidth="1"/>
    <col min="8195" max="8195" width="13.86328125" style="25" customWidth="1"/>
    <col min="8196" max="8196" width="17" style="25" customWidth="1"/>
    <col min="8197" max="8199" width="8.265625" style="25"/>
    <col min="8200" max="8200" width="37.1328125" style="25" customWidth="1"/>
    <col min="8201" max="8445" width="8.265625" style="25"/>
    <col min="8446" max="8446" width="5.1328125" style="25" customWidth="1"/>
    <col min="8447" max="8447" width="7.73046875" style="25" customWidth="1"/>
    <col min="8448" max="8448" width="48.1328125" style="25" customWidth="1"/>
    <col min="8449" max="8449" width="9.86328125" style="25" customWidth="1"/>
    <col min="8450" max="8450" width="11.265625" style="25" customWidth="1"/>
    <col min="8451" max="8451" width="13.86328125" style="25" customWidth="1"/>
    <col min="8452" max="8452" width="17" style="25" customWidth="1"/>
    <col min="8453" max="8455" width="8.265625" style="25"/>
    <col min="8456" max="8456" width="37.1328125" style="25" customWidth="1"/>
    <col min="8457" max="8701" width="8.265625" style="25"/>
    <col min="8702" max="8702" width="5.1328125" style="25" customWidth="1"/>
    <col min="8703" max="8703" width="7.73046875" style="25" customWidth="1"/>
    <col min="8704" max="8704" width="48.1328125" style="25" customWidth="1"/>
    <col min="8705" max="8705" width="9.86328125" style="25" customWidth="1"/>
    <col min="8706" max="8706" width="11.265625" style="25" customWidth="1"/>
    <col min="8707" max="8707" width="13.86328125" style="25" customWidth="1"/>
    <col min="8708" max="8708" width="17" style="25" customWidth="1"/>
    <col min="8709" max="8711" width="8.265625" style="25"/>
    <col min="8712" max="8712" width="37.1328125" style="25" customWidth="1"/>
    <col min="8713" max="8957" width="8.265625" style="25"/>
    <col min="8958" max="8958" width="5.1328125" style="25" customWidth="1"/>
    <col min="8959" max="8959" width="7.73046875" style="25" customWidth="1"/>
    <col min="8960" max="8960" width="48.1328125" style="25" customWidth="1"/>
    <col min="8961" max="8961" width="9.86328125" style="25" customWidth="1"/>
    <col min="8962" max="8962" width="11.265625" style="25" customWidth="1"/>
    <col min="8963" max="8963" width="13.86328125" style="25" customWidth="1"/>
    <col min="8964" max="8964" width="17" style="25" customWidth="1"/>
    <col min="8965" max="8967" width="8.265625" style="25"/>
    <col min="8968" max="8968" width="37.1328125" style="25" customWidth="1"/>
    <col min="8969" max="9213" width="8.265625" style="25"/>
    <col min="9214" max="9214" width="5.1328125" style="25" customWidth="1"/>
    <col min="9215" max="9215" width="7.73046875" style="25" customWidth="1"/>
    <col min="9216" max="9216" width="48.1328125" style="25" customWidth="1"/>
    <col min="9217" max="9217" width="9.86328125" style="25" customWidth="1"/>
    <col min="9218" max="9218" width="11.265625" style="25" customWidth="1"/>
    <col min="9219" max="9219" width="13.86328125" style="25" customWidth="1"/>
    <col min="9220" max="9220" width="17" style="25" customWidth="1"/>
    <col min="9221" max="9223" width="8.265625" style="25"/>
    <col min="9224" max="9224" width="37.1328125" style="25" customWidth="1"/>
    <col min="9225" max="9469" width="8.265625" style="25"/>
    <col min="9470" max="9470" width="5.1328125" style="25" customWidth="1"/>
    <col min="9471" max="9471" width="7.73046875" style="25" customWidth="1"/>
    <col min="9472" max="9472" width="48.1328125" style="25" customWidth="1"/>
    <col min="9473" max="9473" width="9.86328125" style="25" customWidth="1"/>
    <col min="9474" max="9474" width="11.265625" style="25" customWidth="1"/>
    <col min="9475" max="9475" width="13.86328125" style="25" customWidth="1"/>
    <col min="9476" max="9476" width="17" style="25" customWidth="1"/>
    <col min="9477" max="9479" width="8.265625" style="25"/>
    <col min="9480" max="9480" width="37.1328125" style="25" customWidth="1"/>
    <col min="9481" max="9725" width="8.265625" style="25"/>
    <col min="9726" max="9726" width="5.1328125" style="25" customWidth="1"/>
    <col min="9727" max="9727" width="7.73046875" style="25" customWidth="1"/>
    <col min="9728" max="9728" width="48.1328125" style="25" customWidth="1"/>
    <col min="9729" max="9729" width="9.86328125" style="25" customWidth="1"/>
    <col min="9730" max="9730" width="11.265625" style="25" customWidth="1"/>
    <col min="9731" max="9731" width="13.86328125" style="25" customWidth="1"/>
    <col min="9732" max="9732" width="17" style="25" customWidth="1"/>
    <col min="9733" max="9735" width="8.265625" style="25"/>
    <col min="9736" max="9736" width="37.1328125" style="25" customWidth="1"/>
    <col min="9737" max="9981" width="8.265625" style="25"/>
    <col min="9982" max="9982" width="5.1328125" style="25" customWidth="1"/>
    <col min="9983" max="9983" width="7.73046875" style="25" customWidth="1"/>
    <col min="9984" max="9984" width="48.1328125" style="25" customWidth="1"/>
    <col min="9985" max="9985" width="9.86328125" style="25" customWidth="1"/>
    <col min="9986" max="9986" width="11.265625" style="25" customWidth="1"/>
    <col min="9987" max="9987" width="13.86328125" style="25" customWidth="1"/>
    <col min="9988" max="9988" width="17" style="25" customWidth="1"/>
    <col min="9989" max="9991" width="8.265625" style="25"/>
    <col min="9992" max="9992" width="37.1328125" style="25" customWidth="1"/>
    <col min="9993" max="10237" width="8.265625" style="25"/>
    <col min="10238" max="10238" width="5.1328125" style="25" customWidth="1"/>
    <col min="10239" max="10239" width="7.73046875" style="25" customWidth="1"/>
    <col min="10240" max="10240" width="48.1328125" style="25" customWidth="1"/>
    <col min="10241" max="10241" width="9.86328125" style="25" customWidth="1"/>
    <col min="10242" max="10242" width="11.265625" style="25" customWidth="1"/>
    <col min="10243" max="10243" width="13.86328125" style="25" customWidth="1"/>
    <col min="10244" max="10244" width="17" style="25" customWidth="1"/>
    <col min="10245" max="10247" width="8.265625" style="25"/>
    <col min="10248" max="10248" width="37.1328125" style="25" customWidth="1"/>
    <col min="10249" max="10493" width="8.265625" style="25"/>
    <col min="10494" max="10494" width="5.1328125" style="25" customWidth="1"/>
    <col min="10495" max="10495" width="7.73046875" style="25" customWidth="1"/>
    <col min="10496" max="10496" width="48.1328125" style="25" customWidth="1"/>
    <col min="10497" max="10497" width="9.86328125" style="25" customWidth="1"/>
    <col min="10498" max="10498" width="11.265625" style="25" customWidth="1"/>
    <col min="10499" max="10499" width="13.86328125" style="25" customWidth="1"/>
    <col min="10500" max="10500" width="17" style="25" customWidth="1"/>
    <col min="10501" max="10503" width="8.265625" style="25"/>
    <col min="10504" max="10504" width="37.1328125" style="25" customWidth="1"/>
    <col min="10505" max="10749" width="8.265625" style="25"/>
    <col min="10750" max="10750" width="5.1328125" style="25" customWidth="1"/>
    <col min="10751" max="10751" width="7.73046875" style="25" customWidth="1"/>
    <col min="10752" max="10752" width="48.1328125" style="25" customWidth="1"/>
    <col min="10753" max="10753" width="9.86328125" style="25" customWidth="1"/>
    <col min="10754" max="10754" width="11.265625" style="25" customWidth="1"/>
    <col min="10755" max="10755" width="13.86328125" style="25" customWidth="1"/>
    <col min="10756" max="10756" width="17" style="25" customWidth="1"/>
    <col min="10757" max="10759" width="8.265625" style="25"/>
    <col min="10760" max="10760" width="37.1328125" style="25" customWidth="1"/>
    <col min="10761" max="11005" width="8.265625" style="25"/>
    <col min="11006" max="11006" width="5.1328125" style="25" customWidth="1"/>
    <col min="11007" max="11007" width="7.73046875" style="25" customWidth="1"/>
    <col min="11008" max="11008" width="48.1328125" style="25" customWidth="1"/>
    <col min="11009" max="11009" width="9.86328125" style="25" customWidth="1"/>
    <col min="11010" max="11010" width="11.265625" style="25" customWidth="1"/>
    <col min="11011" max="11011" width="13.86328125" style="25" customWidth="1"/>
    <col min="11012" max="11012" width="17" style="25" customWidth="1"/>
    <col min="11013" max="11015" width="8.265625" style="25"/>
    <col min="11016" max="11016" width="37.1328125" style="25" customWidth="1"/>
    <col min="11017" max="11261" width="8.265625" style="25"/>
    <col min="11262" max="11262" width="5.1328125" style="25" customWidth="1"/>
    <col min="11263" max="11263" width="7.73046875" style="25" customWidth="1"/>
    <col min="11264" max="11264" width="48.1328125" style="25" customWidth="1"/>
    <col min="11265" max="11265" width="9.86328125" style="25" customWidth="1"/>
    <col min="11266" max="11266" width="11.265625" style="25" customWidth="1"/>
    <col min="11267" max="11267" width="13.86328125" style="25" customWidth="1"/>
    <col min="11268" max="11268" width="17" style="25" customWidth="1"/>
    <col min="11269" max="11271" width="8.265625" style="25"/>
    <col min="11272" max="11272" width="37.1328125" style="25" customWidth="1"/>
    <col min="11273" max="11517" width="8.265625" style="25"/>
    <col min="11518" max="11518" width="5.1328125" style="25" customWidth="1"/>
    <col min="11519" max="11519" width="7.73046875" style="25" customWidth="1"/>
    <col min="11520" max="11520" width="48.1328125" style="25" customWidth="1"/>
    <col min="11521" max="11521" width="9.86328125" style="25" customWidth="1"/>
    <col min="11522" max="11522" width="11.265625" style="25" customWidth="1"/>
    <col min="11523" max="11523" width="13.86328125" style="25" customWidth="1"/>
    <col min="11524" max="11524" width="17" style="25" customWidth="1"/>
    <col min="11525" max="11527" width="8.265625" style="25"/>
    <col min="11528" max="11528" width="37.1328125" style="25" customWidth="1"/>
    <col min="11529" max="11773" width="8.265625" style="25"/>
    <col min="11774" max="11774" width="5.1328125" style="25" customWidth="1"/>
    <col min="11775" max="11775" width="7.73046875" style="25" customWidth="1"/>
    <col min="11776" max="11776" width="48.1328125" style="25" customWidth="1"/>
    <col min="11777" max="11777" width="9.86328125" style="25" customWidth="1"/>
    <col min="11778" max="11778" width="11.265625" style="25" customWidth="1"/>
    <col min="11779" max="11779" width="13.86328125" style="25" customWidth="1"/>
    <col min="11780" max="11780" width="17" style="25" customWidth="1"/>
    <col min="11781" max="11783" width="8.265625" style="25"/>
    <col min="11784" max="11784" width="37.1328125" style="25" customWidth="1"/>
    <col min="11785" max="12029" width="8.265625" style="25"/>
    <col min="12030" max="12030" width="5.1328125" style="25" customWidth="1"/>
    <col min="12031" max="12031" width="7.73046875" style="25" customWidth="1"/>
    <col min="12032" max="12032" width="48.1328125" style="25" customWidth="1"/>
    <col min="12033" max="12033" width="9.86328125" style="25" customWidth="1"/>
    <col min="12034" max="12034" width="11.265625" style="25" customWidth="1"/>
    <col min="12035" max="12035" width="13.86328125" style="25" customWidth="1"/>
    <col min="12036" max="12036" width="17" style="25" customWidth="1"/>
    <col min="12037" max="12039" width="8.265625" style="25"/>
    <col min="12040" max="12040" width="37.1328125" style="25" customWidth="1"/>
    <col min="12041" max="12285" width="8.265625" style="25"/>
    <col min="12286" max="12286" width="5.1328125" style="25" customWidth="1"/>
    <col min="12287" max="12287" width="7.73046875" style="25" customWidth="1"/>
    <col min="12288" max="12288" width="48.1328125" style="25" customWidth="1"/>
    <col min="12289" max="12289" width="9.86328125" style="25" customWidth="1"/>
    <col min="12290" max="12290" width="11.265625" style="25" customWidth="1"/>
    <col min="12291" max="12291" width="13.86328125" style="25" customWidth="1"/>
    <col min="12292" max="12292" width="17" style="25" customWidth="1"/>
    <col min="12293" max="12295" width="8.265625" style="25"/>
    <col min="12296" max="12296" width="37.1328125" style="25" customWidth="1"/>
    <col min="12297" max="12541" width="8.265625" style="25"/>
    <col min="12542" max="12542" width="5.1328125" style="25" customWidth="1"/>
    <col min="12543" max="12543" width="7.73046875" style="25" customWidth="1"/>
    <col min="12544" max="12544" width="48.1328125" style="25" customWidth="1"/>
    <col min="12545" max="12545" width="9.86328125" style="25" customWidth="1"/>
    <col min="12546" max="12546" width="11.265625" style="25" customWidth="1"/>
    <col min="12547" max="12547" width="13.86328125" style="25" customWidth="1"/>
    <col min="12548" max="12548" width="17" style="25" customWidth="1"/>
    <col min="12549" max="12551" width="8.265625" style="25"/>
    <col min="12552" max="12552" width="37.1328125" style="25" customWidth="1"/>
    <col min="12553" max="12797" width="8.265625" style="25"/>
    <col min="12798" max="12798" width="5.1328125" style="25" customWidth="1"/>
    <col min="12799" max="12799" width="7.73046875" style="25" customWidth="1"/>
    <col min="12800" max="12800" width="48.1328125" style="25" customWidth="1"/>
    <col min="12801" max="12801" width="9.86328125" style="25" customWidth="1"/>
    <col min="12802" max="12802" width="11.265625" style="25" customWidth="1"/>
    <col min="12803" max="12803" width="13.86328125" style="25" customWidth="1"/>
    <col min="12804" max="12804" width="17" style="25" customWidth="1"/>
    <col min="12805" max="12807" width="8.265625" style="25"/>
    <col min="12808" max="12808" width="37.1328125" style="25" customWidth="1"/>
    <col min="12809" max="13053" width="8.265625" style="25"/>
    <col min="13054" max="13054" width="5.1328125" style="25" customWidth="1"/>
    <col min="13055" max="13055" width="7.73046875" style="25" customWidth="1"/>
    <col min="13056" max="13056" width="48.1328125" style="25" customWidth="1"/>
    <col min="13057" max="13057" width="9.86328125" style="25" customWidth="1"/>
    <col min="13058" max="13058" width="11.265625" style="25" customWidth="1"/>
    <col min="13059" max="13059" width="13.86328125" style="25" customWidth="1"/>
    <col min="13060" max="13060" width="17" style="25" customWidth="1"/>
    <col min="13061" max="13063" width="8.265625" style="25"/>
    <col min="13064" max="13064" width="37.1328125" style="25" customWidth="1"/>
    <col min="13065" max="13309" width="8.265625" style="25"/>
    <col min="13310" max="13310" width="5.1328125" style="25" customWidth="1"/>
    <col min="13311" max="13311" width="7.73046875" style="25" customWidth="1"/>
    <col min="13312" max="13312" width="48.1328125" style="25" customWidth="1"/>
    <col min="13313" max="13313" width="9.86328125" style="25" customWidth="1"/>
    <col min="13314" max="13314" width="11.265625" style="25" customWidth="1"/>
    <col min="13315" max="13315" width="13.86328125" style="25" customWidth="1"/>
    <col min="13316" max="13316" width="17" style="25" customWidth="1"/>
    <col min="13317" max="13319" width="8.265625" style="25"/>
    <col min="13320" max="13320" width="37.1328125" style="25" customWidth="1"/>
    <col min="13321" max="13565" width="8.265625" style="25"/>
    <col min="13566" max="13566" width="5.1328125" style="25" customWidth="1"/>
    <col min="13567" max="13567" width="7.73046875" style="25" customWidth="1"/>
    <col min="13568" max="13568" width="48.1328125" style="25" customWidth="1"/>
    <col min="13569" max="13569" width="9.86328125" style="25" customWidth="1"/>
    <col min="13570" max="13570" width="11.265625" style="25" customWidth="1"/>
    <col min="13571" max="13571" width="13.86328125" style="25" customWidth="1"/>
    <col min="13572" max="13572" width="17" style="25" customWidth="1"/>
    <col min="13573" max="13575" width="8.265625" style="25"/>
    <col min="13576" max="13576" width="37.1328125" style="25" customWidth="1"/>
    <col min="13577" max="13821" width="8.265625" style="25"/>
    <col min="13822" max="13822" width="5.1328125" style="25" customWidth="1"/>
    <col min="13823" max="13823" width="7.73046875" style="25" customWidth="1"/>
    <col min="13824" max="13824" width="48.1328125" style="25" customWidth="1"/>
    <col min="13825" max="13825" width="9.86328125" style="25" customWidth="1"/>
    <col min="13826" max="13826" width="11.265625" style="25" customWidth="1"/>
    <col min="13827" max="13827" width="13.86328125" style="25" customWidth="1"/>
    <col min="13828" max="13828" width="17" style="25" customWidth="1"/>
    <col min="13829" max="13831" width="8.265625" style="25"/>
    <col min="13832" max="13832" width="37.1328125" style="25" customWidth="1"/>
    <col min="13833" max="14077" width="8.265625" style="25"/>
    <col min="14078" max="14078" width="5.1328125" style="25" customWidth="1"/>
    <col min="14079" max="14079" width="7.73046875" style="25" customWidth="1"/>
    <col min="14080" max="14080" width="48.1328125" style="25" customWidth="1"/>
    <col min="14081" max="14081" width="9.86328125" style="25" customWidth="1"/>
    <col min="14082" max="14082" width="11.265625" style="25" customWidth="1"/>
    <col min="14083" max="14083" width="13.86328125" style="25" customWidth="1"/>
    <col min="14084" max="14084" width="17" style="25" customWidth="1"/>
    <col min="14085" max="14087" width="8.265625" style="25"/>
    <col min="14088" max="14088" width="37.1328125" style="25" customWidth="1"/>
    <col min="14089" max="14333" width="8.265625" style="25"/>
    <col min="14334" max="14334" width="5.1328125" style="25" customWidth="1"/>
    <col min="14335" max="14335" width="7.73046875" style="25" customWidth="1"/>
    <col min="14336" max="14336" width="48.1328125" style="25" customWidth="1"/>
    <col min="14337" max="14337" width="9.86328125" style="25" customWidth="1"/>
    <col min="14338" max="14338" width="11.265625" style="25" customWidth="1"/>
    <col min="14339" max="14339" width="13.86328125" style="25" customWidth="1"/>
    <col min="14340" max="14340" width="17" style="25" customWidth="1"/>
    <col min="14341" max="14343" width="8.265625" style="25"/>
    <col min="14344" max="14344" width="37.1328125" style="25" customWidth="1"/>
    <col min="14345" max="14589" width="8.265625" style="25"/>
    <col min="14590" max="14590" width="5.1328125" style="25" customWidth="1"/>
    <col min="14591" max="14591" width="7.73046875" style="25" customWidth="1"/>
    <col min="14592" max="14592" width="48.1328125" style="25" customWidth="1"/>
    <col min="14593" max="14593" width="9.86328125" style="25" customWidth="1"/>
    <col min="14594" max="14594" width="11.265625" style="25" customWidth="1"/>
    <col min="14595" max="14595" width="13.86328125" style="25" customWidth="1"/>
    <col min="14596" max="14596" width="17" style="25" customWidth="1"/>
    <col min="14597" max="14599" width="8.265625" style="25"/>
    <col min="14600" max="14600" width="37.1328125" style="25" customWidth="1"/>
    <col min="14601" max="14845" width="8.265625" style="25"/>
    <col min="14846" max="14846" width="5.1328125" style="25" customWidth="1"/>
    <col min="14847" max="14847" width="7.73046875" style="25" customWidth="1"/>
    <col min="14848" max="14848" width="48.1328125" style="25" customWidth="1"/>
    <col min="14849" max="14849" width="9.86328125" style="25" customWidth="1"/>
    <col min="14850" max="14850" width="11.265625" style="25" customWidth="1"/>
    <col min="14851" max="14851" width="13.86328125" style="25" customWidth="1"/>
    <col min="14852" max="14852" width="17" style="25" customWidth="1"/>
    <col min="14853" max="14855" width="8.265625" style="25"/>
    <col min="14856" max="14856" width="37.1328125" style="25" customWidth="1"/>
    <col min="14857" max="15101" width="8.265625" style="25"/>
    <col min="15102" max="15102" width="5.1328125" style="25" customWidth="1"/>
    <col min="15103" max="15103" width="7.73046875" style="25" customWidth="1"/>
    <col min="15104" max="15104" width="48.1328125" style="25" customWidth="1"/>
    <col min="15105" max="15105" width="9.86328125" style="25" customWidth="1"/>
    <col min="15106" max="15106" width="11.265625" style="25" customWidth="1"/>
    <col min="15107" max="15107" width="13.86328125" style="25" customWidth="1"/>
    <col min="15108" max="15108" width="17" style="25" customWidth="1"/>
    <col min="15109" max="15111" width="8.265625" style="25"/>
    <col min="15112" max="15112" width="37.1328125" style="25" customWidth="1"/>
    <col min="15113" max="15357" width="8.265625" style="25"/>
    <col min="15358" max="15358" width="5.1328125" style="25" customWidth="1"/>
    <col min="15359" max="15359" width="7.73046875" style="25" customWidth="1"/>
    <col min="15360" max="15360" width="48.1328125" style="25" customWidth="1"/>
    <col min="15361" max="15361" width="9.86328125" style="25" customWidth="1"/>
    <col min="15362" max="15362" width="11.265625" style="25" customWidth="1"/>
    <col min="15363" max="15363" width="13.86328125" style="25" customWidth="1"/>
    <col min="15364" max="15364" width="17" style="25" customWidth="1"/>
    <col min="15365" max="15367" width="8.265625" style="25"/>
    <col min="15368" max="15368" width="37.1328125" style="25" customWidth="1"/>
    <col min="15369" max="15613" width="8.265625" style="25"/>
    <col min="15614" max="15614" width="5.1328125" style="25" customWidth="1"/>
    <col min="15615" max="15615" width="7.73046875" style="25" customWidth="1"/>
    <col min="15616" max="15616" width="48.1328125" style="25" customWidth="1"/>
    <col min="15617" max="15617" width="9.86328125" style="25" customWidth="1"/>
    <col min="15618" max="15618" width="11.265625" style="25" customWidth="1"/>
    <col min="15619" max="15619" width="13.86328125" style="25" customWidth="1"/>
    <col min="15620" max="15620" width="17" style="25" customWidth="1"/>
    <col min="15621" max="15623" width="8.265625" style="25"/>
    <col min="15624" max="15624" width="37.1328125" style="25" customWidth="1"/>
    <col min="15625" max="15869" width="8.265625" style="25"/>
    <col min="15870" max="15870" width="5.1328125" style="25" customWidth="1"/>
    <col min="15871" max="15871" width="7.73046875" style="25" customWidth="1"/>
    <col min="15872" max="15872" width="48.1328125" style="25" customWidth="1"/>
    <col min="15873" max="15873" width="9.86328125" style="25" customWidth="1"/>
    <col min="15874" max="15874" width="11.265625" style="25" customWidth="1"/>
    <col min="15875" max="15875" width="13.86328125" style="25" customWidth="1"/>
    <col min="15876" max="15876" width="17" style="25" customWidth="1"/>
    <col min="15877" max="15879" width="8.265625" style="25"/>
    <col min="15880" max="15880" width="37.1328125" style="25" customWidth="1"/>
    <col min="15881" max="16125" width="8.265625" style="25"/>
    <col min="16126" max="16126" width="5.1328125" style="25" customWidth="1"/>
    <col min="16127" max="16127" width="7.73046875" style="25" customWidth="1"/>
    <col min="16128" max="16128" width="48.1328125" style="25" customWidth="1"/>
    <col min="16129" max="16129" width="9.86328125" style="25" customWidth="1"/>
    <col min="16130" max="16130" width="11.265625" style="25" customWidth="1"/>
    <col min="16131" max="16131" width="13.86328125" style="25" customWidth="1"/>
    <col min="16132" max="16132" width="17" style="25" customWidth="1"/>
    <col min="16133" max="16135" width="8.265625" style="25"/>
    <col min="16136" max="16136" width="37.1328125" style="25" customWidth="1"/>
    <col min="16137" max="16384" width="8.265625" style="25"/>
  </cols>
  <sheetData>
    <row r="1" spans="1:22" s="41" customFormat="1" ht="13.9">
      <c r="A1" s="120"/>
      <c r="B1" s="119"/>
      <c r="C1" s="118"/>
      <c r="D1" s="36"/>
      <c r="E1" s="37"/>
      <c r="F1" s="43" t="s">
        <v>387</v>
      </c>
      <c r="G1" s="116"/>
      <c r="H1" s="116"/>
      <c r="I1" s="117" t="s">
        <v>972</v>
      </c>
      <c r="J1" s="117" t="s">
        <v>971</v>
      </c>
      <c r="K1" s="117" t="s">
        <v>970</v>
      </c>
      <c r="L1" s="117" t="s">
        <v>398</v>
      </c>
      <c r="M1" s="117" t="s">
        <v>399</v>
      </c>
      <c r="N1" s="117" t="s">
        <v>400</v>
      </c>
      <c r="O1" s="117" t="s">
        <v>969</v>
      </c>
      <c r="P1" s="1516" t="s">
        <v>396</v>
      </c>
      <c r="Q1" s="1536" t="s">
        <v>397</v>
      </c>
      <c r="R1" s="42"/>
      <c r="S1" s="35"/>
      <c r="T1" s="35"/>
    </row>
    <row r="2" spans="1:22" ht="17.649999999999999">
      <c r="A2" s="1770"/>
      <c r="B2" s="1770"/>
      <c r="C2" s="1770"/>
      <c r="D2" s="1771"/>
      <c r="F2" s="19" t="s">
        <v>371</v>
      </c>
      <c r="G2" s="19" t="s">
        <v>372</v>
      </c>
      <c r="H2" s="20" t="s">
        <v>373</v>
      </c>
      <c r="I2" s="21" t="s">
        <v>374</v>
      </c>
      <c r="J2" s="21" t="s">
        <v>374</v>
      </c>
      <c r="K2" s="21" t="s">
        <v>374</v>
      </c>
      <c r="L2" s="21" t="s">
        <v>374</v>
      </c>
      <c r="M2" s="21" t="s">
        <v>374</v>
      </c>
      <c r="N2" s="21" t="s">
        <v>374</v>
      </c>
      <c r="O2" s="21" t="s">
        <v>374</v>
      </c>
      <c r="P2" s="1517" t="s">
        <v>375</v>
      </c>
      <c r="Q2" s="1537" t="s">
        <v>376</v>
      </c>
      <c r="R2" s="20" t="s">
        <v>377</v>
      </c>
      <c r="S2" s="20" t="s">
        <v>378</v>
      </c>
      <c r="T2" s="23" t="s">
        <v>379</v>
      </c>
      <c r="U2" s="24"/>
      <c r="V2" s="24"/>
    </row>
    <row r="3" spans="1:22" ht="20.65">
      <c r="A3" s="26">
        <v>1</v>
      </c>
      <c r="B3" s="26">
        <v>2</v>
      </c>
      <c r="C3" s="26">
        <v>3</v>
      </c>
      <c r="D3" s="26">
        <v>4</v>
      </c>
      <c r="F3" s="1772" t="s">
        <v>380</v>
      </c>
      <c r="G3" s="1772"/>
      <c r="H3" s="1772"/>
      <c r="I3" s="1772"/>
      <c r="J3" s="1772"/>
      <c r="K3" s="1772"/>
      <c r="L3" s="1772"/>
      <c r="M3" s="1772"/>
      <c r="N3" s="1772"/>
      <c r="O3" s="1772"/>
      <c r="P3" s="1772"/>
      <c r="Q3" s="1772"/>
      <c r="S3" s="28"/>
      <c r="T3" s="29"/>
    </row>
    <row r="4" spans="1:22" ht="13.9">
      <c r="A4" s="1773" t="s">
        <v>974</v>
      </c>
      <c r="B4" s="1774" t="s">
        <v>973</v>
      </c>
      <c r="C4" s="1775"/>
      <c r="F4" s="34" t="s">
        <v>381</v>
      </c>
      <c r="G4" s="1776" t="s">
        <v>382</v>
      </c>
      <c r="H4" s="1776"/>
      <c r="I4" s="1776"/>
      <c r="J4" s="1776"/>
      <c r="K4" s="1776"/>
      <c r="L4" s="1776"/>
      <c r="M4" s="1776"/>
      <c r="N4" s="1776"/>
      <c r="O4" s="1776"/>
      <c r="P4" s="1776"/>
      <c r="Q4" s="1776"/>
      <c r="S4" s="35"/>
      <c r="T4" s="35"/>
    </row>
    <row r="5" spans="1:22" s="41" customFormat="1" ht="13.9">
      <c r="A5" s="1773"/>
      <c r="B5" s="1774"/>
      <c r="C5" s="1775"/>
      <c r="D5" s="36"/>
      <c r="E5" s="37"/>
      <c r="F5" s="38" t="s">
        <v>383</v>
      </c>
      <c r="G5" s="1776" t="s">
        <v>384</v>
      </c>
      <c r="H5" s="1776"/>
      <c r="I5" s="1776"/>
      <c r="J5" s="1776"/>
      <c r="K5" s="1776"/>
      <c r="L5" s="1776"/>
      <c r="M5" s="1776"/>
      <c r="N5" s="1776"/>
      <c r="O5" s="1776"/>
      <c r="P5" s="1776"/>
      <c r="Q5" s="1776"/>
      <c r="R5" s="39"/>
      <c r="S5" s="40"/>
      <c r="T5" s="40"/>
    </row>
    <row r="6" spans="1:22" s="41" customFormat="1" ht="13.9">
      <c r="A6" s="1773"/>
      <c r="B6" s="1774"/>
      <c r="C6" s="1775"/>
      <c r="D6" s="36"/>
      <c r="E6" s="37"/>
      <c r="F6" s="34" t="s">
        <v>385</v>
      </c>
      <c r="G6" s="1776" t="s">
        <v>386</v>
      </c>
      <c r="H6" s="1776"/>
      <c r="I6" s="1776"/>
      <c r="J6" s="1776"/>
      <c r="K6" s="1776"/>
      <c r="L6" s="1776"/>
      <c r="M6" s="1776"/>
      <c r="N6" s="1776"/>
      <c r="O6" s="1776"/>
      <c r="P6" s="1776"/>
      <c r="Q6" s="1776"/>
      <c r="R6" s="42"/>
      <c r="S6" s="40"/>
      <c r="T6" s="40"/>
    </row>
    <row r="7" spans="1:22" s="41" customFormat="1" ht="13.9">
      <c r="A7" s="1773"/>
      <c r="B7" s="1774"/>
      <c r="C7" s="1775"/>
      <c r="D7" s="36"/>
      <c r="E7" s="37"/>
      <c r="F7" s="43" t="s">
        <v>387</v>
      </c>
      <c r="G7" s="116"/>
      <c r="H7" s="116"/>
      <c r="I7" s="117" t="s">
        <v>972</v>
      </c>
      <c r="J7" s="117" t="s">
        <v>971</v>
      </c>
      <c r="K7" s="117" t="s">
        <v>970</v>
      </c>
      <c r="L7" s="117" t="s">
        <v>398</v>
      </c>
      <c r="M7" s="117" t="s">
        <v>399</v>
      </c>
      <c r="N7" s="117" t="s">
        <v>400</v>
      </c>
      <c r="O7" s="707" t="s">
        <v>969</v>
      </c>
      <c r="P7" s="1506"/>
      <c r="Q7" s="1538"/>
      <c r="R7" s="42"/>
      <c r="S7" s="35"/>
      <c r="T7" s="35"/>
    </row>
    <row r="8" spans="1:22" s="41" customFormat="1" ht="13.9">
      <c r="A8" s="1773"/>
      <c r="B8" s="1774"/>
      <c r="C8" s="1775"/>
      <c r="D8" s="36"/>
      <c r="E8" s="37"/>
      <c r="F8" s="113" t="s">
        <v>968</v>
      </c>
      <c r="G8" s="114" t="s">
        <v>967</v>
      </c>
      <c r="H8" s="114"/>
      <c r="I8" s="115"/>
      <c r="J8" s="115"/>
      <c r="K8" s="115"/>
      <c r="L8" s="115"/>
      <c r="M8" s="115"/>
      <c r="N8" s="115"/>
      <c r="O8" s="115"/>
      <c r="P8" s="1507"/>
      <c r="Q8" s="1539"/>
      <c r="R8" s="42"/>
      <c r="S8" s="40"/>
      <c r="T8" s="40"/>
    </row>
    <row r="9" spans="1:22" s="41" customFormat="1" ht="13.9">
      <c r="A9" s="1773"/>
      <c r="B9" s="1774"/>
      <c r="C9" s="1775"/>
      <c r="D9" s="36"/>
      <c r="E9" s="37"/>
      <c r="F9" s="113" t="s">
        <v>966</v>
      </c>
      <c r="G9" s="111"/>
      <c r="H9" s="111"/>
      <c r="I9" s="112">
        <v>34</v>
      </c>
      <c r="J9" s="112">
        <v>35</v>
      </c>
      <c r="K9" s="112">
        <v>29</v>
      </c>
      <c r="L9" s="112">
        <v>34</v>
      </c>
      <c r="M9" s="112">
        <v>23</v>
      </c>
      <c r="N9" s="112">
        <v>35</v>
      </c>
      <c r="O9" s="112">
        <v>0</v>
      </c>
      <c r="P9" s="1508"/>
      <c r="Q9" s="1540"/>
      <c r="R9" s="42"/>
      <c r="S9" s="40"/>
      <c r="T9" s="40"/>
    </row>
    <row r="10" spans="1:22" s="53" customFormat="1" ht="61.9">
      <c r="A10" s="1773"/>
      <c r="B10" s="1774"/>
      <c r="C10" s="1775"/>
      <c r="D10" s="44"/>
      <c r="E10" s="45"/>
      <c r="F10" s="46"/>
      <c r="G10" s="47" t="s">
        <v>388</v>
      </c>
      <c r="H10" s="48"/>
      <c r="I10" s="110"/>
      <c r="J10" s="110"/>
      <c r="K10" s="110"/>
      <c r="L10" s="110"/>
      <c r="M10" s="110"/>
      <c r="N10" s="110"/>
      <c r="O10" s="110"/>
      <c r="P10" s="1518"/>
      <c r="Q10" s="1541"/>
      <c r="R10" s="51"/>
      <c r="S10" s="51"/>
      <c r="T10" s="52"/>
    </row>
    <row r="11" spans="1:22" ht="13.15" thickBot="1">
      <c r="A11" s="1773"/>
      <c r="B11" s="1774"/>
      <c r="C11" s="1775"/>
    </row>
    <row r="12" spans="1:22" ht="13.15">
      <c r="A12" s="1773"/>
      <c r="B12" s="1774"/>
      <c r="C12" s="1775"/>
      <c r="F12" s="59"/>
      <c r="G12" s="60" t="s">
        <v>389</v>
      </c>
      <c r="H12" s="61"/>
      <c r="I12" s="109"/>
      <c r="J12" s="109"/>
      <c r="K12" s="109"/>
      <c r="L12" s="109"/>
      <c r="M12" s="109"/>
      <c r="N12" s="109"/>
      <c r="O12" s="109"/>
      <c r="P12" s="1519"/>
      <c r="Q12" s="1543"/>
      <c r="R12" s="64"/>
      <c r="S12" s="64"/>
      <c r="T12" s="65"/>
    </row>
    <row r="13" spans="1:22" ht="13.15">
      <c r="A13" s="1773"/>
      <c r="B13" s="1774"/>
      <c r="C13" s="1775"/>
      <c r="F13" s="66"/>
      <c r="G13" s="67"/>
      <c r="H13" s="65"/>
      <c r="I13" s="108"/>
      <c r="J13" s="108"/>
      <c r="K13" s="108"/>
      <c r="L13" s="108"/>
      <c r="M13" s="108"/>
      <c r="N13" s="108"/>
      <c r="O13" s="108"/>
      <c r="P13" s="1520"/>
      <c r="Q13" s="1544"/>
      <c r="R13" s="64"/>
      <c r="S13" s="64"/>
      <c r="T13" s="65"/>
    </row>
    <row r="14" spans="1:22" ht="13.15">
      <c r="A14" s="1773"/>
      <c r="B14" s="1774"/>
      <c r="C14" s="1775"/>
      <c r="F14" s="765" t="s">
        <v>965</v>
      </c>
      <c r="G14" s="766" t="s">
        <v>964</v>
      </c>
      <c r="H14" s="767"/>
      <c r="I14" s="768"/>
      <c r="J14" s="768"/>
      <c r="K14" s="768"/>
      <c r="L14" s="768"/>
      <c r="M14" s="768"/>
      <c r="N14" s="768"/>
      <c r="O14" s="768"/>
      <c r="P14" s="1521"/>
      <c r="Q14" s="1545"/>
      <c r="R14" s="64"/>
      <c r="S14" s="64"/>
      <c r="T14" s="65"/>
    </row>
    <row r="15" spans="1:22" ht="13.15">
      <c r="A15" s="1773"/>
      <c r="B15" s="1774"/>
      <c r="C15" s="1775"/>
      <c r="F15" s="104" t="str">
        <f>F32</f>
        <v>301.05</v>
      </c>
      <c r="G15" s="107" t="str">
        <f>G32</f>
        <v xml:space="preserve">VARNOSTNA RAZSVETLJAVA </v>
      </c>
      <c r="H15" s="106"/>
      <c r="I15" s="105"/>
      <c r="J15" s="105"/>
      <c r="K15" s="105"/>
      <c r="L15" s="105"/>
      <c r="M15" s="105"/>
      <c r="N15" s="105"/>
      <c r="O15" s="105"/>
      <c r="P15" s="1522"/>
      <c r="Q15" s="1546">
        <f>Q78</f>
        <v>0</v>
      </c>
      <c r="R15" s="64"/>
      <c r="S15" s="64"/>
      <c r="T15" s="65"/>
    </row>
    <row r="16" spans="1:22" ht="13.15">
      <c r="A16" s="1773"/>
      <c r="B16" s="1774"/>
      <c r="C16" s="1775"/>
      <c r="F16" s="104" t="str">
        <f>F80</f>
        <v>301.06</v>
      </c>
      <c r="G16" s="107" t="str">
        <f>G80</f>
        <v>NIZKONAPETOSNI RAZDELILNIKI</v>
      </c>
      <c r="H16" s="106"/>
      <c r="I16" s="105"/>
      <c r="J16" s="105"/>
      <c r="K16" s="105"/>
      <c r="L16" s="105"/>
      <c r="M16" s="105"/>
      <c r="N16" s="105"/>
      <c r="O16" s="105"/>
      <c r="P16" s="1522"/>
      <c r="Q16" s="1546">
        <f>Q165</f>
        <v>0</v>
      </c>
      <c r="R16" s="64"/>
      <c r="S16" s="64"/>
      <c r="T16" s="65"/>
    </row>
    <row r="17" spans="1:20" ht="13.15">
      <c r="A17" s="1773"/>
      <c r="B17" s="1774"/>
      <c r="C17" s="1775"/>
      <c r="F17" s="104" t="str">
        <f>F167</f>
        <v>301.08</v>
      </c>
      <c r="G17" s="107" t="str">
        <f>G167</f>
        <v>KABLI IN VODNIKI</v>
      </c>
      <c r="H17" s="106"/>
      <c r="I17" s="105"/>
      <c r="J17" s="105"/>
      <c r="K17" s="105"/>
      <c r="L17" s="105"/>
      <c r="M17" s="105"/>
      <c r="N17" s="105"/>
      <c r="O17" s="105"/>
      <c r="P17" s="1522"/>
      <c r="Q17" s="1546">
        <f>Q199</f>
        <v>0</v>
      </c>
      <c r="R17" s="64"/>
      <c r="S17" s="64"/>
      <c r="T17" s="65"/>
    </row>
    <row r="18" spans="1:20" ht="13.15">
      <c r="A18" s="1773"/>
      <c r="B18" s="1774"/>
      <c r="C18" s="1775"/>
      <c r="F18" s="104" t="str">
        <f>F201</f>
        <v>301.09</v>
      </c>
      <c r="G18" s="107" t="str">
        <f>G201</f>
        <v>CEVNI IN NOSILNI SISTEMI</v>
      </c>
      <c r="H18" s="106"/>
      <c r="I18" s="105"/>
      <c r="J18" s="105"/>
      <c r="K18" s="105"/>
      <c r="L18" s="105"/>
      <c r="M18" s="105"/>
      <c r="N18" s="105"/>
      <c r="O18" s="105"/>
      <c r="P18" s="1522"/>
      <c r="Q18" s="1546">
        <f>Q239</f>
        <v>0</v>
      </c>
      <c r="R18" s="64"/>
      <c r="S18" s="64"/>
      <c r="T18" s="65"/>
    </row>
    <row r="19" spans="1:20" ht="13.15">
      <c r="A19" s="1773"/>
      <c r="B19" s="1774"/>
      <c r="C19" s="1775"/>
      <c r="F19" s="104" t="str">
        <f>F241</f>
        <v>301.10</v>
      </c>
      <c r="G19" s="107" t="str">
        <f>G241</f>
        <v xml:space="preserve">ELEMENTI </v>
      </c>
      <c r="H19" s="106"/>
      <c r="I19" s="105"/>
      <c r="J19" s="105"/>
      <c r="K19" s="105"/>
      <c r="L19" s="105"/>
      <c r="M19" s="105"/>
      <c r="N19" s="105"/>
      <c r="O19" s="105"/>
      <c r="P19" s="1522"/>
      <c r="Q19" s="1546">
        <f>Q307</f>
        <v>0</v>
      </c>
      <c r="R19" s="64"/>
      <c r="S19" s="64"/>
      <c r="T19" s="65"/>
    </row>
    <row r="20" spans="1:20" ht="13.15">
      <c r="A20" s="1773"/>
      <c r="B20" s="1774"/>
      <c r="C20" s="1775"/>
      <c r="F20" s="104" t="str">
        <f>F309</f>
        <v>301.11</v>
      </c>
      <c r="G20" s="107" t="str">
        <f>G309</f>
        <v xml:space="preserve">RAZSVETLJAVA </v>
      </c>
      <c r="H20" s="106"/>
      <c r="I20" s="105"/>
      <c r="J20" s="105"/>
      <c r="K20" s="105"/>
      <c r="L20" s="105"/>
      <c r="M20" s="105"/>
      <c r="N20" s="105"/>
      <c r="O20" s="105"/>
      <c r="P20" s="1522"/>
      <c r="Q20" s="1546">
        <f>Q320</f>
        <v>0</v>
      </c>
      <c r="R20" s="64"/>
      <c r="S20" s="64"/>
      <c r="T20" s="65"/>
    </row>
    <row r="21" spans="1:20" ht="13.15">
      <c r="A21" s="1773"/>
      <c r="B21" s="1774"/>
      <c r="C21" s="1775"/>
      <c r="F21" s="104" t="str">
        <f>F322</f>
        <v>301.12</v>
      </c>
      <c r="G21" s="107" t="str">
        <f>G322</f>
        <v>STRELOVOD</v>
      </c>
      <c r="H21" s="106"/>
      <c r="I21" s="105"/>
      <c r="J21" s="105"/>
      <c r="K21" s="105"/>
      <c r="L21" s="105"/>
      <c r="M21" s="105"/>
      <c r="N21" s="105"/>
      <c r="O21" s="105"/>
      <c r="P21" s="1522"/>
      <c r="Q21" s="1546">
        <f>Q342</f>
        <v>0</v>
      </c>
      <c r="R21" s="64"/>
      <c r="S21" s="64"/>
      <c r="T21" s="65"/>
    </row>
    <row r="22" spans="1:20" ht="13.15">
      <c r="A22" s="1773"/>
      <c r="B22" s="1774"/>
      <c r="C22" s="1775"/>
      <c r="F22" s="104" t="str">
        <f>F344</f>
        <v>301.14</v>
      </c>
      <c r="G22" s="107" t="str">
        <f>G344</f>
        <v>ELEKTRIČNI OGREVALNI SISTEMI</v>
      </c>
      <c r="H22" s="106"/>
      <c r="I22" s="105"/>
      <c r="J22" s="105"/>
      <c r="K22" s="105"/>
      <c r="L22" s="105"/>
      <c r="M22" s="105"/>
      <c r="N22" s="105"/>
      <c r="O22" s="105"/>
      <c r="P22" s="1522"/>
      <c r="Q22" s="1546">
        <f>Q351</f>
        <v>0</v>
      </c>
      <c r="R22" s="64"/>
      <c r="S22" s="64"/>
      <c r="T22" s="65"/>
    </row>
    <row r="23" spans="1:20" ht="13.15">
      <c r="A23" s="1773"/>
      <c r="B23" s="1774"/>
      <c r="C23" s="1775"/>
      <c r="F23" s="104" t="str">
        <f>F353</f>
        <v>301.18</v>
      </c>
      <c r="G23" s="107" t="str">
        <f>G353</f>
        <v>SISTEM VIDEODOMOFONIJE</v>
      </c>
      <c r="H23" s="106"/>
      <c r="I23" s="105"/>
      <c r="J23" s="105"/>
      <c r="K23" s="105"/>
      <c r="L23" s="105"/>
      <c r="M23" s="105"/>
      <c r="N23" s="105"/>
      <c r="O23" s="105"/>
      <c r="P23" s="1522"/>
      <c r="Q23" s="1546">
        <f>Q365</f>
        <v>0</v>
      </c>
      <c r="R23" s="64"/>
      <c r="S23" s="64"/>
      <c r="T23" s="65"/>
    </row>
    <row r="24" spans="1:20" ht="13.15">
      <c r="A24" s="1773"/>
      <c r="B24" s="1774"/>
      <c r="C24" s="1775"/>
      <c r="F24" s="104" t="str">
        <f>F367</f>
        <v>301.19</v>
      </c>
      <c r="G24" s="107" t="str">
        <f>G367</f>
        <v>UNIVERZALNO OŽIČENJE</v>
      </c>
      <c r="H24" s="106"/>
      <c r="I24" s="105"/>
      <c r="J24" s="105"/>
      <c r="K24" s="105"/>
      <c r="L24" s="105"/>
      <c r="M24" s="105"/>
      <c r="N24" s="105"/>
      <c r="O24" s="105"/>
      <c r="P24" s="1522"/>
      <c r="Q24" s="1546">
        <f>Q398</f>
        <v>0</v>
      </c>
      <c r="R24" s="64"/>
      <c r="S24" s="64"/>
      <c r="T24" s="65"/>
    </row>
    <row r="25" spans="1:20" ht="13.15">
      <c r="A25" s="1773"/>
      <c r="B25" s="1774"/>
      <c r="C25" s="1775"/>
      <c r="F25" s="104" t="str">
        <f>F400</f>
        <v>301.21</v>
      </c>
      <c r="G25" s="107" t="str">
        <f>G400</f>
        <v>TEHNIČNA ZAŠČITA</v>
      </c>
      <c r="H25" s="106"/>
      <c r="I25" s="105"/>
      <c r="J25" s="105"/>
      <c r="K25" s="105"/>
      <c r="L25" s="105"/>
      <c r="M25" s="105"/>
      <c r="N25" s="105"/>
      <c r="O25" s="105"/>
      <c r="P25" s="1522"/>
      <c r="Q25" s="1546">
        <f>Q534</f>
        <v>0</v>
      </c>
      <c r="R25" s="64"/>
      <c r="S25" s="64"/>
      <c r="T25" s="65"/>
    </row>
    <row r="26" spans="1:20" ht="13.15">
      <c r="A26" s="1773"/>
      <c r="B26" s="1774"/>
      <c r="C26" s="1775"/>
      <c r="F26" s="104" t="str">
        <f>F536</f>
        <v>301.22</v>
      </c>
      <c r="G26" s="107" t="str">
        <f>G536</f>
        <v>OGREVANJE VTOČNIKOV</v>
      </c>
      <c r="H26" s="106"/>
      <c r="I26" s="105"/>
      <c r="J26" s="105"/>
      <c r="K26" s="105"/>
      <c r="L26" s="105"/>
      <c r="M26" s="105"/>
      <c r="N26" s="105"/>
      <c r="O26" s="105"/>
      <c r="P26" s="1522"/>
      <c r="Q26" s="1546">
        <f>Q545</f>
        <v>0</v>
      </c>
      <c r="R26" s="64"/>
      <c r="S26" s="64"/>
      <c r="T26" s="65"/>
    </row>
    <row r="27" spans="1:20" ht="13.15">
      <c r="A27" s="1773"/>
      <c r="B27" s="1774"/>
      <c r="C27" s="1775"/>
      <c r="F27" s="104" t="str">
        <f>F548</f>
        <v>301.27</v>
      </c>
      <c r="G27" s="107" t="str">
        <f>G548</f>
        <v>NAPRAVE ZA PROIZVODNJO ELEKTRIČNEW ENERGIJE</v>
      </c>
      <c r="H27" s="106"/>
      <c r="I27" s="105"/>
      <c r="J27" s="105"/>
      <c r="K27" s="105"/>
      <c r="L27" s="105"/>
      <c r="M27" s="105"/>
      <c r="N27" s="105"/>
      <c r="O27" s="105"/>
      <c r="P27" s="1522"/>
      <c r="Q27" s="1546">
        <f>Q679</f>
        <v>0</v>
      </c>
      <c r="R27" s="64"/>
      <c r="S27" s="64"/>
      <c r="T27" s="65"/>
    </row>
    <row r="28" spans="1:20" ht="13.15">
      <c r="A28" s="1773"/>
      <c r="B28" s="1774"/>
      <c r="C28" s="1775"/>
      <c r="F28" s="104" t="str">
        <f>F681</f>
        <v>301.98</v>
      </c>
      <c r="G28" s="107" t="str">
        <f>G681</f>
        <v>MERITVE, CERTIFIKATI, POTRDILA…</v>
      </c>
      <c r="H28" s="106"/>
      <c r="I28" s="105"/>
      <c r="J28" s="105"/>
      <c r="K28" s="105"/>
      <c r="L28" s="105"/>
      <c r="M28" s="105"/>
      <c r="N28" s="105"/>
      <c r="O28" s="105"/>
      <c r="P28" s="1522"/>
      <c r="Q28" s="1546">
        <f>Q689</f>
        <v>0</v>
      </c>
      <c r="R28" s="64"/>
      <c r="S28" s="64"/>
      <c r="T28" s="65"/>
    </row>
    <row r="29" spans="1:20" ht="13.15">
      <c r="A29" s="1773"/>
      <c r="B29" s="1774"/>
      <c r="C29" s="1775"/>
      <c r="F29" s="70" t="s">
        <v>390</v>
      </c>
      <c r="G29" s="766" t="s">
        <v>391</v>
      </c>
      <c r="H29" s="767"/>
      <c r="I29" s="770"/>
      <c r="J29" s="770"/>
      <c r="K29" s="770"/>
      <c r="L29" s="770"/>
      <c r="M29" s="770"/>
      <c r="N29" s="770"/>
      <c r="O29" s="770"/>
      <c r="P29" s="1523"/>
      <c r="Q29" s="1545">
        <f>SUM(Q15:Q28)</f>
        <v>0</v>
      </c>
      <c r="R29" s="64"/>
      <c r="S29" s="64"/>
      <c r="T29" s="65"/>
    </row>
    <row r="30" spans="1:20" ht="13.5" thickBot="1">
      <c r="A30" s="1773"/>
      <c r="B30" s="1774"/>
      <c r="C30" s="1775"/>
      <c r="F30" s="71"/>
      <c r="G30" s="72"/>
      <c r="H30" s="73"/>
      <c r="I30" s="103"/>
      <c r="J30" s="103"/>
      <c r="K30" s="103"/>
      <c r="L30" s="103"/>
      <c r="M30" s="103"/>
      <c r="N30" s="103"/>
      <c r="O30" s="103"/>
      <c r="P30" s="1524"/>
      <c r="Q30" s="1547"/>
    </row>
    <row r="31" spans="1:20" ht="16.899999999999999" customHeight="1">
      <c r="A31" s="772">
        <v>301</v>
      </c>
      <c r="B31" s="773"/>
      <c r="C31" s="774"/>
      <c r="D31" s="775"/>
      <c r="E31" s="776"/>
      <c r="F31" s="777" t="s">
        <v>392</v>
      </c>
      <c r="G31" s="778" t="s">
        <v>393</v>
      </c>
      <c r="H31" s="779" t="s">
        <v>394</v>
      </c>
      <c r="I31" s="780" t="s">
        <v>395</v>
      </c>
      <c r="J31" s="780" t="s">
        <v>395</v>
      </c>
      <c r="K31" s="780" t="s">
        <v>395</v>
      </c>
      <c r="L31" s="780" t="s">
        <v>395</v>
      </c>
      <c r="M31" s="780" t="s">
        <v>395</v>
      </c>
      <c r="N31" s="780" t="s">
        <v>395</v>
      </c>
      <c r="O31" s="780" t="s">
        <v>395</v>
      </c>
      <c r="P31" s="1516" t="s">
        <v>396</v>
      </c>
      <c r="Q31" s="1536" t="s">
        <v>397</v>
      </c>
      <c r="R31" s="781"/>
      <c r="S31" s="781"/>
      <c r="T31" s="781"/>
    </row>
    <row r="32" spans="1:20" ht="13.15">
      <c r="A32" s="772">
        <v>301</v>
      </c>
      <c r="B32" s="773" t="s">
        <v>416</v>
      </c>
      <c r="C32" s="774"/>
      <c r="D32" s="775"/>
      <c r="E32" s="776"/>
      <c r="F32" s="782" t="str">
        <f>A32&amp;"."&amp;B32</f>
        <v>301.05</v>
      </c>
      <c r="G32" s="783" t="s">
        <v>963</v>
      </c>
      <c r="H32" s="784"/>
      <c r="I32" s="785"/>
      <c r="J32" s="785"/>
      <c r="K32" s="785"/>
      <c r="L32" s="785"/>
      <c r="M32" s="785"/>
      <c r="N32" s="785"/>
      <c r="O32" s="785"/>
      <c r="P32" s="1525"/>
      <c r="Q32" s="1548"/>
      <c r="R32" s="786"/>
      <c r="S32" s="787"/>
      <c r="T32" s="787"/>
    </row>
    <row r="33" spans="1:20">
      <c r="A33" s="772">
        <v>301</v>
      </c>
      <c r="B33" s="773" t="s">
        <v>416</v>
      </c>
      <c r="C33" s="774"/>
      <c r="D33" s="775"/>
      <c r="E33" s="776"/>
      <c r="F33" s="788" t="str">
        <f>A33&amp;"."&amp;B33&amp;"."&amp;C33</f>
        <v>301.05.</v>
      </c>
      <c r="G33" s="789" t="s">
        <v>962</v>
      </c>
      <c r="H33" s="790"/>
      <c r="I33" s="791"/>
      <c r="J33" s="791"/>
      <c r="K33" s="791"/>
      <c r="L33" s="791"/>
      <c r="M33" s="791"/>
      <c r="N33" s="791"/>
      <c r="O33" s="791"/>
      <c r="P33" s="1526"/>
      <c r="Q33" s="1549"/>
      <c r="R33" s="786"/>
      <c r="S33" s="786"/>
      <c r="T33" s="786"/>
    </row>
    <row r="34" spans="1:20" ht="162.4">
      <c r="A34" s="772">
        <v>301</v>
      </c>
      <c r="B34" s="773" t="s">
        <v>416</v>
      </c>
      <c r="C34" s="774" t="s">
        <v>414</v>
      </c>
      <c r="D34" s="775" t="s">
        <v>414</v>
      </c>
      <c r="E34" s="776"/>
      <c r="F34" s="788" t="str">
        <f>A34&amp;"."&amp;B34&amp;"."&amp;C34&amp;"."&amp;D34</f>
        <v>301.05.01.01</v>
      </c>
      <c r="G34" s="792" t="s">
        <v>961</v>
      </c>
      <c r="H34" s="793" t="s">
        <v>934</v>
      </c>
      <c r="I34" s="96">
        <v>1</v>
      </c>
      <c r="J34" s="96">
        <v>1</v>
      </c>
      <c r="K34" s="96">
        <v>1</v>
      </c>
      <c r="L34" s="96">
        <v>1</v>
      </c>
      <c r="M34" s="96">
        <v>1</v>
      </c>
      <c r="N34" s="96">
        <v>1</v>
      </c>
      <c r="O34" s="96">
        <v>2</v>
      </c>
      <c r="P34" s="1527">
        <v>0</v>
      </c>
      <c r="Q34" s="1550">
        <f t="shared" ref="Q34:Q66" si="0">SUM(I34:O34)*P34</f>
        <v>0</v>
      </c>
      <c r="R34" s="795" t="s">
        <v>411</v>
      </c>
      <c r="S34" s="786" t="s">
        <v>548</v>
      </c>
      <c r="T34" s="82">
        <f>SUM(I34:O34)</f>
        <v>8</v>
      </c>
    </row>
    <row r="35" spans="1:20" ht="81">
      <c r="A35" s="772">
        <v>301</v>
      </c>
      <c r="B35" s="773" t="s">
        <v>416</v>
      </c>
      <c r="C35" s="774" t="s">
        <v>414</v>
      </c>
      <c r="D35" s="775" t="s">
        <v>422</v>
      </c>
      <c r="E35" s="776"/>
      <c r="F35" s="788" t="str">
        <f t="shared" ref="F35:F66" si="1">A35&amp;"."&amp;B35&amp;"."&amp;C35&amp;"."&amp;D35</f>
        <v>301.05.01.02</v>
      </c>
      <c r="G35" s="792" t="s">
        <v>960</v>
      </c>
      <c r="H35" s="793" t="s">
        <v>934</v>
      </c>
      <c r="I35" s="96">
        <v>1</v>
      </c>
      <c r="J35" s="96">
        <v>1</v>
      </c>
      <c r="K35" s="96">
        <v>1</v>
      </c>
      <c r="L35" s="96">
        <v>1</v>
      </c>
      <c r="M35" s="96">
        <v>1</v>
      </c>
      <c r="N35" s="96">
        <v>1</v>
      </c>
      <c r="O35" s="96">
        <v>2</v>
      </c>
      <c r="P35" s="1527">
        <v>0</v>
      </c>
      <c r="Q35" s="1550">
        <f t="shared" si="0"/>
        <v>0</v>
      </c>
      <c r="R35" s="795" t="s">
        <v>411</v>
      </c>
      <c r="S35" s="786" t="s">
        <v>548</v>
      </c>
      <c r="T35" s="82">
        <f t="shared" ref="T35:T111" si="2">SUM(I35:O35)</f>
        <v>8</v>
      </c>
    </row>
    <row r="36" spans="1:20" ht="94.5">
      <c r="A36" s="772">
        <v>301</v>
      </c>
      <c r="B36" s="773" t="s">
        <v>416</v>
      </c>
      <c r="C36" s="774" t="s">
        <v>414</v>
      </c>
      <c r="D36" s="775" t="s">
        <v>420</v>
      </c>
      <c r="E36" s="776"/>
      <c r="F36" s="788" t="str">
        <f t="shared" si="1"/>
        <v>301.05.01.03</v>
      </c>
      <c r="G36" s="792" t="s">
        <v>959</v>
      </c>
      <c r="H36" s="793" t="s">
        <v>934</v>
      </c>
      <c r="I36" s="96">
        <v>1</v>
      </c>
      <c r="J36" s="96">
        <v>1</v>
      </c>
      <c r="K36" s="96">
        <v>1</v>
      </c>
      <c r="L36" s="96">
        <v>1</v>
      </c>
      <c r="M36" s="96">
        <v>1</v>
      </c>
      <c r="N36" s="96">
        <v>1</v>
      </c>
      <c r="O36" s="96">
        <v>2</v>
      </c>
      <c r="P36" s="1527">
        <v>0</v>
      </c>
      <c r="Q36" s="1550">
        <f t="shared" si="0"/>
        <v>0</v>
      </c>
      <c r="R36" s="795" t="s">
        <v>411</v>
      </c>
      <c r="S36" s="786" t="s">
        <v>548</v>
      </c>
      <c r="T36" s="82">
        <f t="shared" si="2"/>
        <v>8</v>
      </c>
    </row>
    <row r="37" spans="1:20" ht="67.5">
      <c r="A37" s="772">
        <v>301</v>
      </c>
      <c r="B37" s="773" t="s">
        <v>416</v>
      </c>
      <c r="C37" s="774" t="s">
        <v>414</v>
      </c>
      <c r="D37" s="775" t="s">
        <v>418</v>
      </c>
      <c r="E37" s="776"/>
      <c r="F37" s="788" t="str">
        <f t="shared" si="1"/>
        <v>301.05.01.04</v>
      </c>
      <c r="G37" s="792" t="s">
        <v>958</v>
      </c>
      <c r="H37" s="793" t="s">
        <v>934</v>
      </c>
      <c r="I37" s="96">
        <v>1</v>
      </c>
      <c r="J37" s="96">
        <v>1</v>
      </c>
      <c r="K37" s="96">
        <v>1</v>
      </c>
      <c r="L37" s="96">
        <v>1</v>
      </c>
      <c r="M37" s="96">
        <v>1</v>
      </c>
      <c r="N37" s="96">
        <v>1</v>
      </c>
      <c r="O37" s="96">
        <v>2</v>
      </c>
      <c r="P37" s="1527">
        <v>0</v>
      </c>
      <c r="Q37" s="1550">
        <f t="shared" si="0"/>
        <v>0</v>
      </c>
      <c r="R37" s="795" t="s">
        <v>411</v>
      </c>
      <c r="S37" s="786" t="s">
        <v>548</v>
      </c>
      <c r="T37" s="82">
        <f t="shared" si="2"/>
        <v>8</v>
      </c>
    </row>
    <row r="38" spans="1:20" ht="67.5">
      <c r="A38" s="772">
        <v>301</v>
      </c>
      <c r="B38" s="773" t="s">
        <v>416</v>
      </c>
      <c r="C38" s="774" t="s">
        <v>414</v>
      </c>
      <c r="D38" s="775" t="s">
        <v>416</v>
      </c>
      <c r="E38" s="776"/>
      <c r="F38" s="788" t="str">
        <f t="shared" si="1"/>
        <v>301.05.01.05</v>
      </c>
      <c r="G38" s="792" t="s">
        <v>957</v>
      </c>
      <c r="H38" s="793" t="s">
        <v>934</v>
      </c>
      <c r="I38" s="96">
        <v>1</v>
      </c>
      <c r="J38" s="96">
        <v>1</v>
      </c>
      <c r="K38" s="96">
        <v>1</v>
      </c>
      <c r="L38" s="96">
        <v>1</v>
      </c>
      <c r="M38" s="96">
        <v>1</v>
      </c>
      <c r="N38" s="96">
        <v>1</v>
      </c>
      <c r="O38" s="96">
        <v>2</v>
      </c>
      <c r="P38" s="1527">
        <v>0</v>
      </c>
      <c r="Q38" s="1550">
        <f t="shared" si="0"/>
        <v>0</v>
      </c>
      <c r="R38" s="795" t="s">
        <v>411</v>
      </c>
      <c r="S38" s="786" t="s">
        <v>548</v>
      </c>
      <c r="T38" s="82">
        <f t="shared" si="2"/>
        <v>8</v>
      </c>
    </row>
    <row r="39" spans="1:20" ht="81">
      <c r="A39" s="772">
        <v>301</v>
      </c>
      <c r="B39" s="773" t="s">
        <v>416</v>
      </c>
      <c r="C39" s="774" t="s">
        <v>414</v>
      </c>
      <c r="D39" s="775" t="s">
        <v>413</v>
      </c>
      <c r="E39" s="776"/>
      <c r="F39" s="788" t="str">
        <f t="shared" si="1"/>
        <v>301.05.01.06</v>
      </c>
      <c r="G39" s="792" t="s">
        <v>956</v>
      </c>
      <c r="H39" s="793" t="s">
        <v>934</v>
      </c>
      <c r="I39" s="96">
        <v>1</v>
      </c>
      <c r="J39" s="96">
        <v>1</v>
      </c>
      <c r="K39" s="96">
        <v>1</v>
      </c>
      <c r="L39" s="96">
        <v>1</v>
      </c>
      <c r="M39" s="96">
        <v>1</v>
      </c>
      <c r="N39" s="96">
        <v>1</v>
      </c>
      <c r="O39" s="96">
        <v>2</v>
      </c>
      <c r="P39" s="1527">
        <v>0</v>
      </c>
      <c r="Q39" s="1550">
        <f t="shared" si="0"/>
        <v>0</v>
      </c>
      <c r="R39" s="795" t="s">
        <v>411</v>
      </c>
      <c r="S39" s="786" t="s">
        <v>548</v>
      </c>
      <c r="T39" s="82">
        <f t="shared" si="2"/>
        <v>8</v>
      </c>
    </row>
    <row r="40" spans="1:20" ht="40.5">
      <c r="A40" s="772">
        <v>301</v>
      </c>
      <c r="B40" s="773" t="s">
        <v>416</v>
      </c>
      <c r="C40" s="774" t="s">
        <v>414</v>
      </c>
      <c r="D40" s="775" t="s">
        <v>513</v>
      </c>
      <c r="E40" s="776"/>
      <c r="F40" s="788" t="str">
        <f t="shared" si="1"/>
        <v>301.05.01.07</v>
      </c>
      <c r="G40" s="792" t="s">
        <v>955</v>
      </c>
      <c r="H40" s="793" t="s">
        <v>403</v>
      </c>
      <c r="I40" s="96"/>
      <c r="J40" s="96"/>
      <c r="K40" s="96"/>
      <c r="L40" s="96"/>
      <c r="M40" s="96"/>
      <c r="N40" s="96"/>
      <c r="O40" s="96">
        <v>1</v>
      </c>
      <c r="P40" s="1527">
        <v>0</v>
      </c>
      <c r="Q40" s="1550">
        <f t="shared" si="0"/>
        <v>0</v>
      </c>
      <c r="R40" s="795" t="s">
        <v>411</v>
      </c>
      <c r="S40" s="786" t="s">
        <v>548</v>
      </c>
      <c r="T40" s="82">
        <f t="shared" si="2"/>
        <v>1</v>
      </c>
    </row>
    <row r="41" spans="1:20" ht="54">
      <c r="A41" s="772">
        <v>301</v>
      </c>
      <c r="B41" s="773" t="s">
        <v>416</v>
      </c>
      <c r="C41" s="774" t="s">
        <v>414</v>
      </c>
      <c r="D41" s="775" t="s">
        <v>509</v>
      </c>
      <c r="E41" s="776"/>
      <c r="F41" s="788" t="str">
        <f t="shared" si="1"/>
        <v>301.05.01.08</v>
      </c>
      <c r="G41" s="792" t="s">
        <v>954</v>
      </c>
      <c r="H41" s="793" t="s">
        <v>403</v>
      </c>
      <c r="I41" s="96"/>
      <c r="J41" s="96"/>
      <c r="K41" s="96"/>
      <c r="L41" s="96"/>
      <c r="M41" s="96"/>
      <c r="N41" s="96"/>
      <c r="O41" s="96">
        <v>1</v>
      </c>
      <c r="P41" s="1527">
        <v>0</v>
      </c>
      <c r="Q41" s="1550">
        <f t="shared" si="0"/>
        <v>0</v>
      </c>
      <c r="R41" s="795" t="s">
        <v>411</v>
      </c>
      <c r="S41" s="786" t="s">
        <v>548</v>
      </c>
      <c r="T41" s="82">
        <f t="shared" si="2"/>
        <v>1</v>
      </c>
    </row>
    <row r="42" spans="1:20" ht="40.5">
      <c r="A42" s="772">
        <v>301</v>
      </c>
      <c r="B42" s="773" t="s">
        <v>416</v>
      </c>
      <c r="C42" s="774" t="s">
        <v>414</v>
      </c>
      <c r="D42" s="775" t="s">
        <v>506</v>
      </c>
      <c r="E42" s="776"/>
      <c r="F42" s="788" t="str">
        <f t="shared" si="1"/>
        <v>301.05.01.09</v>
      </c>
      <c r="G42" s="792" t="s">
        <v>953</v>
      </c>
      <c r="H42" s="793" t="s">
        <v>403</v>
      </c>
      <c r="I42" s="96"/>
      <c r="J42" s="96"/>
      <c r="K42" s="96"/>
      <c r="L42" s="96"/>
      <c r="M42" s="96"/>
      <c r="N42" s="96"/>
      <c r="O42" s="96">
        <v>1</v>
      </c>
      <c r="P42" s="1527">
        <v>0</v>
      </c>
      <c r="Q42" s="1550">
        <f t="shared" si="0"/>
        <v>0</v>
      </c>
      <c r="R42" s="795" t="s">
        <v>411</v>
      </c>
      <c r="S42" s="786" t="s">
        <v>548</v>
      </c>
      <c r="T42" s="82">
        <f t="shared" si="2"/>
        <v>1</v>
      </c>
    </row>
    <row r="43" spans="1:20" ht="13.5">
      <c r="A43" s="772"/>
      <c r="B43" s="773"/>
      <c r="C43" s="774"/>
      <c r="D43" s="775"/>
      <c r="E43" s="776"/>
      <c r="F43" s="788"/>
      <c r="G43" s="792"/>
      <c r="H43" s="793"/>
      <c r="I43" s="96"/>
      <c r="J43" s="96"/>
      <c r="K43" s="96"/>
      <c r="L43" s="96"/>
      <c r="M43" s="96"/>
      <c r="N43" s="96"/>
      <c r="O43" s="96"/>
      <c r="P43" s="1528"/>
      <c r="Q43" s="1550"/>
      <c r="R43" s="796"/>
      <c r="S43" s="786"/>
      <c r="T43" s="82"/>
    </row>
    <row r="44" spans="1:20" ht="162">
      <c r="A44" s="772">
        <v>301</v>
      </c>
      <c r="B44" s="773" t="s">
        <v>416</v>
      </c>
      <c r="C44" s="774" t="s">
        <v>414</v>
      </c>
      <c r="D44" s="775" t="s">
        <v>503</v>
      </c>
      <c r="E44" s="776"/>
      <c r="F44" s="788" t="str">
        <f t="shared" ref="F44" si="3">A44&amp;"."&amp;B44&amp;"."&amp;C44&amp;"."&amp;D44</f>
        <v>301.05.01.10</v>
      </c>
      <c r="G44" s="792" t="s">
        <v>952</v>
      </c>
      <c r="H44" s="793" t="s">
        <v>934</v>
      </c>
      <c r="I44" s="96">
        <v>1</v>
      </c>
      <c r="J44" s="96">
        <v>3</v>
      </c>
      <c r="K44" s="96">
        <v>4</v>
      </c>
      <c r="L44" s="96">
        <v>1</v>
      </c>
      <c r="M44" s="96">
        <v>1</v>
      </c>
      <c r="N44" s="96">
        <v>4</v>
      </c>
      <c r="O44" s="96">
        <v>40</v>
      </c>
      <c r="P44" s="1527">
        <v>0</v>
      </c>
      <c r="Q44" s="1550">
        <f t="shared" ref="Q44" si="4">SUM(I44:O44)*P44</f>
        <v>0</v>
      </c>
      <c r="R44" s="796" t="s">
        <v>586</v>
      </c>
      <c r="S44" s="786"/>
      <c r="T44" s="82">
        <f t="shared" ref="T44" si="5">SUM(I44:O44)</f>
        <v>54</v>
      </c>
    </row>
    <row r="45" spans="1:20" ht="13.5">
      <c r="A45" s="772"/>
      <c r="B45" s="773"/>
      <c r="C45" s="774"/>
      <c r="D45" s="775"/>
      <c r="E45" s="776"/>
      <c r="F45" s="788"/>
      <c r="G45" s="792"/>
      <c r="H45" s="793"/>
      <c r="I45" s="96"/>
      <c r="J45" s="96"/>
      <c r="K45" s="96"/>
      <c r="L45" s="96"/>
      <c r="M45" s="96"/>
      <c r="N45" s="96"/>
      <c r="O45" s="96"/>
      <c r="P45" s="1528"/>
      <c r="Q45" s="1550"/>
      <c r="R45" s="796"/>
      <c r="S45" s="786"/>
      <c r="T45" s="82"/>
    </row>
    <row r="46" spans="1:20" ht="189">
      <c r="A46" s="772">
        <v>301</v>
      </c>
      <c r="B46" s="773" t="s">
        <v>416</v>
      </c>
      <c r="C46" s="774" t="s">
        <v>414</v>
      </c>
      <c r="D46" s="775" t="s">
        <v>500</v>
      </c>
      <c r="E46" s="776"/>
      <c r="F46" s="788" t="str">
        <f t="shared" ref="F46:F47" si="6">A46&amp;"."&amp;B46&amp;"."&amp;C46&amp;"."&amp;D46</f>
        <v>301.05.01.11</v>
      </c>
      <c r="G46" s="792" t="s">
        <v>951</v>
      </c>
      <c r="H46" s="793" t="s">
        <v>934</v>
      </c>
      <c r="I46" s="96">
        <v>0</v>
      </c>
      <c r="J46" s="96">
        <v>0</v>
      </c>
      <c r="K46" s="96">
        <v>0</v>
      </c>
      <c r="L46" s="96">
        <v>0</v>
      </c>
      <c r="M46" s="96">
        <v>0</v>
      </c>
      <c r="N46" s="96">
        <v>0</v>
      </c>
      <c r="O46" s="96">
        <v>3</v>
      </c>
      <c r="P46" s="1527">
        <v>0</v>
      </c>
      <c r="Q46" s="1550">
        <f t="shared" ref="Q46:Q47" si="7">SUM(I46:O46)*P46</f>
        <v>0</v>
      </c>
      <c r="R46" s="796" t="s">
        <v>586</v>
      </c>
      <c r="S46" s="786"/>
      <c r="T46" s="82">
        <f t="shared" ref="T46" si="8">SUM(I46:O46)</f>
        <v>3</v>
      </c>
    </row>
    <row r="47" spans="1:20" ht="40.5">
      <c r="A47" s="772">
        <v>301</v>
      </c>
      <c r="B47" s="773" t="s">
        <v>416</v>
      </c>
      <c r="C47" s="774" t="s">
        <v>414</v>
      </c>
      <c r="D47" s="775" t="s">
        <v>497</v>
      </c>
      <c r="E47" s="776"/>
      <c r="F47" s="788" t="str">
        <f t="shared" si="6"/>
        <v>301.05.01.12</v>
      </c>
      <c r="G47" s="792" t="s">
        <v>950</v>
      </c>
      <c r="H47" s="793" t="s">
        <v>934</v>
      </c>
      <c r="I47" s="96">
        <f>I46</f>
        <v>0</v>
      </c>
      <c r="J47" s="96">
        <f t="shared" ref="J47:O47" si="9">J46</f>
        <v>0</v>
      </c>
      <c r="K47" s="96">
        <f t="shared" si="9"/>
        <v>0</v>
      </c>
      <c r="L47" s="96">
        <f t="shared" si="9"/>
        <v>0</v>
      </c>
      <c r="M47" s="96">
        <f t="shared" si="9"/>
        <v>0</v>
      </c>
      <c r="N47" s="96">
        <f t="shared" si="9"/>
        <v>0</v>
      </c>
      <c r="O47" s="96">
        <f t="shared" si="9"/>
        <v>3</v>
      </c>
      <c r="P47" s="1529">
        <v>0</v>
      </c>
      <c r="Q47" s="1550">
        <f t="shared" si="7"/>
        <v>0</v>
      </c>
      <c r="R47" s="796"/>
      <c r="S47" s="786"/>
      <c r="T47" s="82"/>
    </row>
    <row r="48" spans="1:20" ht="13.5">
      <c r="A48" s="772"/>
      <c r="B48" s="773"/>
      <c r="C48" s="774"/>
      <c r="D48" s="775"/>
      <c r="E48" s="776"/>
      <c r="F48" s="788"/>
      <c r="G48" s="792"/>
      <c r="H48" s="793"/>
      <c r="I48" s="96"/>
      <c r="J48" s="96"/>
      <c r="K48" s="96"/>
      <c r="L48" s="96"/>
      <c r="M48" s="96"/>
      <c r="N48" s="96"/>
      <c r="O48" s="96"/>
      <c r="P48" s="1528"/>
      <c r="Q48" s="1550"/>
      <c r="R48" s="796"/>
      <c r="S48" s="786"/>
      <c r="T48" s="82"/>
    </row>
    <row r="49" spans="1:20" ht="148.5">
      <c r="A49" s="772">
        <v>301</v>
      </c>
      <c r="B49" s="773" t="s">
        <v>416</v>
      </c>
      <c r="C49" s="774" t="s">
        <v>414</v>
      </c>
      <c r="D49" s="775" t="s">
        <v>494</v>
      </c>
      <c r="E49" s="776"/>
      <c r="F49" s="788" t="str">
        <f t="shared" si="1"/>
        <v>301.05.01.13</v>
      </c>
      <c r="G49" s="792" t="s">
        <v>949</v>
      </c>
      <c r="H49" s="793" t="s">
        <v>934</v>
      </c>
      <c r="I49" s="96">
        <v>20</v>
      </c>
      <c r="J49" s="96">
        <v>26</v>
      </c>
      <c r="K49" s="96">
        <v>0</v>
      </c>
      <c r="L49" s="96">
        <v>18</v>
      </c>
      <c r="M49" s="96">
        <v>18</v>
      </c>
      <c r="N49" s="96">
        <v>26</v>
      </c>
      <c r="O49" s="96">
        <v>0</v>
      </c>
      <c r="P49" s="1527">
        <v>0</v>
      </c>
      <c r="Q49" s="1550">
        <f t="shared" si="0"/>
        <v>0</v>
      </c>
      <c r="R49" s="796" t="s">
        <v>586</v>
      </c>
      <c r="S49" s="786"/>
      <c r="T49" s="82">
        <f t="shared" si="2"/>
        <v>108</v>
      </c>
    </row>
    <row r="50" spans="1:20" ht="13.5">
      <c r="A50" s="772"/>
      <c r="B50" s="773"/>
      <c r="C50" s="774"/>
      <c r="D50" s="775"/>
      <c r="E50" s="776"/>
      <c r="F50" s="788"/>
      <c r="G50" s="792"/>
      <c r="H50" s="793"/>
      <c r="I50" s="96"/>
      <c r="J50" s="96"/>
      <c r="K50" s="96"/>
      <c r="L50" s="96"/>
      <c r="M50" s="96"/>
      <c r="N50" s="96"/>
      <c r="O50" s="96"/>
      <c r="P50" s="1530"/>
      <c r="Q50" s="1550"/>
      <c r="R50" s="796"/>
      <c r="S50" s="786"/>
      <c r="T50" s="82"/>
    </row>
    <row r="51" spans="1:20" ht="148.5">
      <c r="A51" s="772">
        <v>301</v>
      </c>
      <c r="B51" s="773" t="s">
        <v>416</v>
      </c>
      <c r="C51" s="774" t="s">
        <v>414</v>
      </c>
      <c r="D51" s="775" t="s">
        <v>473</v>
      </c>
      <c r="E51" s="776"/>
      <c r="F51" s="788" t="str">
        <f t="shared" si="1"/>
        <v>301.05.01.14</v>
      </c>
      <c r="G51" s="792" t="s">
        <v>948</v>
      </c>
      <c r="H51" s="793" t="s">
        <v>934</v>
      </c>
      <c r="I51" s="96">
        <v>24</v>
      </c>
      <c r="J51" s="96">
        <v>12</v>
      </c>
      <c r="K51" s="96">
        <v>2</v>
      </c>
      <c r="L51" s="96">
        <v>26</v>
      </c>
      <c r="M51" s="96">
        <v>26</v>
      </c>
      <c r="N51" s="96">
        <v>12</v>
      </c>
      <c r="O51" s="96">
        <v>0</v>
      </c>
      <c r="P51" s="1527">
        <v>0</v>
      </c>
      <c r="Q51" s="1550">
        <f t="shared" si="0"/>
        <v>0</v>
      </c>
      <c r="R51" s="796" t="s">
        <v>586</v>
      </c>
      <c r="S51" s="786"/>
      <c r="T51" s="82">
        <f t="shared" si="2"/>
        <v>102</v>
      </c>
    </row>
    <row r="52" spans="1:20" ht="13.5">
      <c r="A52" s="772"/>
      <c r="B52" s="773"/>
      <c r="C52" s="774"/>
      <c r="D52" s="775"/>
      <c r="E52" s="776"/>
      <c r="F52" s="788"/>
      <c r="G52" s="792"/>
      <c r="H52" s="793"/>
      <c r="I52" s="96"/>
      <c r="J52" s="96"/>
      <c r="K52" s="96"/>
      <c r="L52" s="96"/>
      <c r="M52" s="96"/>
      <c r="N52" s="96"/>
      <c r="O52" s="96"/>
      <c r="P52" s="1530"/>
      <c r="Q52" s="1550"/>
      <c r="R52" s="786"/>
      <c r="S52" s="786"/>
      <c r="T52" s="82"/>
    </row>
    <row r="53" spans="1:20" ht="108">
      <c r="A53" s="772">
        <v>301</v>
      </c>
      <c r="B53" s="773" t="s">
        <v>416</v>
      </c>
      <c r="C53" s="774" t="s">
        <v>414</v>
      </c>
      <c r="D53" s="775" t="s">
        <v>470</v>
      </c>
      <c r="E53" s="776"/>
      <c r="F53" s="788" t="str">
        <f t="shared" si="1"/>
        <v>301.05.01.15</v>
      </c>
      <c r="G53" s="792" t="s">
        <v>947</v>
      </c>
      <c r="H53" s="793" t="s">
        <v>934</v>
      </c>
      <c r="I53" s="96">
        <v>5</v>
      </c>
      <c r="J53" s="96">
        <v>2</v>
      </c>
      <c r="K53" s="96">
        <v>2</v>
      </c>
      <c r="L53" s="96">
        <v>5</v>
      </c>
      <c r="M53" s="96">
        <v>5</v>
      </c>
      <c r="N53" s="96">
        <v>2</v>
      </c>
      <c r="O53" s="96">
        <v>1</v>
      </c>
      <c r="P53" s="1527">
        <v>0</v>
      </c>
      <c r="Q53" s="1550">
        <f t="shared" si="0"/>
        <v>0</v>
      </c>
      <c r="R53" s="796" t="s">
        <v>586</v>
      </c>
      <c r="S53" s="786"/>
      <c r="T53" s="82">
        <f t="shared" si="2"/>
        <v>22</v>
      </c>
    </row>
    <row r="54" spans="1:20" ht="54">
      <c r="A54" s="772">
        <v>301</v>
      </c>
      <c r="B54" s="773" t="s">
        <v>416</v>
      </c>
      <c r="C54" s="774" t="s">
        <v>414</v>
      </c>
      <c r="D54" s="775" t="s">
        <v>465</v>
      </c>
      <c r="E54" s="776"/>
      <c r="F54" s="788" t="str">
        <f t="shared" si="1"/>
        <v>301.05.01.16</v>
      </c>
      <c r="G54" s="792" t="s">
        <v>946</v>
      </c>
      <c r="H54" s="793" t="s">
        <v>934</v>
      </c>
      <c r="I54" s="96">
        <f>I53</f>
        <v>5</v>
      </c>
      <c r="J54" s="96">
        <f t="shared" ref="J54:O54" si="10">J53</f>
        <v>2</v>
      </c>
      <c r="K54" s="96">
        <f t="shared" si="10"/>
        <v>2</v>
      </c>
      <c r="L54" s="96">
        <f t="shared" si="10"/>
        <v>5</v>
      </c>
      <c r="M54" s="96">
        <f t="shared" si="10"/>
        <v>5</v>
      </c>
      <c r="N54" s="96">
        <f t="shared" si="10"/>
        <v>2</v>
      </c>
      <c r="O54" s="96">
        <f t="shared" si="10"/>
        <v>1</v>
      </c>
      <c r="P54" s="1527">
        <v>0</v>
      </c>
      <c r="Q54" s="1550">
        <f t="shared" si="0"/>
        <v>0</v>
      </c>
      <c r="R54" s="795" t="s">
        <v>411</v>
      </c>
      <c r="S54" s="786" t="s">
        <v>548</v>
      </c>
      <c r="T54" s="82">
        <f t="shared" si="2"/>
        <v>22</v>
      </c>
    </row>
    <row r="55" spans="1:20" ht="13.5">
      <c r="A55" s="772"/>
      <c r="B55" s="773"/>
      <c r="C55" s="774"/>
      <c r="D55" s="775"/>
      <c r="E55" s="776"/>
      <c r="F55" s="788"/>
      <c r="G55" s="792"/>
      <c r="H55" s="793"/>
      <c r="I55" s="96"/>
      <c r="J55" s="96"/>
      <c r="K55" s="96"/>
      <c r="L55" s="96"/>
      <c r="M55" s="96"/>
      <c r="N55" s="96"/>
      <c r="O55" s="96"/>
      <c r="P55" s="1530"/>
      <c r="Q55" s="1550"/>
      <c r="R55" s="786"/>
      <c r="S55" s="786"/>
      <c r="T55" s="82"/>
    </row>
    <row r="56" spans="1:20" ht="243">
      <c r="A56" s="772">
        <v>301</v>
      </c>
      <c r="B56" s="773" t="s">
        <v>416</v>
      </c>
      <c r="C56" s="774" t="s">
        <v>414</v>
      </c>
      <c r="D56" s="775" t="s">
        <v>458</v>
      </c>
      <c r="E56" s="776"/>
      <c r="F56" s="788" t="str">
        <f t="shared" si="1"/>
        <v>301.05.01.17</v>
      </c>
      <c r="G56" s="792" t="s">
        <v>945</v>
      </c>
      <c r="H56" s="793" t="s">
        <v>934</v>
      </c>
      <c r="I56" s="96">
        <v>3</v>
      </c>
      <c r="J56" s="96">
        <v>4</v>
      </c>
      <c r="K56" s="96">
        <v>4</v>
      </c>
      <c r="L56" s="96">
        <v>4</v>
      </c>
      <c r="M56" s="96">
        <v>4</v>
      </c>
      <c r="N56" s="96">
        <v>1</v>
      </c>
      <c r="O56" s="96">
        <v>9</v>
      </c>
      <c r="P56" s="1527">
        <v>0</v>
      </c>
      <c r="Q56" s="1550">
        <f t="shared" si="0"/>
        <v>0</v>
      </c>
      <c r="R56" s="796" t="s">
        <v>586</v>
      </c>
      <c r="S56" s="786"/>
      <c r="T56" s="82">
        <f t="shared" si="2"/>
        <v>29</v>
      </c>
    </row>
    <row r="57" spans="1:20" ht="13.5">
      <c r="A57" s="772"/>
      <c r="B57" s="773"/>
      <c r="C57" s="774"/>
      <c r="D57" s="775"/>
      <c r="E57" s="776"/>
      <c r="F57" s="788"/>
      <c r="G57" s="792"/>
      <c r="H57" s="793"/>
      <c r="I57" s="96"/>
      <c r="J57" s="96"/>
      <c r="K57" s="96"/>
      <c r="L57" s="96"/>
      <c r="M57" s="96"/>
      <c r="N57" s="96"/>
      <c r="O57" s="96"/>
      <c r="P57" s="1528"/>
      <c r="Q57" s="1550"/>
      <c r="R57" s="796"/>
      <c r="S57" s="786"/>
      <c r="T57" s="82"/>
    </row>
    <row r="58" spans="1:20" ht="162">
      <c r="A58" s="772">
        <v>301</v>
      </c>
      <c r="B58" s="773" t="s">
        <v>416</v>
      </c>
      <c r="C58" s="774" t="s">
        <v>414</v>
      </c>
      <c r="D58" s="775" t="s">
        <v>455</v>
      </c>
      <c r="E58" s="776"/>
      <c r="F58" s="788" t="str">
        <f t="shared" si="1"/>
        <v>301.05.01.18</v>
      </c>
      <c r="G58" s="792" t="s">
        <v>944</v>
      </c>
      <c r="H58" s="793" t="s">
        <v>934</v>
      </c>
      <c r="I58" s="96">
        <v>0</v>
      </c>
      <c r="J58" s="96">
        <v>0</v>
      </c>
      <c r="K58" s="96">
        <v>0</v>
      </c>
      <c r="L58" s="96">
        <v>0</v>
      </c>
      <c r="M58" s="96">
        <v>0</v>
      </c>
      <c r="N58" s="96">
        <v>0</v>
      </c>
      <c r="O58" s="96">
        <v>17</v>
      </c>
      <c r="P58" s="1527">
        <v>0</v>
      </c>
      <c r="Q58" s="1550">
        <f t="shared" si="0"/>
        <v>0</v>
      </c>
      <c r="R58" s="795" t="s">
        <v>586</v>
      </c>
      <c r="S58" s="786" t="s">
        <v>548</v>
      </c>
      <c r="T58" s="82">
        <f>SUM(I58:O58)</f>
        <v>17</v>
      </c>
    </row>
    <row r="59" spans="1:20" ht="13.5">
      <c r="A59" s="772"/>
      <c r="B59" s="773"/>
      <c r="C59" s="774"/>
      <c r="D59" s="775"/>
      <c r="E59" s="776"/>
      <c r="F59" s="788"/>
      <c r="G59" s="792"/>
      <c r="H59" s="793"/>
      <c r="I59" s="96"/>
      <c r="J59" s="96"/>
      <c r="K59" s="96"/>
      <c r="L59" s="96"/>
      <c r="M59" s="96"/>
      <c r="N59" s="96"/>
      <c r="O59" s="96"/>
      <c r="P59" s="1530"/>
      <c r="Q59" s="1550"/>
      <c r="S59" s="786"/>
      <c r="T59" s="82"/>
    </row>
    <row r="60" spans="1:20" ht="162">
      <c r="A60" s="772">
        <v>301</v>
      </c>
      <c r="B60" s="773" t="s">
        <v>416</v>
      </c>
      <c r="C60" s="774" t="s">
        <v>414</v>
      </c>
      <c r="D60" s="775" t="s">
        <v>452</v>
      </c>
      <c r="E60" s="776"/>
      <c r="F60" s="788" t="str">
        <f t="shared" si="1"/>
        <v>301.05.01.19</v>
      </c>
      <c r="G60" s="792" t="s">
        <v>943</v>
      </c>
      <c r="H60" s="793" t="s">
        <v>934</v>
      </c>
      <c r="I60" s="96">
        <v>0</v>
      </c>
      <c r="J60" s="96">
        <v>2</v>
      </c>
      <c r="K60" s="96">
        <v>1</v>
      </c>
      <c r="L60" s="96">
        <v>0</v>
      </c>
      <c r="M60" s="96">
        <v>0</v>
      </c>
      <c r="N60" s="96">
        <v>2</v>
      </c>
      <c r="O60" s="96">
        <v>0</v>
      </c>
      <c r="P60" s="1527">
        <v>0</v>
      </c>
      <c r="Q60" s="1550">
        <f t="shared" si="0"/>
        <v>0</v>
      </c>
      <c r="R60" s="796" t="s">
        <v>586</v>
      </c>
      <c r="S60" s="786"/>
      <c r="T60" s="82">
        <f t="shared" si="2"/>
        <v>5</v>
      </c>
    </row>
    <row r="61" spans="1:20" ht="54">
      <c r="A61" s="772">
        <v>301</v>
      </c>
      <c r="B61" s="773" t="s">
        <v>416</v>
      </c>
      <c r="C61" s="774" t="s">
        <v>414</v>
      </c>
      <c r="D61" s="775" t="s">
        <v>449</v>
      </c>
      <c r="E61" s="776"/>
      <c r="F61" s="788" t="str">
        <f t="shared" si="1"/>
        <v>301.05.01.20</v>
      </c>
      <c r="G61" s="792" t="s">
        <v>942</v>
      </c>
      <c r="H61" s="793" t="s">
        <v>934</v>
      </c>
      <c r="I61" s="96">
        <f>I60</f>
        <v>0</v>
      </c>
      <c r="J61" s="96">
        <f t="shared" ref="J61:O61" si="11">J60</f>
        <v>2</v>
      </c>
      <c r="K61" s="96">
        <f t="shared" si="11"/>
        <v>1</v>
      </c>
      <c r="L61" s="96">
        <f t="shared" si="11"/>
        <v>0</v>
      </c>
      <c r="M61" s="96">
        <f t="shared" si="11"/>
        <v>0</v>
      </c>
      <c r="N61" s="96">
        <f t="shared" si="11"/>
        <v>2</v>
      </c>
      <c r="O61" s="96">
        <f t="shared" si="11"/>
        <v>0</v>
      </c>
      <c r="P61" s="1527">
        <v>0</v>
      </c>
      <c r="Q61" s="1550">
        <f t="shared" si="0"/>
        <v>0</v>
      </c>
      <c r="R61" s="795" t="s">
        <v>411</v>
      </c>
      <c r="S61" s="786" t="s">
        <v>548</v>
      </c>
      <c r="T61" s="82">
        <f>SUM(I61:O61)</f>
        <v>5</v>
      </c>
    </row>
    <row r="62" spans="1:20" ht="13.5">
      <c r="A62" s="772"/>
      <c r="B62" s="773"/>
      <c r="C62" s="774"/>
      <c r="D62" s="775"/>
      <c r="E62" s="776"/>
      <c r="F62" s="788"/>
      <c r="G62" s="792"/>
      <c r="H62" s="793"/>
      <c r="I62" s="96"/>
      <c r="J62" s="96"/>
      <c r="K62" s="96"/>
      <c r="L62" s="96"/>
      <c r="M62" s="96"/>
      <c r="N62" s="96"/>
      <c r="O62" s="96"/>
      <c r="P62" s="1530"/>
      <c r="Q62" s="1550"/>
      <c r="S62" s="786"/>
      <c r="T62" s="82"/>
    </row>
    <row r="63" spans="1:20" ht="162">
      <c r="A63" s="772">
        <v>301</v>
      </c>
      <c r="B63" s="773" t="s">
        <v>416</v>
      </c>
      <c r="C63" s="774" t="s">
        <v>414</v>
      </c>
      <c r="D63" s="775" t="s">
        <v>443</v>
      </c>
      <c r="E63" s="776"/>
      <c r="F63" s="788" t="str">
        <f t="shared" si="1"/>
        <v>301.05.01.21</v>
      </c>
      <c r="G63" s="792" t="s">
        <v>941</v>
      </c>
      <c r="H63" s="793" t="s">
        <v>934</v>
      </c>
      <c r="I63" s="96">
        <v>31</v>
      </c>
      <c r="J63" s="96">
        <v>20</v>
      </c>
      <c r="K63" s="96">
        <v>2</v>
      </c>
      <c r="L63" s="96">
        <v>34</v>
      </c>
      <c r="M63" s="96">
        <v>34</v>
      </c>
      <c r="N63" s="96">
        <v>20</v>
      </c>
      <c r="O63" s="96">
        <v>0</v>
      </c>
      <c r="P63" s="1527">
        <v>0</v>
      </c>
      <c r="Q63" s="1550">
        <f t="shared" si="0"/>
        <v>0</v>
      </c>
      <c r="R63" s="796" t="s">
        <v>586</v>
      </c>
      <c r="S63" s="786"/>
      <c r="T63" s="82">
        <f t="shared" si="2"/>
        <v>141</v>
      </c>
    </row>
    <row r="64" spans="1:20" ht="13.5">
      <c r="A64" s="772"/>
      <c r="B64" s="773"/>
      <c r="C64" s="774"/>
      <c r="D64" s="775"/>
      <c r="E64" s="776"/>
      <c r="F64" s="788"/>
      <c r="G64" s="792"/>
      <c r="H64" s="793"/>
      <c r="I64" s="96"/>
      <c r="J64" s="96"/>
      <c r="K64" s="96"/>
      <c r="L64" s="96"/>
      <c r="M64" s="96"/>
      <c r="N64" s="96"/>
      <c r="O64" s="96"/>
      <c r="P64" s="1530"/>
      <c r="Q64" s="1550"/>
      <c r="S64" s="786"/>
      <c r="T64" s="82"/>
    </row>
    <row r="65" spans="1:20" ht="162">
      <c r="A65" s="772">
        <v>301</v>
      </c>
      <c r="B65" s="773" t="s">
        <v>416</v>
      </c>
      <c r="C65" s="774" t="s">
        <v>414</v>
      </c>
      <c r="D65" s="775" t="s">
        <v>440</v>
      </c>
      <c r="E65" s="776"/>
      <c r="F65" s="788" t="str">
        <f t="shared" si="1"/>
        <v>301.05.01.22</v>
      </c>
      <c r="G65" s="792" t="s">
        <v>940</v>
      </c>
      <c r="H65" s="793" t="s">
        <v>934</v>
      </c>
      <c r="I65" s="96">
        <v>0</v>
      </c>
      <c r="J65" s="96">
        <v>1</v>
      </c>
      <c r="K65" s="96">
        <v>0</v>
      </c>
      <c r="L65" s="96">
        <v>0</v>
      </c>
      <c r="M65" s="96">
        <v>0</v>
      </c>
      <c r="N65" s="96">
        <v>1</v>
      </c>
      <c r="O65" s="96">
        <v>0</v>
      </c>
      <c r="P65" s="1527">
        <v>0</v>
      </c>
      <c r="Q65" s="1550">
        <f t="shared" si="0"/>
        <v>0</v>
      </c>
      <c r="R65" s="796" t="s">
        <v>586</v>
      </c>
      <c r="S65" s="786"/>
      <c r="T65" s="82">
        <f t="shared" si="2"/>
        <v>2</v>
      </c>
    </row>
    <row r="66" spans="1:20" ht="54">
      <c r="A66" s="772">
        <v>301</v>
      </c>
      <c r="B66" s="773" t="s">
        <v>416</v>
      </c>
      <c r="C66" s="774" t="s">
        <v>414</v>
      </c>
      <c r="D66" s="775" t="s">
        <v>434</v>
      </c>
      <c r="E66" s="776"/>
      <c r="F66" s="788" t="str">
        <f t="shared" si="1"/>
        <v>301.05.01.23</v>
      </c>
      <c r="G66" s="792" t="s">
        <v>939</v>
      </c>
      <c r="H66" s="793" t="s">
        <v>934</v>
      </c>
      <c r="I66" s="96">
        <f>I65</f>
        <v>0</v>
      </c>
      <c r="J66" s="96">
        <f t="shared" ref="J66:O66" si="12">J65</f>
        <v>1</v>
      </c>
      <c r="K66" s="96">
        <f t="shared" si="12"/>
        <v>0</v>
      </c>
      <c r="L66" s="96">
        <f t="shared" si="12"/>
        <v>0</v>
      </c>
      <c r="M66" s="96">
        <f t="shared" si="12"/>
        <v>0</v>
      </c>
      <c r="N66" s="96">
        <f t="shared" si="12"/>
        <v>1</v>
      </c>
      <c r="O66" s="96">
        <f t="shared" si="12"/>
        <v>0</v>
      </c>
      <c r="P66" s="1527">
        <v>0</v>
      </c>
      <c r="Q66" s="1550">
        <f t="shared" si="0"/>
        <v>0</v>
      </c>
      <c r="R66" s="795" t="s">
        <v>411</v>
      </c>
      <c r="S66" s="786" t="s">
        <v>548</v>
      </c>
      <c r="T66" s="82">
        <f>SUM(I66:O66)</f>
        <v>2</v>
      </c>
    </row>
    <row r="67" spans="1:20" ht="13.5">
      <c r="A67" s="772"/>
      <c r="B67" s="773"/>
      <c r="C67" s="774"/>
      <c r="D67" s="775"/>
      <c r="E67" s="776"/>
      <c r="F67" s="788"/>
      <c r="G67" s="792"/>
      <c r="H67" s="793"/>
      <c r="I67" s="96"/>
      <c r="J67" s="96"/>
      <c r="K67" s="96"/>
      <c r="L67" s="96"/>
      <c r="M67" s="96"/>
      <c r="N67" s="96"/>
      <c r="O67" s="96"/>
      <c r="P67" s="1530"/>
      <c r="Q67" s="1550"/>
      <c r="R67" s="796"/>
      <c r="S67" s="786"/>
      <c r="T67" s="82"/>
    </row>
    <row r="68" spans="1:20" ht="189">
      <c r="A68" s="772">
        <v>301</v>
      </c>
      <c r="B68" s="773" t="s">
        <v>416</v>
      </c>
      <c r="C68" s="774" t="s">
        <v>414</v>
      </c>
      <c r="D68" s="775" t="s">
        <v>431</v>
      </c>
      <c r="E68" s="776"/>
      <c r="F68" s="788" t="str">
        <f t="shared" ref="F68" si="13">A68&amp;"."&amp;B68&amp;"."&amp;C68&amp;"."&amp;D68</f>
        <v>301.05.01.24</v>
      </c>
      <c r="G68" s="792" t="s">
        <v>938</v>
      </c>
      <c r="H68" s="793" t="s">
        <v>934</v>
      </c>
      <c r="I68" s="96">
        <v>4</v>
      </c>
      <c r="J68" s="96">
        <v>6</v>
      </c>
      <c r="K68" s="96">
        <v>22</v>
      </c>
      <c r="L68" s="96">
        <v>4</v>
      </c>
      <c r="M68" s="96">
        <v>4</v>
      </c>
      <c r="N68" s="96">
        <v>5</v>
      </c>
      <c r="O68" s="96">
        <v>3</v>
      </c>
      <c r="P68" s="1527">
        <v>0</v>
      </c>
      <c r="Q68" s="1550">
        <f>SUM(I68:O68)*P68</f>
        <v>0</v>
      </c>
      <c r="R68" s="796"/>
      <c r="S68" s="786"/>
      <c r="T68" s="82"/>
    </row>
    <row r="69" spans="1:20" ht="27">
      <c r="A69" s="772"/>
      <c r="B69" s="773"/>
      <c r="C69" s="774"/>
      <c r="D69" s="775"/>
      <c r="E69" s="776"/>
      <c r="F69" s="788"/>
      <c r="G69" s="792" t="s">
        <v>929</v>
      </c>
      <c r="H69" s="793"/>
      <c r="I69" s="96"/>
      <c r="J69" s="96"/>
      <c r="K69" s="96"/>
      <c r="L69" s="96"/>
      <c r="M69" s="96"/>
      <c r="N69" s="96"/>
      <c r="O69" s="96"/>
      <c r="P69" s="1530"/>
      <c r="Q69" s="1550"/>
      <c r="R69" s="796"/>
      <c r="S69" s="786"/>
      <c r="T69" s="82"/>
    </row>
    <row r="70" spans="1:20" ht="189">
      <c r="A70" s="772">
        <v>301</v>
      </c>
      <c r="B70" s="773" t="s">
        <v>416</v>
      </c>
      <c r="C70" s="774" t="s">
        <v>414</v>
      </c>
      <c r="D70" s="775" t="s">
        <v>429</v>
      </c>
      <c r="E70" s="776"/>
      <c r="F70" s="788" t="str">
        <f t="shared" ref="F70:F72" si="14">A70&amp;"."&amp;B70&amp;"."&amp;C70&amp;"."&amp;D70</f>
        <v>301.05.01.25</v>
      </c>
      <c r="G70" s="792" t="s">
        <v>932</v>
      </c>
      <c r="H70" s="793" t="s">
        <v>934</v>
      </c>
      <c r="I70" s="96">
        <v>0</v>
      </c>
      <c r="J70" s="96">
        <v>0</v>
      </c>
      <c r="K70" s="96">
        <v>2</v>
      </c>
      <c r="L70" s="96">
        <v>0</v>
      </c>
      <c r="M70" s="96">
        <v>0</v>
      </c>
      <c r="N70" s="96">
        <v>0</v>
      </c>
      <c r="O70" s="96">
        <v>0</v>
      </c>
      <c r="P70" s="1527">
        <v>0</v>
      </c>
      <c r="Q70" s="1550">
        <f t="shared" ref="Q70:Q72" si="15">SUM(I70:O70)*P70</f>
        <v>0</v>
      </c>
      <c r="R70" s="796" t="s">
        <v>586</v>
      </c>
      <c r="S70" s="786"/>
      <c r="T70" s="82">
        <f t="shared" ref="T70" si="16">SUM(I70:O70)</f>
        <v>2</v>
      </c>
    </row>
    <row r="71" spans="1:20" ht="108">
      <c r="A71" s="772">
        <v>301</v>
      </c>
      <c r="B71" s="773" t="s">
        <v>416</v>
      </c>
      <c r="C71" s="774" t="s">
        <v>414</v>
      </c>
      <c r="D71" s="775" t="s">
        <v>937</v>
      </c>
      <c r="E71" s="776"/>
      <c r="F71" s="788" t="str">
        <f t="shared" si="14"/>
        <v>301.05.01.26</v>
      </c>
      <c r="G71" s="792" t="s">
        <v>936</v>
      </c>
      <c r="H71" s="793" t="s">
        <v>934</v>
      </c>
      <c r="I71" s="96">
        <f t="shared" ref="I71:O72" si="17">I70/2</f>
        <v>0</v>
      </c>
      <c r="J71" s="96">
        <f t="shared" si="17"/>
        <v>0</v>
      </c>
      <c r="K71" s="96">
        <f t="shared" si="17"/>
        <v>1</v>
      </c>
      <c r="L71" s="96">
        <f t="shared" si="17"/>
        <v>0</v>
      </c>
      <c r="M71" s="96">
        <f t="shared" si="17"/>
        <v>0</v>
      </c>
      <c r="N71" s="96">
        <f t="shared" si="17"/>
        <v>0</v>
      </c>
      <c r="O71" s="96">
        <f t="shared" si="17"/>
        <v>0</v>
      </c>
      <c r="P71" s="1527">
        <v>0</v>
      </c>
      <c r="Q71" s="1550">
        <f t="shared" si="15"/>
        <v>0</v>
      </c>
      <c r="R71" s="795" t="s">
        <v>411</v>
      </c>
      <c r="S71" s="786" t="s">
        <v>548</v>
      </c>
      <c r="T71" s="82">
        <f>SUM(I71:O71)</f>
        <v>1</v>
      </c>
    </row>
    <row r="72" spans="1:20" ht="94.5">
      <c r="A72" s="772">
        <v>301</v>
      </c>
      <c r="B72" s="773" t="s">
        <v>416</v>
      </c>
      <c r="C72" s="774" t="s">
        <v>414</v>
      </c>
      <c r="D72" s="775" t="s">
        <v>427</v>
      </c>
      <c r="E72" s="776"/>
      <c r="F72" s="788" t="str">
        <f t="shared" si="14"/>
        <v>301.05.01.27</v>
      </c>
      <c r="G72" s="792" t="s">
        <v>935</v>
      </c>
      <c r="H72" s="793" t="s">
        <v>934</v>
      </c>
      <c r="I72" s="96">
        <f t="shared" si="17"/>
        <v>0</v>
      </c>
      <c r="J72" s="96">
        <f t="shared" si="17"/>
        <v>0</v>
      </c>
      <c r="K72" s="96">
        <f t="shared" si="17"/>
        <v>0.5</v>
      </c>
      <c r="L72" s="96">
        <f t="shared" si="17"/>
        <v>0</v>
      </c>
      <c r="M72" s="96">
        <f t="shared" si="17"/>
        <v>0</v>
      </c>
      <c r="N72" s="96">
        <f t="shared" si="17"/>
        <v>0</v>
      </c>
      <c r="O72" s="96">
        <f t="shared" si="17"/>
        <v>0</v>
      </c>
      <c r="P72" s="1527">
        <v>0</v>
      </c>
      <c r="Q72" s="1550">
        <f t="shared" si="15"/>
        <v>0</v>
      </c>
      <c r="R72" s="795" t="s">
        <v>411</v>
      </c>
      <c r="S72" s="786" t="s">
        <v>548</v>
      </c>
      <c r="T72" s="82">
        <f>SUM(I72:O72)</f>
        <v>0.5</v>
      </c>
    </row>
    <row r="73" spans="1:20" ht="27">
      <c r="A73" s="772"/>
      <c r="B73" s="773"/>
      <c r="C73" s="774"/>
      <c r="D73" s="775"/>
      <c r="E73" s="776"/>
      <c r="F73" s="788"/>
      <c r="G73" s="792" t="s">
        <v>929</v>
      </c>
      <c r="H73" s="793"/>
      <c r="I73" s="96"/>
      <c r="J73" s="96"/>
      <c r="K73" s="96"/>
      <c r="L73" s="96"/>
      <c r="M73" s="96"/>
      <c r="N73" s="96"/>
      <c r="O73" s="96"/>
      <c r="P73" s="1530"/>
      <c r="Q73" s="1550"/>
      <c r="S73" s="786"/>
      <c r="T73" s="82"/>
    </row>
    <row r="74" spans="1:20" ht="189">
      <c r="A74" s="772">
        <v>301</v>
      </c>
      <c r="B74" s="773" t="s">
        <v>416</v>
      </c>
      <c r="C74" s="774" t="s">
        <v>414</v>
      </c>
      <c r="D74" s="775" t="s">
        <v>933</v>
      </c>
      <c r="E74" s="776"/>
      <c r="F74" s="788" t="str">
        <f t="shared" ref="F74:F75" si="18">A74&amp;"."&amp;B74&amp;"."&amp;C74&amp;"."&amp;D74</f>
        <v>301.05.01.28</v>
      </c>
      <c r="G74" s="792" t="s">
        <v>932</v>
      </c>
      <c r="H74" s="82">
        <v>0</v>
      </c>
      <c r="I74" s="96">
        <v>0</v>
      </c>
      <c r="J74" s="96">
        <v>0</v>
      </c>
      <c r="K74" s="96">
        <v>2</v>
      </c>
      <c r="L74" s="96">
        <v>0</v>
      </c>
      <c r="M74" s="96">
        <v>0</v>
      </c>
      <c r="N74" s="96">
        <v>0</v>
      </c>
      <c r="O74" s="96">
        <v>0</v>
      </c>
      <c r="P74" s="1527">
        <v>0</v>
      </c>
      <c r="Q74" s="1550">
        <f t="shared" ref="Q74:Q75" si="19">SUM(I74:O74)*P74</f>
        <v>0</v>
      </c>
      <c r="R74" s="796" t="s">
        <v>586</v>
      </c>
      <c r="S74" s="786"/>
      <c r="T74" s="82">
        <f t="shared" ref="T74" si="20">SUM(I74:O74)</f>
        <v>2</v>
      </c>
    </row>
    <row r="75" spans="1:20" ht="108">
      <c r="A75" s="772">
        <v>301</v>
      </c>
      <c r="B75" s="773" t="s">
        <v>416</v>
      </c>
      <c r="C75" s="774" t="s">
        <v>414</v>
      </c>
      <c r="D75" s="775" t="s">
        <v>931</v>
      </c>
      <c r="E75" s="776"/>
      <c r="F75" s="788" t="str">
        <f t="shared" si="18"/>
        <v>301.05.01.29</v>
      </c>
      <c r="G75" s="792" t="s">
        <v>930</v>
      </c>
      <c r="H75" s="82">
        <f>H74</f>
        <v>0</v>
      </c>
      <c r="I75" s="96">
        <f t="shared" ref="I75:O75" si="21">I74</f>
        <v>0</v>
      </c>
      <c r="J75" s="96">
        <f t="shared" si="21"/>
        <v>0</v>
      </c>
      <c r="K75" s="96">
        <f t="shared" si="21"/>
        <v>2</v>
      </c>
      <c r="L75" s="96">
        <f t="shared" si="21"/>
        <v>0</v>
      </c>
      <c r="M75" s="96">
        <f t="shared" si="21"/>
        <v>0</v>
      </c>
      <c r="N75" s="96">
        <f t="shared" si="21"/>
        <v>0</v>
      </c>
      <c r="O75" s="96">
        <f t="shared" si="21"/>
        <v>0</v>
      </c>
      <c r="P75" s="1527">
        <v>0</v>
      </c>
      <c r="Q75" s="1550">
        <f t="shared" si="19"/>
        <v>0</v>
      </c>
      <c r="R75" s="795" t="s">
        <v>411</v>
      </c>
      <c r="S75" s="786" t="s">
        <v>548</v>
      </c>
      <c r="T75" s="82">
        <f>SUM(I75:O75)</f>
        <v>2</v>
      </c>
    </row>
    <row r="76" spans="1:20" ht="27">
      <c r="A76" s="772"/>
      <c r="B76" s="773"/>
      <c r="C76" s="774"/>
      <c r="D76" s="775"/>
      <c r="E76" s="776"/>
      <c r="F76" s="788"/>
      <c r="G76" s="792" t="s">
        <v>929</v>
      </c>
      <c r="H76" s="793"/>
      <c r="I76" s="96"/>
      <c r="J76" s="96"/>
      <c r="K76" s="96"/>
      <c r="L76" s="96"/>
      <c r="M76" s="96"/>
      <c r="N76" s="96"/>
      <c r="O76" s="96"/>
      <c r="P76" s="1530"/>
      <c r="Q76" s="1550"/>
      <c r="S76" s="786"/>
      <c r="T76" s="82"/>
    </row>
    <row r="77" spans="1:20" ht="67.5">
      <c r="A77" s="772">
        <v>301</v>
      </c>
      <c r="B77" s="773" t="s">
        <v>416</v>
      </c>
      <c r="C77" s="774" t="s">
        <v>414</v>
      </c>
      <c r="D77" s="775" t="s">
        <v>928</v>
      </c>
      <c r="E77" s="776"/>
      <c r="F77" s="788" t="str">
        <f t="shared" ref="F77" si="22">A77&amp;"."&amp;B77&amp;"."&amp;C77&amp;"."&amp;D77</f>
        <v>301.05.01.30</v>
      </c>
      <c r="G77" s="792" t="s">
        <v>927</v>
      </c>
      <c r="H77" s="82">
        <v>8</v>
      </c>
      <c r="I77" s="96">
        <v>8</v>
      </c>
      <c r="J77" s="96">
        <v>8</v>
      </c>
      <c r="K77" s="96">
        <v>8</v>
      </c>
      <c r="L77" s="96">
        <v>8</v>
      </c>
      <c r="M77" s="96">
        <v>8</v>
      </c>
      <c r="N77" s="96">
        <v>8</v>
      </c>
      <c r="O77" s="96">
        <v>8</v>
      </c>
      <c r="P77" s="1527">
        <v>0</v>
      </c>
      <c r="Q77" s="1550">
        <f t="shared" ref="Q77" si="23">SUM(I77:O77)*P77</f>
        <v>0</v>
      </c>
      <c r="R77" s="795" t="s">
        <v>411</v>
      </c>
      <c r="S77" s="786" t="s">
        <v>548</v>
      </c>
      <c r="T77" s="82">
        <f>SUM(I77:O77)</f>
        <v>56</v>
      </c>
    </row>
    <row r="78" spans="1:20" ht="13.15">
      <c r="A78" s="772">
        <v>301</v>
      </c>
      <c r="B78" s="773" t="s">
        <v>416</v>
      </c>
      <c r="C78" s="774"/>
      <c r="D78" s="775"/>
      <c r="E78" s="776"/>
      <c r="F78" s="782" t="str">
        <f>A78&amp;"."&amp;B78</f>
        <v>301.05</v>
      </c>
      <c r="G78" s="783" t="s">
        <v>926</v>
      </c>
      <c r="H78" s="782"/>
      <c r="I78" s="798"/>
      <c r="J78" s="798"/>
      <c r="K78" s="798"/>
      <c r="L78" s="798"/>
      <c r="M78" s="798"/>
      <c r="N78" s="798"/>
      <c r="O78" s="798"/>
      <c r="P78" s="1531" t="s">
        <v>918</v>
      </c>
      <c r="Q78" s="1551">
        <f>SUM(Q33:Q77)</f>
        <v>0</v>
      </c>
      <c r="R78" s="800"/>
      <c r="S78" s="781"/>
      <c r="T78" s="82">
        <f t="shared" si="2"/>
        <v>0</v>
      </c>
    </row>
    <row r="79" spans="1:20">
      <c r="A79" s="772">
        <v>301</v>
      </c>
      <c r="P79" s="1502" t="s">
        <v>918</v>
      </c>
      <c r="T79" s="82">
        <f t="shared" si="2"/>
        <v>0</v>
      </c>
    </row>
    <row r="80" spans="1:20" ht="13.15">
      <c r="A80" s="772">
        <v>301</v>
      </c>
      <c r="B80" s="773" t="s">
        <v>413</v>
      </c>
      <c r="C80" s="774"/>
      <c r="D80" s="775"/>
      <c r="E80" s="776"/>
      <c r="F80" s="782" t="str">
        <f>A80&amp;"."&amp;B80</f>
        <v>301.06</v>
      </c>
      <c r="G80" s="783" t="s">
        <v>925</v>
      </c>
      <c r="H80" s="782"/>
      <c r="I80" s="798"/>
      <c r="J80" s="798"/>
      <c r="K80" s="798"/>
      <c r="L80" s="798"/>
      <c r="M80" s="798"/>
      <c r="N80" s="798"/>
      <c r="O80" s="798"/>
      <c r="P80" s="1531" t="s">
        <v>918</v>
      </c>
      <c r="Q80" s="1552"/>
      <c r="R80" s="786"/>
      <c r="S80" s="786"/>
      <c r="T80" s="82">
        <f t="shared" si="2"/>
        <v>0</v>
      </c>
    </row>
    <row r="81" spans="1:20" ht="13.5">
      <c r="A81" s="772">
        <v>301</v>
      </c>
      <c r="B81" s="773" t="s">
        <v>413</v>
      </c>
      <c r="C81" s="774"/>
      <c r="D81" s="775"/>
      <c r="E81" s="776"/>
      <c r="F81" s="788" t="str">
        <f>A81&amp;"."&amp;B81&amp;"."&amp;C81</f>
        <v>301.06.</v>
      </c>
      <c r="G81" s="789" t="s">
        <v>924</v>
      </c>
      <c r="H81" s="802"/>
      <c r="I81" s="803"/>
      <c r="J81" s="803"/>
      <c r="K81" s="803"/>
      <c r="L81" s="803"/>
      <c r="M81" s="803"/>
      <c r="N81" s="803"/>
      <c r="O81" s="803"/>
      <c r="P81" s="1532" t="s">
        <v>918</v>
      </c>
      <c r="Q81" s="1553"/>
      <c r="R81" s="786"/>
      <c r="S81" s="786"/>
      <c r="T81" s="82">
        <f t="shared" si="2"/>
        <v>0</v>
      </c>
    </row>
    <row r="82" spans="1:20" ht="121.5">
      <c r="A82" s="772">
        <v>301</v>
      </c>
      <c r="B82" s="773" t="s">
        <v>413</v>
      </c>
      <c r="C82" s="774" t="s">
        <v>414</v>
      </c>
      <c r="D82" s="775" t="s">
        <v>414</v>
      </c>
      <c r="E82" s="776"/>
      <c r="F82" s="788" t="str">
        <f t="shared" ref="F82" si="24">A82&amp;"."&amp;B82&amp;"."&amp;C82&amp;"."&amp;D82</f>
        <v>301.06.01.01</v>
      </c>
      <c r="G82" s="805" t="s">
        <v>923</v>
      </c>
      <c r="H82" s="802" t="s">
        <v>403</v>
      </c>
      <c r="I82" s="803">
        <v>1</v>
      </c>
      <c r="J82" s="803">
        <v>1</v>
      </c>
      <c r="K82" s="803">
        <v>1</v>
      </c>
      <c r="L82" s="803">
        <v>1</v>
      </c>
      <c r="M82" s="803">
        <v>1</v>
      </c>
      <c r="N82" s="803">
        <v>1</v>
      </c>
      <c r="O82" s="803"/>
      <c r="P82" s="1532" t="s">
        <v>918</v>
      </c>
      <c r="Q82" s="1553"/>
      <c r="R82" s="786"/>
      <c r="S82" s="786"/>
      <c r="T82" s="82"/>
    </row>
    <row r="83" spans="1:20" ht="13.5">
      <c r="A83" s="772">
        <v>301</v>
      </c>
      <c r="B83" s="773"/>
      <c r="C83" s="774"/>
      <c r="D83" s="775"/>
      <c r="E83" s="776"/>
      <c r="F83" s="788"/>
      <c r="G83" s="102" t="s">
        <v>885</v>
      </c>
      <c r="H83" s="806"/>
      <c r="I83" s="803"/>
      <c r="J83" s="803"/>
      <c r="K83" s="803"/>
      <c r="L83" s="803"/>
      <c r="M83" s="803"/>
      <c r="N83" s="803"/>
      <c r="O83" s="803"/>
      <c r="P83" s="1532" t="s">
        <v>918</v>
      </c>
      <c r="Q83" s="1553"/>
      <c r="R83" s="786"/>
      <c r="S83" s="786"/>
      <c r="T83" s="82"/>
    </row>
    <row r="84" spans="1:20" ht="27">
      <c r="A84" s="772">
        <v>301</v>
      </c>
      <c r="B84" s="773"/>
      <c r="C84" s="774"/>
      <c r="D84" s="775"/>
      <c r="E84" s="776"/>
      <c r="F84" s="788"/>
      <c r="G84" s="805" t="s">
        <v>922</v>
      </c>
      <c r="H84" s="802" t="s">
        <v>406</v>
      </c>
      <c r="I84" s="803">
        <v>1</v>
      </c>
      <c r="J84" s="803">
        <v>1</v>
      </c>
      <c r="K84" s="803">
        <v>1</v>
      </c>
      <c r="L84" s="803">
        <v>1</v>
      </c>
      <c r="M84" s="803">
        <v>1</v>
      </c>
      <c r="N84" s="803">
        <v>1</v>
      </c>
      <c r="O84" s="803"/>
      <c r="P84" s="1532" t="s">
        <v>918</v>
      </c>
      <c r="Q84" s="1553"/>
      <c r="R84" s="786"/>
      <c r="S84" s="786"/>
      <c r="T84" s="82"/>
    </row>
    <row r="85" spans="1:20" ht="13.5">
      <c r="A85" s="772">
        <v>301</v>
      </c>
      <c r="B85" s="773"/>
      <c r="C85" s="774"/>
      <c r="D85" s="775"/>
      <c r="E85" s="776"/>
      <c r="F85" s="788"/>
      <c r="G85" s="805" t="s">
        <v>910</v>
      </c>
      <c r="H85" s="802" t="s">
        <v>406</v>
      </c>
      <c r="I85" s="807">
        <v>1</v>
      </c>
      <c r="J85" s="807">
        <v>1</v>
      </c>
      <c r="K85" s="807">
        <v>1</v>
      </c>
      <c r="L85" s="807">
        <v>1</v>
      </c>
      <c r="M85" s="807">
        <v>1</v>
      </c>
      <c r="N85" s="807">
        <v>1</v>
      </c>
      <c r="O85" s="807"/>
      <c r="P85" s="1509" t="s">
        <v>918</v>
      </c>
      <c r="Q85" s="1553"/>
      <c r="R85" s="804"/>
      <c r="S85" s="786"/>
      <c r="T85" s="82"/>
    </row>
    <row r="86" spans="1:20" ht="13.5">
      <c r="A86" s="772">
        <v>301</v>
      </c>
      <c r="B86" s="773"/>
      <c r="C86" s="774"/>
      <c r="D86" s="775"/>
      <c r="E86" s="776"/>
      <c r="F86" s="788"/>
      <c r="G86" s="805" t="s">
        <v>901</v>
      </c>
      <c r="H86" s="802" t="s">
        <v>406</v>
      </c>
      <c r="I86" s="803">
        <v>2</v>
      </c>
      <c r="J86" s="803">
        <v>2</v>
      </c>
      <c r="K86" s="803">
        <v>2</v>
      </c>
      <c r="L86" s="803">
        <v>2</v>
      </c>
      <c r="M86" s="803">
        <v>2</v>
      </c>
      <c r="N86" s="803">
        <v>2</v>
      </c>
      <c r="O86" s="803"/>
      <c r="P86" s="1532" t="s">
        <v>918</v>
      </c>
      <c r="Q86" s="1553"/>
      <c r="R86" s="786"/>
      <c r="S86" s="786"/>
      <c r="T86" s="82"/>
    </row>
    <row r="87" spans="1:20" ht="27">
      <c r="A87" s="772">
        <v>301</v>
      </c>
      <c r="B87" s="773"/>
      <c r="C87" s="774"/>
      <c r="D87" s="775"/>
      <c r="E87" s="776"/>
      <c r="F87" s="788"/>
      <c r="G87" s="805" t="s">
        <v>900</v>
      </c>
      <c r="H87" s="802" t="s">
        <v>406</v>
      </c>
      <c r="I87" s="803">
        <v>3</v>
      </c>
      <c r="J87" s="803">
        <v>2</v>
      </c>
      <c r="K87" s="803">
        <v>2</v>
      </c>
      <c r="L87" s="803">
        <v>3</v>
      </c>
      <c r="M87" s="803">
        <v>2</v>
      </c>
      <c r="N87" s="803">
        <v>2</v>
      </c>
      <c r="O87" s="803"/>
      <c r="P87" s="1532" t="s">
        <v>918</v>
      </c>
      <c r="Q87" s="1553"/>
      <c r="R87" s="786"/>
      <c r="S87" s="786"/>
      <c r="T87" s="82"/>
    </row>
    <row r="88" spans="1:20" ht="27">
      <c r="A88" s="772">
        <v>301</v>
      </c>
      <c r="B88" s="773"/>
      <c r="C88" s="774"/>
      <c r="D88" s="775"/>
      <c r="E88" s="776"/>
      <c r="F88" s="788"/>
      <c r="G88" s="805" t="s">
        <v>881</v>
      </c>
      <c r="H88" s="802" t="s">
        <v>406</v>
      </c>
      <c r="I88" s="803">
        <v>16</v>
      </c>
      <c r="J88" s="803">
        <v>15</v>
      </c>
      <c r="K88" s="803">
        <v>15</v>
      </c>
      <c r="L88" s="803">
        <v>16</v>
      </c>
      <c r="M88" s="803">
        <v>15</v>
      </c>
      <c r="N88" s="803">
        <v>15</v>
      </c>
      <c r="O88" s="803"/>
      <c r="P88" s="1532" t="s">
        <v>918</v>
      </c>
      <c r="Q88" s="1553"/>
      <c r="R88" s="786"/>
      <c r="S88" s="786"/>
      <c r="T88" s="82"/>
    </row>
    <row r="89" spans="1:20" ht="27">
      <c r="A89" s="772">
        <v>301</v>
      </c>
      <c r="B89" s="773"/>
      <c r="C89" s="774"/>
      <c r="D89" s="775"/>
      <c r="E89" s="776"/>
      <c r="F89" s="788"/>
      <c r="G89" s="805" t="s">
        <v>888</v>
      </c>
      <c r="H89" s="802" t="s">
        <v>406</v>
      </c>
      <c r="I89" s="803">
        <v>12</v>
      </c>
      <c r="J89" s="803">
        <v>12</v>
      </c>
      <c r="K89" s="803">
        <v>12</v>
      </c>
      <c r="L89" s="803">
        <v>12</v>
      </c>
      <c r="M89" s="803">
        <v>12</v>
      </c>
      <c r="N89" s="803">
        <v>12</v>
      </c>
      <c r="O89" s="803"/>
      <c r="P89" s="1532" t="s">
        <v>918</v>
      </c>
      <c r="Q89" s="1553"/>
      <c r="R89" s="786"/>
      <c r="S89" s="786"/>
      <c r="T89" s="82"/>
    </row>
    <row r="90" spans="1:20" ht="27">
      <c r="A90" s="772">
        <v>301</v>
      </c>
      <c r="B90" s="773"/>
      <c r="C90" s="774"/>
      <c r="D90" s="775"/>
      <c r="E90" s="776"/>
      <c r="F90" s="788"/>
      <c r="G90" s="805" t="s">
        <v>899</v>
      </c>
      <c r="H90" s="802" t="s">
        <v>406</v>
      </c>
      <c r="I90" s="803">
        <v>2</v>
      </c>
      <c r="J90" s="803">
        <v>2</v>
      </c>
      <c r="K90" s="803">
        <v>2</v>
      </c>
      <c r="L90" s="803">
        <v>2</v>
      </c>
      <c r="M90" s="803">
        <v>2</v>
      </c>
      <c r="N90" s="803">
        <v>2</v>
      </c>
      <c r="O90" s="803"/>
      <c r="P90" s="1532" t="s">
        <v>918</v>
      </c>
      <c r="Q90" s="1553"/>
      <c r="R90" s="786"/>
      <c r="S90" s="786"/>
      <c r="T90" s="82"/>
    </row>
    <row r="91" spans="1:20" ht="27">
      <c r="A91" s="772">
        <v>301</v>
      </c>
      <c r="B91" s="773"/>
      <c r="C91" s="774"/>
      <c r="D91" s="775"/>
      <c r="E91" s="776"/>
      <c r="F91" s="788"/>
      <c r="G91" s="805" t="s">
        <v>921</v>
      </c>
      <c r="H91" s="802" t="s">
        <v>406</v>
      </c>
      <c r="I91" s="803">
        <v>1</v>
      </c>
      <c r="J91" s="803">
        <v>1</v>
      </c>
      <c r="K91" s="803">
        <v>1</v>
      </c>
      <c r="L91" s="803">
        <v>1</v>
      </c>
      <c r="M91" s="803">
        <v>1</v>
      </c>
      <c r="N91" s="803">
        <v>1</v>
      </c>
      <c r="O91" s="803"/>
      <c r="P91" s="1532" t="s">
        <v>918</v>
      </c>
      <c r="Q91" s="1553"/>
      <c r="R91" s="786"/>
      <c r="S91" s="786"/>
      <c r="T91" s="82"/>
    </row>
    <row r="92" spans="1:20" ht="27">
      <c r="A92" s="772">
        <v>301</v>
      </c>
      <c r="B92" s="773"/>
      <c r="C92" s="774"/>
      <c r="D92" s="775"/>
      <c r="E92" s="776"/>
      <c r="F92" s="788"/>
      <c r="G92" s="805" t="s">
        <v>920</v>
      </c>
      <c r="H92" s="802" t="s">
        <v>406</v>
      </c>
      <c r="I92" s="803">
        <v>1</v>
      </c>
      <c r="J92" s="803">
        <v>1</v>
      </c>
      <c r="K92" s="803">
        <v>1</v>
      </c>
      <c r="L92" s="803">
        <v>1</v>
      </c>
      <c r="M92" s="803">
        <v>1</v>
      </c>
      <c r="N92" s="803">
        <v>1</v>
      </c>
      <c r="O92" s="803"/>
      <c r="P92" s="1532" t="s">
        <v>918</v>
      </c>
      <c r="Q92" s="1553"/>
      <c r="R92" s="786"/>
      <c r="S92" s="786"/>
      <c r="T92" s="82"/>
    </row>
    <row r="93" spans="1:20" ht="40.5">
      <c r="A93" s="772"/>
      <c r="B93" s="773"/>
      <c r="C93" s="774"/>
      <c r="D93" s="775"/>
      <c r="E93" s="776"/>
      <c r="F93" s="788"/>
      <c r="G93" s="805" t="s">
        <v>919</v>
      </c>
      <c r="H93" s="802" t="s">
        <v>406</v>
      </c>
      <c r="I93" s="803">
        <v>1</v>
      </c>
      <c r="J93" s="803">
        <v>0</v>
      </c>
      <c r="K93" s="803">
        <v>0</v>
      </c>
      <c r="L93" s="803">
        <v>1</v>
      </c>
      <c r="M93" s="803">
        <v>0</v>
      </c>
      <c r="N93" s="803">
        <v>0</v>
      </c>
      <c r="O93" s="803"/>
      <c r="P93" s="1532"/>
      <c r="Q93" s="1553"/>
      <c r="R93" s="786"/>
      <c r="S93" s="786"/>
      <c r="T93" s="82"/>
    </row>
    <row r="94" spans="1:20" ht="13.5">
      <c r="A94" s="772">
        <v>301</v>
      </c>
      <c r="B94" s="773"/>
      <c r="C94" s="774"/>
      <c r="D94" s="775"/>
      <c r="E94" s="776"/>
      <c r="F94" s="788"/>
      <c r="G94" s="805" t="s">
        <v>908</v>
      </c>
      <c r="H94" s="802" t="s">
        <v>406</v>
      </c>
      <c r="I94" s="803">
        <v>2</v>
      </c>
      <c r="J94" s="803">
        <v>2</v>
      </c>
      <c r="K94" s="803">
        <v>2</v>
      </c>
      <c r="L94" s="803">
        <v>2</v>
      </c>
      <c r="M94" s="803">
        <v>2</v>
      </c>
      <c r="N94" s="803">
        <v>2</v>
      </c>
      <c r="O94" s="803"/>
      <c r="P94" s="1532" t="s">
        <v>918</v>
      </c>
      <c r="Q94" s="1553"/>
      <c r="R94" s="786"/>
      <c r="S94" s="786"/>
      <c r="T94" s="82"/>
    </row>
    <row r="95" spans="1:20" ht="13.5">
      <c r="A95" s="772">
        <v>301</v>
      </c>
      <c r="B95" s="773"/>
      <c r="C95" s="774"/>
      <c r="D95" s="775"/>
      <c r="E95" s="776"/>
      <c r="F95" s="788"/>
      <c r="G95" s="805" t="s">
        <v>894</v>
      </c>
      <c r="H95" s="802" t="s">
        <v>406</v>
      </c>
      <c r="I95" s="803">
        <v>4</v>
      </c>
      <c r="J95" s="803">
        <v>3</v>
      </c>
      <c r="K95" s="803">
        <v>3</v>
      </c>
      <c r="L95" s="803">
        <v>4</v>
      </c>
      <c r="M95" s="803">
        <v>3</v>
      </c>
      <c r="N95" s="803">
        <v>3</v>
      </c>
      <c r="O95" s="803"/>
      <c r="P95" s="1532" t="s">
        <v>918</v>
      </c>
      <c r="Q95" s="1553"/>
      <c r="R95" s="786"/>
      <c r="S95" s="786"/>
      <c r="T95" s="82"/>
    </row>
    <row r="96" spans="1:20" ht="13.5">
      <c r="A96" s="772">
        <v>301</v>
      </c>
      <c r="B96" s="773"/>
      <c r="C96" s="774"/>
      <c r="D96" s="775"/>
      <c r="E96" s="776"/>
      <c r="F96" s="788"/>
      <c r="G96" s="805" t="s">
        <v>907</v>
      </c>
      <c r="H96" s="802" t="s">
        <v>406</v>
      </c>
      <c r="I96" s="803">
        <v>3</v>
      </c>
      <c r="J96" s="803">
        <v>2</v>
      </c>
      <c r="K96" s="803">
        <v>2</v>
      </c>
      <c r="L96" s="803">
        <v>3</v>
      </c>
      <c r="M96" s="803">
        <v>2</v>
      </c>
      <c r="N96" s="803">
        <v>2</v>
      </c>
      <c r="O96" s="803"/>
      <c r="P96" s="1532" t="s">
        <v>918</v>
      </c>
      <c r="Q96" s="1553"/>
      <c r="R96" s="786"/>
      <c r="S96" s="786"/>
      <c r="T96" s="82"/>
    </row>
    <row r="97" spans="1:20" ht="13.5">
      <c r="A97" s="772">
        <v>301</v>
      </c>
      <c r="B97" s="773"/>
      <c r="C97" s="774"/>
      <c r="D97" s="775"/>
      <c r="E97" s="776"/>
      <c r="F97" s="788"/>
      <c r="G97" s="805" t="s">
        <v>906</v>
      </c>
      <c r="H97" s="802" t="s">
        <v>406</v>
      </c>
      <c r="I97" s="803">
        <v>1</v>
      </c>
      <c r="J97" s="803">
        <v>1</v>
      </c>
      <c r="K97" s="803">
        <v>1</v>
      </c>
      <c r="L97" s="803">
        <v>1</v>
      </c>
      <c r="M97" s="803">
        <v>1</v>
      </c>
      <c r="N97" s="803">
        <v>1</v>
      </c>
      <c r="O97" s="803"/>
      <c r="P97" s="1532" t="s">
        <v>918</v>
      </c>
      <c r="Q97" s="1553"/>
      <c r="R97" s="786"/>
      <c r="S97" s="786"/>
      <c r="T97" s="82"/>
    </row>
    <row r="98" spans="1:20" ht="13.5">
      <c r="A98" s="772">
        <v>301</v>
      </c>
      <c r="B98" s="773"/>
      <c r="C98" s="774"/>
      <c r="D98" s="775"/>
      <c r="E98" s="776"/>
      <c r="F98" s="788"/>
      <c r="G98" s="808" t="s">
        <v>880</v>
      </c>
      <c r="H98" s="809" t="s">
        <v>406</v>
      </c>
      <c r="I98" s="803">
        <v>1</v>
      </c>
      <c r="J98" s="803">
        <v>1</v>
      </c>
      <c r="K98" s="803">
        <v>1</v>
      </c>
      <c r="L98" s="803">
        <v>1</v>
      </c>
      <c r="M98" s="803">
        <v>1</v>
      </c>
      <c r="N98" s="803">
        <v>1</v>
      </c>
      <c r="O98" s="803"/>
      <c r="P98" s="1532" t="s">
        <v>918</v>
      </c>
      <c r="Q98" s="1553"/>
      <c r="R98" s="786"/>
      <c r="S98" s="786"/>
      <c r="T98" s="82"/>
    </row>
    <row r="99" spans="1:20" ht="13.5">
      <c r="A99" s="772">
        <v>301</v>
      </c>
      <c r="B99" s="773"/>
      <c r="C99" s="774"/>
      <c r="D99" s="775"/>
      <c r="E99" s="776"/>
      <c r="F99" s="788"/>
      <c r="G99" s="805" t="s">
        <v>917</v>
      </c>
      <c r="H99" s="802" t="s">
        <v>403</v>
      </c>
      <c r="I99" s="803">
        <v>1</v>
      </c>
      <c r="J99" s="803">
        <v>1</v>
      </c>
      <c r="K99" s="803">
        <v>1</v>
      </c>
      <c r="L99" s="803">
        <v>1</v>
      </c>
      <c r="M99" s="803">
        <v>1</v>
      </c>
      <c r="N99" s="803">
        <v>1</v>
      </c>
      <c r="O99" s="803">
        <v>0</v>
      </c>
      <c r="P99" s="1510">
        <v>0</v>
      </c>
      <c r="Q99" s="1550">
        <f>SUM(I99:O99)*P99</f>
        <v>0</v>
      </c>
      <c r="R99" s="796" t="s">
        <v>586</v>
      </c>
      <c r="S99" s="786" t="s">
        <v>548</v>
      </c>
      <c r="T99" s="82">
        <f t="shared" ref="T99" si="25">SUM(I99:O99)</f>
        <v>6</v>
      </c>
    </row>
    <row r="100" spans="1:20" ht="13.5">
      <c r="A100" s="772">
        <v>301</v>
      </c>
      <c r="B100" s="773"/>
      <c r="C100" s="774"/>
      <c r="D100" s="775"/>
      <c r="E100" s="776"/>
      <c r="F100" s="788"/>
      <c r="G100" s="811"/>
      <c r="H100" s="802"/>
      <c r="I100" s="803"/>
      <c r="J100" s="803"/>
      <c r="K100" s="803"/>
      <c r="L100" s="803"/>
      <c r="M100" s="803"/>
      <c r="N100" s="803"/>
      <c r="O100" s="803"/>
      <c r="P100" s="1532"/>
      <c r="Q100" s="1553"/>
      <c r="R100" s="786"/>
      <c r="S100" s="786"/>
      <c r="T100" s="82"/>
    </row>
    <row r="101" spans="1:20" ht="81">
      <c r="A101" s="772">
        <v>301</v>
      </c>
      <c r="B101" s="773" t="s">
        <v>413</v>
      </c>
      <c r="C101" s="774" t="s">
        <v>414</v>
      </c>
      <c r="D101" s="775" t="s">
        <v>422</v>
      </c>
      <c r="E101" s="776"/>
      <c r="F101" s="788" t="str">
        <f t="shared" ref="F101" si="26">A101&amp;"."&amp;B101&amp;"."&amp;C101&amp;"."&amp;D101</f>
        <v>301.06.01.02</v>
      </c>
      <c r="G101" s="805" t="s">
        <v>916</v>
      </c>
      <c r="H101" s="802" t="s">
        <v>403</v>
      </c>
      <c r="I101" s="803">
        <v>1</v>
      </c>
      <c r="J101" s="803">
        <v>1</v>
      </c>
      <c r="K101" s="803">
        <v>1</v>
      </c>
      <c r="L101" s="803">
        <v>1</v>
      </c>
      <c r="M101" s="803">
        <v>1</v>
      </c>
      <c r="N101" s="803">
        <v>1</v>
      </c>
      <c r="O101" s="803"/>
      <c r="P101" s="1532"/>
      <c r="Q101" s="1553"/>
      <c r="R101" s="786"/>
      <c r="S101" s="786"/>
      <c r="T101" s="82"/>
    </row>
    <row r="102" spans="1:20" ht="13.5">
      <c r="A102" s="772">
        <v>301</v>
      </c>
      <c r="B102" s="773"/>
      <c r="C102" s="774"/>
      <c r="D102" s="775"/>
      <c r="E102" s="776"/>
      <c r="F102" s="788"/>
      <c r="G102" s="102" t="s">
        <v>885</v>
      </c>
      <c r="H102" s="806"/>
      <c r="I102" s="803"/>
      <c r="J102" s="803"/>
      <c r="K102" s="803"/>
      <c r="L102" s="803"/>
      <c r="M102" s="803"/>
      <c r="N102" s="803"/>
      <c r="O102" s="803"/>
      <c r="P102" s="1532"/>
      <c r="Q102" s="1553"/>
      <c r="R102" s="786"/>
      <c r="S102" s="786"/>
      <c r="T102" s="82"/>
    </row>
    <row r="103" spans="1:20" ht="13.5">
      <c r="A103" s="772">
        <v>301</v>
      </c>
      <c r="B103" s="773"/>
      <c r="C103" s="774"/>
      <c r="D103" s="775"/>
      <c r="E103" s="776"/>
      <c r="F103" s="788"/>
      <c r="G103" s="805" t="s">
        <v>915</v>
      </c>
      <c r="H103" s="802" t="s">
        <v>406</v>
      </c>
      <c r="I103" s="803">
        <v>1</v>
      </c>
      <c r="J103" s="803">
        <v>1</v>
      </c>
      <c r="K103" s="803">
        <v>1</v>
      </c>
      <c r="L103" s="803">
        <v>1</v>
      </c>
      <c r="M103" s="803">
        <v>1</v>
      </c>
      <c r="N103" s="803">
        <v>1</v>
      </c>
      <c r="O103" s="803"/>
      <c r="P103" s="1532"/>
      <c r="Q103" s="1553"/>
      <c r="R103" s="786"/>
      <c r="S103" s="786"/>
      <c r="T103" s="82"/>
    </row>
    <row r="104" spans="1:20" ht="13.5">
      <c r="A104" s="772">
        <v>301</v>
      </c>
      <c r="B104" s="773"/>
      <c r="C104" s="774"/>
      <c r="D104" s="775"/>
      <c r="E104" s="776"/>
      <c r="F104" s="788"/>
      <c r="G104" s="805" t="s">
        <v>901</v>
      </c>
      <c r="H104" s="802" t="s">
        <v>406</v>
      </c>
      <c r="I104" s="803">
        <v>1</v>
      </c>
      <c r="J104" s="803">
        <v>1</v>
      </c>
      <c r="K104" s="803">
        <v>1</v>
      </c>
      <c r="L104" s="803">
        <v>1</v>
      </c>
      <c r="M104" s="803">
        <v>1</v>
      </c>
      <c r="N104" s="803">
        <v>1</v>
      </c>
      <c r="O104" s="803"/>
      <c r="P104" s="1532"/>
      <c r="Q104" s="1553"/>
      <c r="R104" s="786"/>
      <c r="S104" s="786"/>
      <c r="T104" s="82"/>
    </row>
    <row r="105" spans="1:20" ht="27">
      <c r="A105" s="772">
        <v>301</v>
      </c>
      <c r="B105" s="773"/>
      <c r="C105" s="774"/>
      <c r="D105" s="775"/>
      <c r="E105" s="776"/>
      <c r="F105" s="788"/>
      <c r="G105" s="805" t="s">
        <v>881</v>
      </c>
      <c r="H105" s="802" t="s">
        <v>406</v>
      </c>
      <c r="I105" s="803">
        <v>4</v>
      </c>
      <c r="J105" s="803">
        <v>4</v>
      </c>
      <c r="K105" s="803">
        <v>4</v>
      </c>
      <c r="L105" s="803">
        <v>4</v>
      </c>
      <c r="M105" s="803">
        <v>4</v>
      </c>
      <c r="N105" s="803">
        <v>4</v>
      </c>
      <c r="O105" s="803"/>
      <c r="P105" s="1532"/>
      <c r="Q105" s="1553"/>
      <c r="R105" s="786"/>
      <c r="S105" s="786"/>
      <c r="T105" s="82"/>
    </row>
    <row r="106" spans="1:20" ht="27">
      <c r="A106" s="772">
        <v>301</v>
      </c>
      <c r="B106" s="773"/>
      <c r="C106" s="774"/>
      <c r="D106" s="775"/>
      <c r="E106" s="776"/>
      <c r="F106" s="788"/>
      <c r="G106" s="805" t="s">
        <v>888</v>
      </c>
      <c r="H106" s="802" t="s">
        <v>406</v>
      </c>
      <c r="I106" s="803">
        <v>13</v>
      </c>
      <c r="J106" s="803">
        <v>13</v>
      </c>
      <c r="K106" s="803">
        <v>13</v>
      </c>
      <c r="L106" s="803">
        <v>13</v>
      </c>
      <c r="M106" s="803">
        <v>13</v>
      </c>
      <c r="N106" s="803">
        <v>13</v>
      </c>
      <c r="O106" s="803"/>
      <c r="P106" s="1532"/>
      <c r="Q106" s="1553"/>
      <c r="R106" s="786"/>
      <c r="S106" s="786"/>
      <c r="T106" s="82"/>
    </row>
    <row r="107" spans="1:20" ht="27">
      <c r="A107" s="772">
        <v>301</v>
      </c>
      <c r="B107" s="773"/>
      <c r="C107" s="774"/>
      <c r="D107" s="775"/>
      <c r="E107" s="776"/>
      <c r="F107" s="788"/>
      <c r="G107" s="805" t="s">
        <v>899</v>
      </c>
      <c r="H107" s="802" t="s">
        <v>406</v>
      </c>
      <c r="I107" s="803">
        <v>1</v>
      </c>
      <c r="J107" s="803">
        <v>1</v>
      </c>
      <c r="K107" s="803">
        <v>1</v>
      </c>
      <c r="L107" s="803">
        <v>1</v>
      </c>
      <c r="M107" s="803">
        <v>1</v>
      </c>
      <c r="N107" s="803">
        <v>1</v>
      </c>
      <c r="O107" s="803"/>
      <c r="P107" s="1532"/>
      <c r="Q107" s="1553"/>
      <c r="R107" s="786"/>
      <c r="S107" s="786"/>
      <c r="T107" s="82"/>
    </row>
    <row r="108" spans="1:20" ht="13.5">
      <c r="A108" s="772">
        <v>301</v>
      </c>
      <c r="B108" s="773"/>
      <c r="C108" s="774"/>
      <c r="D108" s="775"/>
      <c r="E108" s="776"/>
      <c r="F108" s="788"/>
      <c r="G108" s="805" t="s">
        <v>914</v>
      </c>
      <c r="H108" s="802" t="s">
        <v>406</v>
      </c>
      <c r="I108" s="803">
        <v>3</v>
      </c>
      <c r="J108" s="803">
        <v>3</v>
      </c>
      <c r="K108" s="803">
        <v>3</v>
      </c>
      <c r="L108" s="803">
        <v>3</v>
      </c>
      <c r="M108" s="803">
        <v>3</v>
      </c>
      <c r="N108" s="803">
        <v>3</v>
      </c>
      <c r="O108" s="803"/>
      <c r="P108" s="1532"/>
      <c r="Q108" s="1553"/>
      <c r="R108" s="786"/>
      <c r="S108" s="786"/>
      <c r="T108" s="82"/>
    </row>
    <row r="109" spans="1:20" ht="13.5">
      <c r="A109" s="772">
        <v>301</v>
      </c>
      <c r="B109" s="773"/>
      <c r="C109" s="774"/>
      <c r="D109" s="775"/>
      <c r="E109" s="776"/>
      <c r="F109" s="788"/>
      <c r="G109" s="805" t="s">
        <v>906</v>
      </c>
      <c r="H109" s="802" t="s">
        <v>406</v>
      </c>
      <c r="I109" s="803">
        <v>1</v>
      </c>
      <c r="J109" s="803">
        <v>1</v>
      </c>
      <c r="K109" s="803">
        <v>1</v>
      </c>
      <c r="L109" s="803">
        <v>1</v>
      </c>
      <c r="M109" s="803">
        <v>1</v>
      </c>
      <c r="N109" s="803">
        <v>1</v>
      </c>
      <c r="O109" s="803"/>
      <c r="P109" s="1532"/>
      <c r="Q109" s="1553"/>
      <c r="R109" s="786"/>
      <c r="S109" s="786"/>
      <c r="T109" s="82"/>
    </row>
    <row r="110" spans="1:20" ht="13.5">
      <c r="A110" s="772">
        <v>301</v>
      </c>
      <c r="B110" s="773"/>
      <c r="C110" s="774"/>
      <c r="D110" s="775"/>
      <c r="E110" s="776"/>
      <c r="F110" s="788"/>
      <c r="G110" s="808" t="s">
        <v>880</v>
      </c>
      <c r="H110" s="809" t="s">
        <v>406</v>
      </c>
      <c r="I110" s="803">
        <v>1</v>
      </c>
      <c r="J110" s="803">
        <v>1</v>
      </c>
      <c r="K110" s="803">
        <v>1</v>
      </c>
      <c r="L110" s="803">
        <v>1</v>
      </c>
      <c r="M110" s="803">
        <v>1</v>
      </c>
      <c r="N110" s="803">
        <v>1</v>
      </c>
      <c r="O110" s="803"/>
      <c r="P110" s="1532"/>
      <c r="Q110" s="1553"/>
      <c r="R110" s="786"/>
      <c r="S110" s="786"/>
      <c r="T110" s="82"/>
    </row>
    <row r="111" spans="1:20" ht="13.5">
      <c r="A111" s="772">
        <v>301</v>
      </c>
      <c r="B111" s="773"/>
      <c r="C111" s="774"/>
      <c r="D111" s="775"/>
      <c r="E111" s="776"/>
      <c r="F111" s="788"/>
      <c r="G111" s="805" t="s">
        <v>913</v>
      </c>
      <c r="H111" s="802" t="s">
        <v>403</v>
      </c>
      <c r="I111" s="803">
        <f t="shared" ref="I111:N111" si="27">I$9</f>
        <v>34</v>
      </c>
      <c r="J111" s="803">
        <f t="shared" si="27"/>
        <v>35</v>
      </c>
      <c r="K111" s="803">
        <f t="shared" si="27"/>
        <v>29</v>
      </c>
      <c r="L111" s="803">
        <f t="shared" si="27"/>
        <v>34</v>
      </c>
      <c r="M111" s="803">
        <f t="shared" si="27"/>
        <v>23</v>
      </c>
      <c r="N111" s="803">
        <f t="shared" si="27"/>
        <v>35</v>
      </c>
      <c r="O111" s="803">
        <v>0</v>
      </c>
      <c r="P111" s="1510">
        <v>0</v>
      </c>
      <c r="Q111" s="1550">
        <f>SUM(I111:O111)*P111</f>
        <v>0</v>
      </c>
      <c r="R111" s="796" t="s">
        <v>586</v>
      </c>
      <c r="S111" s="786" t="s">
        <v>548</v>
      </c>
      <c r="T111" s="82">
        <f t="shared" si="2"/>
        <v>190</v>
      </c>
    </row>
    <row r="112" spans="1:20" ht="13.5">
      <c r="A112" s="772"/>
      <c r="B112" s="773"/>
      <c r="C112" s="774"/>
      <c r="D112" s="775"/>
      <c r="E112" s="776"/>
      <c r="F112" s="788"/>
      <c r="G112" s="805"/>
      <c r="H112" s="802"/>
      <c r="I112" s="803"/>
      <c r="J112" s="803"/>
      <c r="K112" s="803"/>
      <c r="L112" s="803"/>
      <c r="M112" s="803"/>
      <c r="N112" s="803"/>
      <c r="O112" s="803"/>
      <c r="P112" s="1509"/>
      <c r="Q112" s="1550"/>
      <c r="R112" s="786"/>
      <c r="S112" s="786"/>
      <c r="T112" s="82"/>
    </row>
    <row r="113" spans="1:20" ht="135">
      <c r="A113" s="772">
        <v>301</v>
      </c>
      <c r="B113" s="773" t="s">
        <v>413</v>
      </c>
      <c r="C113" s="774" t="s">
        <v>414</v>
      </c>
      <c r="D113" s="775" t="s">
        <v>420</v>
      </c>
      <c r="E113" s="776"/>
      <c r="F113" s="788" t="str">
        <f t="shared" ref="F113" si="28">A113&amp;"."&amp;B113&amp;"."&amp;C113&amp;"."&amp;D113</f>
        <v>301.06.01.03</v>
      </c>
      <c r="G113" s="805" t="s">
        <v>912</v>
      </c>
      <c r="H113" s="802" t="s">
        <v>403</v>
      </c>
      <c r="I113" s="803"/>
      <c r="J113" s="803"/>
      <c r="K113" s="803"/>
      <c r="L113" s="803"/>
      <c r="M113" s="803"/>
      <c r="N113" s="803"/>
      <c r="O113" s="803">
        <v>1</v>
      </c>
      <c r="P113" s="1532"/>
      <c r="Q113" s="1553"/>
      <c r="R113" s="786"/>
      <c r="S113" s="786"/>
      <c r="T113" s="82"/>
    </row>
    <row r="114" spans="1:20" ht="13.5">
      <c r="A114" s="772">
        <v>301</v>
      </c>
      <c r="B114" s="773"/>
      <c r="C114" s="774"/>
      <c r="D114" s="775"/>
      <c r="E114" s="776"/>
      <c r="F114" s="788"/>
      <c r="G114" s="102" t="s">
        <v>885</v>
      </c>
      <c r="H114" s="806"/>
      <c r="I114" s="803"/>
      <c r="J114" s="803"/>
      <c r="K114" s="803"/>
      <c r="L114" s="803"/>
      <c r="M114" s="803"/>
      <c r="N114" s="803"/>
      <c r="O114" s="803"/>
      <c r="P114" s="1532"/>
      <c r="Q114" s="1553"/>
      <c r="R114" s="786"/>
      <c r="S114" s="786"/>
      <c r="T114" s="82"/>
    </row>
    <row r="115" spans="1:20" ht="27">
      <c r="A115" s="772">
        <v>301</v>
      </c>
      <c r="B115" s="773"/>
      <c r="C115" s="774"/>
      <c r="D115" s="775"/>
      <c r="E115" s="776"/>
      <c r="F115" s="788"/>
      <c r="G115" s="805" t="s">
        <v>911</v>
      </c>
      <c r="H115" s="802" t="s">
        <v>406</v>
      </c>
      <c r="I115" s="803"/>
      <c r="J115" s="803"/>
      <c r="K115" s="803"/>
      <c r="L115" s="803"/>
      <c r="M115" s="803"/>
      <c r="N115" s="803"/>
      <c r="O115" s="803">
        <v>1</v>
      </c>
      <c r="P115" s="1532"/>
      <c r="Q115" s="1553"/>
      <c r="R115" s="786"/>
      <c r="S115" s="786"/>
      <c r="T115" s="82"/>
    </row>
    <row r="116" spans="1:20" ht="13.5">
      <c r="A116" s="772">
        <v>301</v>
      </c>
      <c r="B116" s="773"/>
      <c r="C116" s="774"/>
      <c r="D116" s="775"/>
      <c r="E116" s="776"/>
      <c r="F116" s="788"/>
      <c r="G116" s="805" t="s">
        <v>910</v>
      </c>
      <c r="H116" s="802" t="s">
        <v>406</v>
      </c>
      <c r="I116" s="807"/>
      <c r="J116" s="807"/>
      <c r="K116" s="807"/>
      <c r="L116" s="807"/>
      <c r="M116" s="807"/>
      <c r="N116" s="807"/>
      <c r="O116" s="807">
        <v>10</v>
      </c>
      <c r="P116" s="1509"/>
      <c r="Q116" s="1553"/>
      <c r="R116" s="804"/>
      <c r="S116" s="786"/>
      <c r="T116" s="82"/>
    </row>
    <row r="117" spans="1:20" ht="27">
      <c r="A117" s="772">
        <v>301</v>
      </c>
      <c r="B117" s="773"/>
      <c r="C117" s="774"/>
      <c r="D117" s="775"/>
      <c r="E117" s="776"/>
      <c r="F117" s="788"/>
      <c r="G117" s="805" t="s">
        <v>909</v>
      </c>
      <c r="H117" s="802" t="s">
        <v>406</v>
      </c>
      <c r="I117" s="803"/>
      <c r="J117" s="803"/>
      <c r="K117" s="803"/>
      <c r="L117" s="803"/>
      <c r="M117" s="803"/>
      <c r="N117" s="803"/>
      <c r="O117" s="803">
        <v>7</v>
      </c>
      <c r="P117" s="1532"/>
      <c r="Q117" s="1553"/>
      <c r="R117" s="786"/>
      <c r="S117" s="786"/>
      <c r="T117" s="82"/>
    </row>
    <row r="118" spans="1:20" ht="27">
      <c r="A118" s="772">
        <v>301</v>
      </c>
      <c r="B118" s="773"/>
      <c r="C118" s="774"/>
      <c r="D118" s="775"/>
      <c r="E118" s="776"/>
      <c r="F118" s="788"/>
      <c r="G118" s="805" t="s">
        <v>900</v>
      </c>
      <c r="H118" s="802" t="s">
        <v>406</v>
      </c>
      <c r="I118" s="803"/>
      <c r="J118" s="803"/>
      <c r="K118" s="803"/>
      <c r="L118" s="803"/>
      <c r="M118" s="803"/>
      <c r="N118" s="803"/>
      <c r="O118" s="803">
        <v>2</v>
      </c>
      <c r="P118" s="1532"/>
      <c r="Q118" s="1553"/>
      <c r="R118" s="786"/>
      <c r="S118" s="786"/>
      <c r="T118" s="82"/>
    </row>
    <row r="119" spans="1:20" ht="27">
      <c r="A119" s="772">
        <v>301</v>
      </c>
      <c r="B119" s="773"/>
      <c r="C119" s="774"/>
      <c r="D119" s="775"/>
      <c r="E119" s="776"/>
      <c r="F119" s="788"/>
      <c r="G119" s="805" t="s">
        <v>881</v>
      </c>
      <c r="H119" s="802" t="s">
        <v>406</v>
      </c>
      <c r="I119" s="803"/>
      <c r="J119" s="803"/>
      <c r="K119" s="803"/>
      <c r="L119" s="803"/>
      <c r="M119" s="803"/>
      <c r="N119" s="803"/>
      <c r="O119" s="803">
        <v>10</v>
      </c>
      <c r="P119" s="1532"/>
      <c r="Q119" s="1553"/>
      <c r="R119" s="786"/>
      <c r="S119" s="786"/>
      <c r="T119" s="82"/>
    </row>
    <row r="120" spans="1:20" ht="27">
      <c r="A120" s="772">
        <v>301</v>
      </c>
      <c r="B120" s="773"/>
      <c r="C120" s="774"/>
      <c r="D120" s="775"/>
      <c r="E120" s="776"/>
      <c r="F120" s="788"/>
      <c r="G120" s="805" t="s">
        <v>888</v>
      </c>
      <c r="H120" s="802" t="s">
        <v>406</v>
      </c>
      <c r="I120" s="803"/>
      <c r="J120" s="803"/>
      <c r="K120" s="803"/>
      <c r="L120" s="803"/>
      <c r="M120" s="803"/>
      <c r="N120" s="803"/>
      <c r="O120" s="803">
        <v>15</v>
      </c>
      <c r="P120" s="1532"/>
      <c r="Q120" s="1553"/>
      <c r="R120" s="786"/>
      <c r="S120" s="786"/>
      <c r="T120" s="82"/>
    </row>
    <row r="121" spans="1:20" ht="27">
      <c r="A121" s="772">
        <v>301</v>
      </c>
      <c r="B121" s="773"/>
      <c r="C121" s="774"/>
      <c r="D121" s="775"/>
      <c r="E121" s="776"/>
      <c r="F121" s="788"/>
      <c r="G121" s="805" t="s">
        <v>899</v>
      </c>
      <c r="H121" s="802" t="s">
        <v>406</v>
      </c>
      <c r="I121" s="803"/>
      <c r="J121" s="803"/>
      <c r="K121" s="803"/>
      <c r="L121" s="803"/>
      <c r="M121" s="803"/>
      <c r="N121" s="803"/>
      <c r="O121" s="803">
        <v>2</v>
      </c>
      <c r="P121" s="1532"/>
      <c r="Q121" s="1553"/>
      <c r="R121" s="786"/>
      <c r="S121" s="786"/>
      <c r="T121" s="82"/>
    </row>
    <row r="122" spans="1:20" ht="13.5">
      <c r="A122" s="772">
        <v>301</v>
      </c>
      <c r="B122" s="773"/>
      <c r="C122" s="774"/>
      <c r="D122" s="775"/>
      <c r="E122" s="776"/>
      <c r="F122" s="788"/>
      <c r="G122" s="805" t="s">
        <v>908</v>
      </c>
      <c r="H122" s="802" t="s">
        <v>406</v>
      </c>
      <c r="I122" s="803"/>
      <c r="J122" s="803"/>
      <c r="K122" s="803"/>
      <c r="L122" s="803"/>
      <c r="M122" s="803"/>
      <c r="N122" s="803"/>
      <c r="O122" s="803">
        <v>10</v>
      </c>
      <c r="P122" s="1532"/>
      <c r="Q122" s="1553"/>
      <c r="R122" s="786"/>
      <c r="S122" s="786"/>
      <c r="T122" s="82"/>
    </row>
    <row r="123" spans="1:20" ht="13.5">
      <c r="A123" s="772">
        <v>301</v>
      </c>
      <c r="B123" s="773"/>
      <c r="C123" s="774"/>
      <c r="D123" s="775"/>
      <c r="E123" s="776"/>
      <c r="F123" s="788"/>
      <c r="G123" s="805" t="s">
        <v>894</v>
      </c>
      <c r="H123" s="802" t="s">
        <v>406</v>
      </c>
      <c r="I123" s="803"/>
      <c r="J123" s="803"/>
      <c r="K123" s="803"/>
      <c r="L123" s="803"/>
      <c r="M123" s="803"/>
      <c r="N123" s="803"/>
      <c r="O123" s="803">
        <v>10</v>
      </c>
      <c r="P123" s="1532"/>
      <c r="Q123" s="1553"/>
      <c r="R123" s="786"/>
      <c r="S123" s="786"/>
      <c r="T123" s="82"/>
    </row>
    <row r="124" spans="1:20" ht="13.5">
      <c r="A124" s="772">
        <v>301</v>
      </c>
      <c r="B124" s="773"/>
      <c r="C124" s="774"/>
      <c r="D124" s="775"/>
      <c r="E124" s="776"/>
      <c r="F124" s="788"/>
      <c r="G124" s="805" t="s">
        <v>907</v>
      </c>
      <c r="H124" s="802" t="s">
        <v>406</v>
      </c>
      <c r="I124" s="803"/>
      <c r="J124" s="803"/>
      <c r="K124" s="803"/>
      <c r="L124" s="803"/>
      <c r="M124" s="803"/>
      <c r="N124" s="803"/>
      <c r="O124" s="803">
        <v>3</v>
      </c>
      <c r="P124" s="1532"/>
      <c r="Q124" s="1553"/>
      <c r="R124" s="786"/>
      <c r="S124" s="786"/>
      <c r="T124" s="82"/>
    </row>
    <row r="125" spans="1:20" ht="13.5">
      <c r="A125" s="772">
        <v>301</v>
      </c>
      <c r="B125" s="773"/>
      <c r="C125" s="774"/>
      <c r="D125" s="775"/>
      <c r="E125" s="776"/>
      <c r="F125" s="788"/>
      <c r="G125" s="805" t="s">
        <v>906</v>
      </c>
      <c r="H125" s="802" t="s">
        <v>406</v>
      </c>
      <c r="I125" s="803"/>
      <c r="J125" s="803"/>
      <c r="K125" s="803"/>
      <c r="L125" s="803"/>
      <c r="M125" s="803"/>
      <c r="N125" s="803"/>
      <c r="O125" s="803">
        <v>1</v>
      </c>
      <c r="P125" s="1532"/>
      <c r="Q125" s="1553"/>
      <c r="R125" s="786"/>
      <c r="S125" s="786"/>
      <c r="T125" s="82"/>
    </row>
    <row r="126" spans="1:20" ht="13.5">
      <c r="A126" s="772">
        <v>301</v>
      </c>
      <c r="B126" s="773"/>
      <c r="C126" s="774"/>
      <c r="D126" s="775"/>
      <c r="E126" s="776"/>
      <c r="F126" s="788"/>
      <c r="G126" s="808" t="s">
        <v>880</v>
      </c>
      <c r="H126" s="809" t="s">
        <v>406</v>
      </c>
      <c r="I126" s="812"/>
      <c r="J126" s="812"/>
      <c r="K126" s="812"/>
      <c r="L126" s="812"/>
      <c r="M126" s="812"/>
      <c r="N126" s="812"/>
      <c r="O126" s="812">
        <v>1</v>
      </c>
      <c r="P126" s="1532"/>
      <c r="Q126" s="1553"/>
      <c r="R126" s="786"/>
      <c r="S126" s="786"/>
      <c r="T126" s="82"/>
    </row>
    <row r="127" spans="1:20" ht="13.5">
      <c r="A127" s="772">
        <v>301</v>
      </c>
      <c r="B127" s="773"/>
      <c r="C127" s="774"/>
      <c r="D127" s="775"/>
      <c r="E127" s="776"/>
      <c r="F127" s="788"/>
      <c r="G127" s="805" t="s">
        <v>905</v>
      </c>
      <c r="H127" s="802" t="s">
        <v>403</v>
      </c>
      <c r="I127" s="803"/>
      <c r="J127" s="803"/>
      <c r="K127" s="803"/>
      <c r="L127" s="803"/>
      <c r="M127" s="803"/>
      <c r="N127" s="803"/>
      <c r="O127" s="803">
        <v>1</v>
      </c>
      <c r="P127" s="1510">
        <v>0</v>
      </c>
      <c r="Q127" s="1550">
        <f>SUM(I127:O127)*P127</f>
        <v>0</v>
      </c>
      <c r="R127" s="796" t="s">
        <v>586</v>
      </c>
      <c r="S127" s="786" t="s">
        <v>548</v>
      </c>
      <c r="T127" s="82">
        <f t="shared" ref="T127" si="29">SUM(I127:O127)</f>
        <v>1</v>
      </c>
    </row>
    <row r="128" spans="1:20" ht="13.5">
      <c r="A128" s="772"/>
      <c r="B128" s="773"/>
      <c r="C128" s="774"/>
      <c r="D128" s="775"/>
      <c r="E128" s="776"/>
      <c r="F128" s="788"/>
      <c r="G128" s="805"/>
      <c r="H128" s="802"/>
      <c r="I128" s="803"/>
      <c r="J128" s="803"/>
      <c r="K128" s="803"/>
      <c r="L128" s="803"/>
      <c r="M128" s="803"/>
      <c r="N128" s="803"/>
      <c r="O128" s="803"/>
      <c r="P128" s="1509"/>
      <c r="Q128" s="1550"/>
      <c r="R128" s="786"/>
      <c r="S128" s="786"/>
      <c r="T128" s="82"/>
    </row>
    <row r="129" spans="1:20" ht="121.5">
      <c r="A129" s="772">
        <v>301</v>
      </c>
      <c r="B129" s="773" t="s">
        <v>413</v>
      </c>
      <c r="C129" s="774" t="s">
        <v>414</v>
      </c>
      <c r="D129" s="775" t="s">
        <v>418</v>
      </c>
      <c r="E129" s="776"/>
      <c r="F129" s="788" t="str">
        <f t="shared" ref="F129" si="30">A129&amp;"."&amp;B129&amp;"."&amp;C129&amp;"."&amp;D129</f>
        <v>301.06.01.04</v>
      </c>
      <c r="G129" s="805" t="s">
        <v>904</v>
      </c>
      <c r="H129" s="802" t="s">
        <v>403</v>
      </c>
      <c r="I129" s="803"/>
      <c r="J129" s="803"/>
      <c r="K129" s="803"/>
      <c r="L129" s="803"/>
      <c r="M129" s="803"/>
      <c r="N129" s="803"/>
      <c r="O129" s="803">
        <v>1</v>
      </c>
      <c r="P129" s="1509"/>
      <c r="Q129" s="1550"/>
      <c r="R129" s="786"/>
      <c r="S129" s="786"/>
      <c r="T129" s="82"/>
    </row>
    <row r="130" spans="1:20" ht="13.5">
      <c r="A130" s="772"/>
      <c r="B130" s="773"/>
      <c r="C130" s="774"/>
      <c r="D130" s="775"/>
      <c r="E130" s="776"/>
      <c r="F130" s="788"/>
      <c r="G130" s="102" t="s">
        <v>885</v>
      </c>
      <c r="H130" s="806"/>
      <c r="I130" s="803"/>
      <c r="J130" s="803"/>
      <c r="K130" s="803"/>
      <c r="L130" s="803"/>
      <c r="M130" s="803"/>
      <c r="N130" s="803"/>
      <c r="O130" s="803"/>
      <c r="P130" s="1509"/>
      <c r="Q130" s="1550"/>
      <c r="R130" s="786"/>
      <c r="S130" s="786"/>
      <c r="T130" s="82"/>
    </row>
    <row r="131" spans="1:20" ht="27">
      <c r="A131" s="772"/>
      <c r="B131" s="773"/>
      <c r="C131" s="774"/>
      <c r="D131" s="775"/>
      <c r="E131" s="776"/>
      <c r="F131" s="788"/>
      <c r="G131" s="805" t="s">
        <v>903</v>
      </c>
      <c r="H131" s="802" t="s">
        <v>406</v>
      </c>
      <c r="I131" s="803"/>
      <c r="J131" s="803"/>
      <c r="K131" s="803"/>
      <c r="L131" s="803"/>
      <c r="M131" s="803"/>
      <c r="N131" s="803"/>
      <c r="O131" s="803">
        <v>1</v>
      </c>
      <c r="P131" s="1509"/>
      <c r="Q131" s="1550"/>
      <c r="R131" s="786"/>
      <c r="S131" s="786"/>
      <c r="T131" s="82"/>
    </row>
    <row r="132" spans="1:20" ht="13.5">
      <c r="A132" s="772"/>
      <c r="B132" s="773"/>
      <c r="C132" s="774"/>
      <c r="D132" s="775"/>
      <c r="E132" s="776"/>
      <c r="F132" s="788"/>
      <c r="G132" s="805" t="s">
        <v>890</v>
      </c>
      <c r="H132" s="802" t="s">
        <v>406</v>
      </c>
      <c r="I132" s="803"/>
      <c r="J132" s="803"/>
      <c r="K132" s="803"/>
      <c r="L132" s="803"/>
      <c r="M132" s="803"/>
      <c r="N132" s="803"/>
      <c r="O132" s="803">
        <v>1</v>
      </c>
      <c r="P132" s="1509"/>
      <c r="Q132" s="1550"/>
      <c r="R132" s="786"/>
      <c r="S132" s="786"/>
      <c r="T132" s="82"/>
    </row>
    <row r="133" spans="1:20" ht="27">
      <c r="A133" s="772"/>
      <c r="B133" s="773"/>
      <c r="C133" s="774"/>
      <c r="D133" s="775"/>
      <c r="E133" s="776"/>
      <c r="F133" s="788"/>
      <c r="G133" s="805" t="s">
        <v>902</v>
      </c>
      <c r="H133" s="802" t="s">
        <v>406</v>
      </c>
      <c r="I133" s="803"/>
      <c r="J133" s="803"/>
      <c r="K133" s="803"/>
      <c r="L133" s="803"/>
      <c r="M133" s="803"/>
      <c r="N133" s="803"/>
      <c r="O133" s="803">
        <v>4</v>
      </c>
      <c r="P133" s="1509"/>
      <c r="Q133" s="1550"/>
      <c r="R133" s="786"/>
      <c r="S133" s="786"/>
      <c r="T133" s="82"/>
    </row>
    <row r="134" spans="1:20" ht="13.5">
      <c r="A134" s="772"/>
      <c r="B134" s="773"/>
      <c r="C134" s="774"/>
      <c r="D134" s="775"/>
      <c r="E134" s="776"/>
      <c r="F134" s="788"/>
      <c r="G134" s="805" t="s">
        <v>901</v>
      </c>
      <c r="H134" s="802" t="s">
        <v>406</v>
      </c>
      <c r="I134" s="803"/>
      <c r="J134" s="803"/>
      <c r="K134" s="803"/>
      <c r="L134" s="803"/>
      <c r="M134" s="803"/>
      <c r="N134" s="803"/>
      <c r="O134" s="803">
        <v>3</v>
      </c>
      <c r="P134" s="1509"/>
      <c r="Q134" s="1550"/>
      <c r="R134" s="786"/>
      <c r="S134" s="786"/>
      <c r="T134" s="82"/>
    </row>
    <row r="135" spans="1:20" ht="27">
      <c r="A135" s="772"/>
      <c r="B135" s="773"/>
      <c r="C135" s="774"/>
      <c r="D135" s="775"/>
      <c r="E135" s="776"/>
      <c r="F135" s="788"/>
      <c r="G135" s="805" t="s">
        <v>900</v>
      </c>
      <c r="H135" s="802" t="s">
        <v>406</v>
      </c>
      <c r="I135" s="803"/>
      <c r="J135" s="803"/>
      <c r="K135" s="803"/>
      <c r="L135" s="803"/>
      <c r="M135" s="803"/>
      <c r="N135" s="803"/>
      <c r="O135" s="803">
        <v>2</v>
      </c>
      <c r="P135" s="1509"/>
      <c r="Q135" s="1550"/>
      <c r="R135" s="786"/>
      <c r="S135" s="786"/>
      <c r="T135" s="82"/>
    </row>
    <row r="136" spans="1:20" ht="27">
      <c r="A136" s="772"/>
      <c r="B136" s="773"/>
      <c r="C136" s="774"/>
      <c r="D136" s="775"/>
      <c r="E136" s="776"/>
      <c r="F136" s="788"/>
      <c r="G136" s="805" t="s">
        <v>881</v>
      </c>
      <c r="H136" s="802" t="s">
        <v>406</v>
      </c>
      <c r="I136" s="803"/>
      <c r="J136" s="803"/>
      <c r="K136" s="803"/>
      <c r="L136" s="803"/>
      <c r="M136" s="803"/>
      <c r="N136" s="803"/>
      <c r="O136" s="803">
        <v>5</v>
      </c>
      <c r="P136" s="1509"/>
      <c r="Q136" s="1550"/>
      <c r="R136" s="786"/>
      <c r="S136" s="786"/>
      <c r="T136" s="82"/>
    </row>
    <row r="137" spans="1:20" ht="27">
      <c r="A137" s="772"/>
      <c r="B137" s="773"/>
      <c r="C137" s="774"/>
      <c r="D137" s="775"/>
      <c r="E137" s="776"/>
      <c r="F137" s="788"/>
      <c r="G137" s="805" t="s">
        <v>888</v>
      </c>
      <c r="H137" s="802" t="s">
        <v>406</v>
      </c>
      <c r="I137" s="803"/>
      <c r="J137" s="803"/>
      <c r="K137" s="803"/>
      <c r="L137" s="803"/>
      <c r="M137" s="803"/>
      <c r="N137" s="803"/>
      <c r="O137" s="803">
        <v>15</v>
      </c>
      <c r="P137" s="1509"/>
      <c r="Q137" s="1550"/>
      <c r="R137" s="786"/>
      <c r="S137" s="786"/>
      <c r="T137" s="82"/>
    </row>
    <row r="138" spans="1:20" ht="27">
      <c r="A138" s="772"/>
      <c r="B138" s="773"/>
      <c r="C138" s="774"/>
      <c r="D138" s="775"/>
      <c r="E138" s="776"/>
      <c r="F138" s="788"/>
      <c r="G138" s="805" t="s">
        <v>899</v>
      </c>
      <c r="H138" s="802" t="s">
        <v>406</v>
      </c>
      <c r="I138" s="803"/>
      <c r="J138" s="803"/>
      <c r="K138" s="803"/>
      <c r="L138" s="803"/>
      <c r="M138" s="803"/>
      <c r="N138" s="803"/>
      <c r="O138" s="803">
        <v>5</v>
      </c>
      <c r="P138" s="1509"/>
      <c r="Q138" s="1550"/>
      <c r="R138" s="786"/>
      <c r="S138" s="786"/>
      <c r="T138" s="82"/>
    </row>
    <row r="139" spans="1:20" ht="27">
      <c r="A139" s="772"/>
      <c r="B139" s="773"/>
      <c r="C139" s="774"/>
      <c r="D139" s="775"/>
      <c r="E139" s="776"/>
      <c r="F139" s="788"/>
      <c r="G139" s="805" t="s">
        <v>898</v>
      </c>
      <c r="H139" s="802" t="s">
        <v>406</v>
      </c>
      <c r="I139" s="803"/>
      <c r="J139" s="803"/>
      <c r="K139" s="803"/>
      <c r="L139" s="803"/>
      <c r="M139" s="803"/>
      <c r="N139" s="803"/>
      <c r="O139" s="803">
        <v>2</v>
      </c>
      <c r="P139" s="1509"/>
      <c r="Q139" s="1550"/>
      <c r="R139" s="786"/>
      <c r="S139" s="786"/>
      <c r="T139" s="82"/>
    </row>
    <row r="140" spans="1:20" ht="13.5">
      <c r="A140" s="772"/>
      <c r="B140" s="773"/>
      <c r="C140" s="774"/>
      <c r="D140" s="775"/>
      <c r="E140" s="776"/>
      <c r="F140" s="788"/>
      <c r="G140" s="805" t="s">
        <v>897</v>
      </c>
      <c r="H140" s="802" t="s">
        <v>406</v>
      </c>
      <c r="I140" s="803"/>
      <c r="J140" s="803"/>
      <c r="K140" s="803"/>
      <c r="L140" s="803"/>
      <c r="M140" s="803"/>
      <c r="N140" s="803"/>
      <c r="O140" s="803">
        <v>1</v>
      </c>
      <c r="P140" s="1509"/>
      <c r="Q140" s="1550"/>
      <c r="R140" s="786"/>
      <c r="S140" s="786"/>
      <c r="T140" s="82"/>
    </row>
    <row r="141" spans="1:20" ht="13.5">
      <c r="A141" s="772"/>
      <c r="B141" s="773"/>
      <c r="C141" s="774"/>
      <c r="D141" s="775"/>
      <c r="E141" s="776"/>
      <c r="F141" s="788"/>
      <c r="G141" s="805" t="s">
        <v>896</v>
      </c>
      <c r="H141" s="802" t="s">
        <v>406</v>
      </c>
      <c r="I141" s="803"/>
      <c r="J141" s="803"/>
      <c r="K141" s="803"/>
      <c r="L141" s="803"/>
      <c r="M141" s="803"/>
      <c r="N141" s="803"/>
      <c r="O141" s="803">
        <v>2</v>
      </c>
      <c r="P141" s="1509"/>
      <c r="Q141" s="1550"/>
      <c r="R141" s="786"/>
      <c r="S141" s="786"/>
      <c r="T141" s="82"/>
    </row>
    <row r="142" spans="1:20" ht="13.5">
      <c r="A142" s="772"/>
      <c r="B142" s="773"/>
      <c r="C142" s="774"/>
      <c r="D142" s="775"/>
      <c r="E142" s="776"/>
      <c r="F142" s="788"/>
      <c r="G142" s="805" t="s">
        <v>895</v>
      </c>
      <c r="H142" s="802" t="s">
        <v>406</v>
      </c>
      <c r="I142" s="803"/>
      <c r="J142" s="803"/>
      <c r="K142" s="803"/>
      <c r="L142" s="803"/>
      <c r="M142" s="803"/>
      <c r="N142" s="803"/>
      <c r="O142" s="803">
        <v>2</v>
      </c>
      <c r="P142" s="1509"/>
      <c r="Q142" s="1550"/>
      <c r="R142" s="786"/>
      <c r="S142" s="786"/>
      <c r="T142" s="82"/>
    </row>
    <row r="143" spans="1:20" ht="13.5">
      <c r="A143" s="772"/>
      <c r="B143" s="773"/>
      <c r="C143" s="774"/>
      <c r="D143" s="775"/>
      <c r="E143" s="776"/>
      <c r="F143" s="788"/>
      <c r="G143" s="805" t="s">
        <v>894</v>
      </c>
      <c r="H143" s="802" t="s">
        <v>406</v>
      </c>
      <c r="I143" s="803"/>
      <c r="J143" s="803"/>
      <c r="K143" s="803"/>
      <c r="L143" s="803"/>
      <c r="M143" s="803"/>
      <c r="N143" s="803"/>
      <c r="O143" s="803">
        <v>10</v>
      </c>
      <c r="P143" s="1509"/>
      <c r="Q143" s="1550"/>
      <c r="R143" s="786"/>
      <c r="S143" s="786"/>
      <c r="T143" s="82"/>
    </row>
    <row r="144" spans="1:20" ht="13.5">
      <c r="A144" s="772"/>
      <c r="B144" s="773"/>
      <c r="C144" s="774"/>
      <c r="D144" s="775"/>
      <c r="E144" s="776"/>
      <c r="F144" s="788"/>
      <c r="G144" s="808" t="s">
        <v>880</v>
      </c>
      <c r="H144" s="809" t="s">
        <v>406</v>
      </c>
      <c r="I144" s="812"/>
      <c r="J144" s="812"/>
      <c r="K144" s="812"/>
      <c r="L144" s="812"/>
      <c r="M144" s="812"/>
      <c r="N144" s="812"/>
      <c r="O144" s="812">
        <v>1</v>
      </c>
      <c r="P144" s="1509"/>
      <c r="Q144" s="1550"/>
      <c r="R144" s="786"/>
      <c r="S144" s="786"/>
      <c r="T144" s="82"/>
    </row>
    <row r="145" spans="1:20" ht="13.5">
      <c r="A145" s="772"/>
      <c r="B145" s="773"/>
      <c r="C145" s="774"/>
      <c r="D145" s="775"/>
      <c r="E145" s="776"/>
      <c r="F145" s="788"/>
      <c r="G145" s="805" t="s">
        <v>893</v>
      </c>
      <c r="H145" s="802" t="s">
        <v>403</v>
      </c>
      <c r="I145" s="803"/>
      <c r="J145" s="803"/>
      <c r="K145" s="803"/>
      <c r="L145" s="803"/>
      <c r="M145" s="803"/>
      <c r="N145" s="803"/>
      <c r="O145" s="803">
        <v>2</v>
      </c>
      <c r="P145" s="1510">
        <v>0</v>
      </c>
      <c r="Q145" s="1550">
        <f>SUM(I145:O145)*P145</f>
        <v>0</v>
      </c>
      <c r="R145" s="796" t="s">
        <v>586</v>
      </c>
      <c r="S145" s="786" t="s">
        <v>548</v>
      </c>
      <c r="T145" s="82">
        <f t="shared" ref="T145" si="31">SUM(I145:O145)</f>
        <v>2</v>
      </c>
    </row>
    <row r="146" spans="1:20" ht="13.5">
      <c r="A146" s="772"/>
      <c r="B146" s="773"/>
      <c r="C146" s="774"/>
      <c r="D146" s="775"/>
      <c r="E146" s="776"/>
      <c r="F146" s="788"/>
      <c r="G146" s="805"/>
      <c r="H146" s="802"/>
      <c r="I146" s="803"/>
      <c r="J146" s="803"/>
      <c r="K146" s="803"/>
      <c r="L146" s="803"/>
      <c r="M146" s="803"/>
      <c r="N146" s="803"/>
      <c r="O146" s="803"/>
      <c r="P146" s="1509"/>
      <c r="Q146" s="1550"/>
      <c r="R146" s="796"/>
      <c r="S146" s="786"/>
      <c r="T146" s="82"/>
    </row>
    <row r="147" spans="1:20" ht="135">
      <c r="A147" s="772">
        <v>301</v>
      </c>
      <c r="B147" s="773" t="s">
        <v>413</v>
      </c>
      <c r="C147" s="774" t="s">
        <v>414</v>
      </c>
      <c r="D147" s="775" t="s">
        <v>416</v>
      </c>
      <c r="E147" s="776"/>
      <c r="F147" s="788" t="str">
        <f t="shared" ref="F147" si="32">A147&amp;"."&amp;B147&amp;"."&amp;C147&amp;"."&amp;D147</f>
        <v>301.06.01.05</v>
      </c>
      <c r="G147" s="805" t="s">
        <v>892</v>
      </c>
      <c r="H147" s="802" t="s">
        <v>403</v>
      </c>
      <c r="I147" s="803"/>
      <c r="J147" s="803"/>
      <c r="K147" s="803"/>
      <c r="L147" s="803"/>
      <c r="M147" s="803"/>
      <c r="N147" s="803"/>
      <c r="O147" s="803">
        <v>1</v>
      </c>
      <c r="P147" s="1509"/>
      <c r="Q147" s="1550"/>
      <c r="R147" s="786"/>
      <c r="S147" s="786"/>
      <c r="T147" s="82"/>
    </row>
    <row r="148" spans="1:20" ht="13.5">
      <c r="A148" s="772"/>
      <c r="B148" s="773"/>
      <c r="C148" s="774"/>
      <c r="D148" s="775"/>
      <c r="E148" s="776"/>
      <c r="F148" s="788"/>
      <c r="G148" s="102" t="s">
        <v>885</v>
      </c>
      <c r="H148" s="806"/>
      <c r="I148" s="803"/>
      <c r="J148" s="803"/>
      <c r="K148" s="803"/>
      <c r="L148" s="803"/>
      <c r="M148" s="803"/>
      <c r="N148" s="803"/>
      <c r="O148" s="803"/>
      <c r="P148" s="1509"/>
      <c r="Q148" s="1550"/>
      <c r="R148" s="786"/>
      <c r="S148" s="786"/>
      <c r="T148" s="82"/>
    </row>
    <row r="149" spans="1:20" ht="27">
      <c r="A149" s="772"/>
      <c r="B149" s="773"/>
      <c r="C149" s="774"/>
      <c r="D149" s="775"/>
      <c r="E149" s="776"/>
      <c r="F149" s="788"/>
      <c r="G149" s="805" t="s">
        <v>891</v>
      </c>
      <c r="H149" s="802" t="s">
        <v>406</v>
      </c>
      <c r="I149" s="803"/>
      <c r="J149" s="803"/>
      <c r="K149" s="803"/>
      <c r="L149" s="803"/>
      <c r="M149" s="803"/>
      <c r="N149" s="803"/>
      <c r="O149" s="803">
        <v>1</v>
      </c>
      <c r="P149" s="1509"/>
      <c r="Q149" s="1550"/>
      <c r="R149" s="786"/>
      <c r="S149" s="786"/>
      <c r="T149" s="82"/>
    </row>
    <row r="150" spans="1:20" ht="13.5">
      <c r="A150" s="772"/>
      <c r="B150" s="773"/>
      <c r="C150" s="774"/>
      <c r="D150" s="775"/>
      <c r="E150" s="776"/>
      <c r="F150" s="788"/>
      <c r="G150" s="805" t="s">
        <v>890</v>
      </c>
      <c r="H150" s="802" t="s">
        <v>406</v>
      </c>
      <c r="I150" s="803"/>
      <c r="J150" s="803"/>
      <c r="K150" s="803"/>
      <c r="L150" s="803"/>
      <c r="M150" s="803"/>
      <c r="N150" s="803"/>
      <c r="O150" s="803">
        <v>1</v>
      </c>
      <c r="P150" s="1509"/>
      <c r="Q150" s="1550"/>
      <c r="R150" s="786"/>
      <c r="S150" s="786"/>
      <c r="T150" s="82"/>
    </row>
    <row r="151" spans="1:20" ht="27">
      <c r="A151" s="772"/>
      <c r="B151" s="773"/>
      <c r="C151" s="774"/>
      <c r="D151" s="775"/>
      <c r="E151" s="776"/>
      <c r="F151" s="788"/>
      <c r="G151" s="805" t="s">
        <v>889</v>
      </c>
      <c r="H151" s="802" t="s">
        <v>406</v>
      </c>
      <c r="I151" s="803"/>
      <c r="J151" s="803"/>
      <c r="K151" s="803"/>
      <c r="L151" s="803"/>
      <c r="M151" s="803"/>
      <c r="N151" s="803"/>
      <c r="O151" s="803">
        <v>6</v>
      </c>
      <c r="P151" s="1509"/>
      <c r="Q151" s="1550"/>
      <c r="R151" s="786"/>
      <c r="S151" s="786"/>
      <c r="T151" s="82"/>
    </row>
    <row r="152" spans="1:20" ht="27">
      <c r="A152" s="772"/>
      <c r="B152" s="773"/>
      <c r="C152" s="774"/>
      <c r="D152" s="775"/>
      <c r="E152" s="776"/>
      <c r="F152" s="788"/>
      <c r="G152" s="805" t="s">
        <v>888</v>
      </c>
      <c r="H152" s="802" t="s">
        <v>406</v>
      </c>
      <c r="I152" s="803"/>
      <c r="J152" s="803"/>
      <c r="K152" s="803"/>
      <c r="L152" s="803"/>
      <c r="M152" s="803"/>
      <c r="N152" s="803"/>
      <c r="O152" s="803">
        <v>10</v>
      </c>
      <c r="P152" s="1509"/>
      <c r="Q152" s="1550"/>
      <c r="R152" s="786"/>
      <c r="S152" s="786"/>
      <c r="T152" s="82"/>
    </row>
    <row r="153" spans="1:20" ht="13.5">
      <c r="A153" s="772"/>
      <c r="B153" s="773"/>
      <c r="C153" s="774"/>
      <c r="D153" s="775"/>
      <c r="E153" s="776"/>
      <c r="F153" s="788"/>
      <c r="G153" s="808" t="s">
        <v>880</v>
      </c>
      <c r="H153" s="809" t="s">
        <v>406</v>
      </c>
      <c r="I153" s="812"/>
      <c r="J153" s="812"/>
      <c r="K153" s="812"/>
      <c r="L153" s="812"/>
      <c r="M153" s="812"/>
      <c r="N153" s="812"/>
      <c r="O153" s="812">
        <v>1</v>
      </c>
      <c r="P153" s="1509"/>
      <c r="Q153" s="1550"/>
      <c r="R153" s="786"/>
      <c r="S153" s="786"/>
      <c r="T153" s="82"/>
    </row>
    <row r="154" spans="1:20" ht="13.5">
      <c r="A154" s="772"/>
      <c r="B154" s="773"/>
      <c r="C154" s="774"/>
      <c r="D154" s="775"/>
      <c r="E154" s="776"/>
      <c r="F154" s="788"/>
      <c r="G154" s="805" t="s">
        <v>887</v>
      </c>
      <c r="H154" s="802" t="s">
        <v>403</v>
      </c>
      <c r="I154" s="803"/>
      <c r="J154" s="803"/>
      <c r="K154" s="803"/>
      <c r="L154" s="803"/>
      <c r="M154" s="803"/>
      <c r="N154" s="803"/>
      <c r="O154" s="803">
        <v>2</v>
      </c>
      <c r="P154" s="1510">
        <v>0</v>
      </c>
      <c r="Q154" s="1550">
        <f>SUM(I154:O154)*P154</f>
        <v>0</v>
      </c>
      <c r="R154" s="796" t="s">
        <v>586</v>
      </c>
      <c r="S154" s="786" t="s">
        <v>548</v>
      </c>
      <c r="T154" s="82">
        <f t="shared" ref="T154" si="33">SUM(I154:O154)</f>
        <v>2</v>
      </c>
    </row>
    <row r="155" spans="1:20" ht="13.5">
      <c r="A155" s="772"/>
      <c r="B155" s="773"/>
      <c r="C155" s="774"/>
      <c r="D155" s="775"/>
      <c r="E155" s="776"/>
      <c r="F155" s="788"/>
      <c r="G155" s="805"/>
      <c r="H155" s="802"/>
      <c r="I155" s="803"/>
      <c r="J155" s="803"/>
      <c r="K155" s="803"/>
      <c r="L155" s="803"/>
      <c r="M155" s="803"/>
      <c r="N155" s="803"/>
      <c r="O155" s="803"/>
      <c r="P155" s="1509"/>
      <c r="Q155" s="1550"/>
      <c r="R155" s="786"/>
      <c r="S155" s="786"/>
      <c r="T155" s="82"/>
    </row>
    <row r="156" spans="1:20" ht="27">
      <c r="A156" s="772">
        <v>301</v>
      </c>
      <c r="B156" s="773" t="s">
        <v>413</v>
      </c>
      <c r="C156" s="774" t="s">
        <v>414</v>
      </c>
      <c r="D156" s="775" t="s">
        <v>413</v>
      </c>
      <c r="E156" s="776"/>
      <c r="F156" s="788" t="str">
        <f t="shared" ref="F156" si="34">A156&amp;"."&amp;B156&amp;"."&amp;C156&amp;"."&amp;D156</f>
        <v>301.06.01.06</v>
      </c>
      <c r="G156" s="805" t="s">
        <v>886</v>
      </c>
      <c r="H156" s="802" t="s">
        <v>403</v>
      </c>
      <c r="I156" s="803"/>
      <c r="J156" s="803"/>
      <c r="K156" s="803"/>
      <c r="L156" s="803"/>
      <c r="M156" s="803"/>
      <c r="N156" s="803"/>
      <c r="O156" s="803">
        <v>1</v>
      </c>
      <c r="P156" s="1509"/>
      <c r="Q156" s="1550"/>
      <c r="R156" s="786"/>
      <c r="S156" s="786"/>
      <c r="T156" s="82"/>
    </row>
    <row r="157" spans="1:20" ht="13.5">
      <c r="A157" s="772"/>
      <c r="B157" s="773"/>
      <c r="C157" s="774"/>
      <c r="D157" s="775"/>
      <c r="E157" s="776"/>
      <c r="F157" s="788"/>
      <c r="G157" s="102" t="s">
        <v>885</v>
      </c>
      <c r="H157" s="806"/>
      <c r="I157" s="803"/>
      <c r="J157" s="803"/>
      <c r="K157" s="803"/>
      <c r="L157" s="803"/>
      <c r="M157" s="803"/>
      <c r="N157" s="803"/>
      <c r="O157" s="803"/>
      <c r="P157" s="1509"/>
      <c r="Q157" s="1550"/>
      <c r="R157" s="786"/>
      <c r="S157" s="786"/>
      <c r="T157" s="82"/>
    </row>
    <row r="158" spans="1:20" ht="27">
      <c r="A158" s="772"/>
      <c r="B158" s="773"/>
      <c r="C158" s="774"/>
      <c r="D158" s="775"/>
      <c r="E158" s="776"/>
      <c r="F158" s="788"/>
      <c r="G158" s="805" t="s">
        <v>884</v>
      </c>
      <c r="H158" s="802" t="s">
        <v>406</v>
      </c>
      <c r="I158" s="803"/>
      <c r="J158" s="803"/>
      <c r="K158" s="803"/>
      <c r="L158" s="803"/>
      <c r="M158" s="803"/>
      <c r="N158" s="803"/>
      <c r="O158" s="803">
        <v>1</v>
      </c>
      <c r="P158" s="1509"/>
      <c r="Q158" s="1550"/>
      <c r="R158" s="786"/>
      <c r="S158" s="786"/>
      <c r="T158" s="82"/>
    </row>
    <row r="159" spans="1:20" ht="13.5">
      <c r="A159" s="772"/>
      <c r="B159" s="773"/>
      <c r="C159" s="774"/>
      <c r="D159" s="775"/>
      <c r="E159" s="776"/>
      <c r="F159" s="788"/>
      <c r="G159" s="805" t="s">
        <v>883</v>
      </c>
      <c r="H159" s="802" t="s">
        <v>406</v>
      </c>
      <c r="I159" s="803"/>
      <c r="J159" s="803"/>
      <c r="K159" s="803"/>
      <c r="L159" s="803"/>
      <c r="M159" s="803"/>
      <c r="N159" s="803"/>
      <c r="O159" s="803">
        <v>1</v>
      </c>
      <c r="P159" s="1509"/>
      <c r="Q159" s="1550"/>
      <c r="R159" s="786"/>
      <c r="S159" s="786"/>
      <c r="T159" s="82"/>
    </row>
    <row r="160" spans="1:20" ht="27">
      <c r="A160" s="772"/>
      <c r="B160" s="773"/>
      <c r="C160" s="774"/>
      <c r="D160" s="775"/>
      <c r="E160" s="776"/>
      <c r="F160" s="788"/>
      <c r="G160" s="805" t="s">
        <v>882</v>
      </c>
      <c r="H160" s="802" t="s">
        <v>406</v>
      </c>
      <c r="I160" s="803"/>
      <c r="J160" s="803"/>
      <c r="K160" s="803"/>
      <c r="L160" s="803"/>
      <c r="M160" s="803"/>
      <c r="N160" s="803"/>
      <c r="O160" s="803">
        <v>1</v>
      </c>
      <c r="P160" s="1509"/>
      <c r="Q160" s="1550"/>
      <c r="R160" s="786"/>
      <c r="S160" s="786"/>
      <c r="T160" s="82"/>
    </row>
    <row r="161" spans="1:20" ht="27">
      <c r="A161" s="772"/>
      <c r="B161" s="773"/>
      <c r="C161" s="774"/>
      <c r="D161" s="775"/>
      <c r="E161" s="776"/>
      <c r="F161" s="788"/>
      <c r="G161" s="805" t="s">
        <v>881</v>
      </c>
      <c r="H161" s="802" t="s">
        <v>406</v>
      </c>
      <c r="I161" s="803"/>
      <c r="J161" s="803"/>
      <c r="K161" s="803"/>
      <c r="L161" s="803"/>
      <c r="M161" s="803"/>
      <c r="N161" s="803"/>
      <c r="O161" s="803">
        <v>1</v>
      </c>
      <c r="P161" s="1509"/>
      <c r="Q161" s="1550"/>
      <c r="R161" s="786"/>
      <c r="S161" s="786"/>
      <c r="T161" s="82"/>
    </row>
    <row r="162" spans="1:20" ht="13.5">
      <c r="A162" s="772"/>
      <c r="B162" s="773"/>
      <c r="C162" s="774"/>
      <c r="D162" s="775"/>
      <c r="E162" s="776"/>
      <c r="F162" s="788"/>
      <c r="G162" s="808" t="s">
        <v>880</v>
      </c>
      <c r="H162" s="809" t="s">
        <v>406</v>
      </c>
      <c r="I162" s="812"/>
      <c r="J162" s="812"/>
      <c r="K162" s="812"/>
      <c r="L162" s="812"/>
      <c r="M162" s="812"/>
      <c r="N162" s="812"/>
      <c r="O162" s="812">
        <v>1</v>
      </c>
      <c r="P162" s="1509"/>
      <c r="Q162" s="1550"/>
      <c r="R162" s="786"/>
      <c r="S162" s="786"/>
      <c r="T162" s="82"/>
    </row>
    <row r="163" spans="1:20" ht="13.5">
      <c r="A163" s="772"/>
      <c r="B163" s="773"/>
      <c r="C163" s="774"/>
      <c r="D163" s="775"/>
      <c r="E163" s="776"/>
      <c r="F163" s="788"/>
      <c r="G163" s="805" t="s">
        <v>879</v>
      </c>
      <c r="H163" s="802" t="s">
        <v>403</v>
      </c>
      <c r="I163" s="803"/>
      <c r="J163" s="803"/>
      <c r="K163" s="803"/>
      <c r="L163" s="803"/>
      <c r="M163" s="803"/>
      <c r="N163" s="803"/>
      <c r="O163" s="803">
        <v>2</v>
      </c>
      <c r="P163" s="1510">
        <v>0</v>
      </c>
      <c r="Q163" s="1550">
        <f>SUM(I163:O163)*P163</f>
        <v>0</v>
      </c>
      <c r="R163" s="796" t="s">
        <v>586</v>
      </c>
      <c r="S163" s="786" t="s">
        <v>548</v>
      </c>
      <c r="T163" s="82">
        <f t="shared" ref="T163:T226" si="35">SUM(I163:O163)</f>
        <v>2</v>
      </c>
    </row>
    <row r="164" spans="1:20" ht="13.5">
      <c r="A164" s="772"/>
      <c r="B164" s="773"/>
      <c r="C164" s="774"/>
      <c r="D164" s="775"/>
      <c r="E164" s="776"/>
      <c r="F164" s="788"/>
      <c r="G164" s="805"/>
      <c r="H164" s="802"/>
      <c r="I164" s="803"/>
      <c r="J164" s="803"/>
      <c r="K164" s="803"/>
      <c r="L164" s="803"/>
      <c r="M164" s="803"/>
      <c r="N164" s="803"/>
      <c r="O164" s="803"/>
      <c r="P164" s="1509"/>
      <c r="Q164" s="1550"/>
      <c r="R164" s="786"/>
      <c r="S164" s="786"/>
      <c r="T164" s="82">
        <f t="shared" si="35"/>
        <v>0</v>
      </c>
    </row>
    <row r="165" spans="1:20" ht="13.15">
      <c r="A165" s="772">
        <v>301</v>
      </c>
      <c r="B165" s="773" t="s">
        <v>413</v>
      </c>
      <c r="C165" s="774"/>
      <c r="D165" s="775"/>
      <c r="E165" s="776"/>
      <c r="F165" s="782" t="str">
        <f>A165&amp;"."&amp;B165</f>
        <v>301.06</v>
      </c>
      <c r="G165" s="783" t="s">
        <v>878</v>
      </c>
      <c r="H165" s="782"/>
      <c r="I165" s="798"/>
      <c r="J165" s="798"/>
      <c r="K165" s="798"/>
      <c r="L165" s="798"/>
      <c r="M165" s="798"/>
      <c r="N165" s="798"/>
      <c r="O165" s="798"/>
      <c r="P165" s="1531"/>
      <c r="Q165" s="1551">
        <f>SUM(Q82:Q164)</f>
        <v>0</v>
      </c>
      <c r="R165" s="800"/>
      <c r="S165" s="800"/>
      <c r="T165" s="82">
        <f t="shared" si="35"/>
        <v>0</v>
      </c>
    </row>
    <row r="166" spans="1:20">
      <c r="A166" s="772">
        <v>301</v>
      </c>
      <c r="T166" s="82">
        <f t="shared" si="35"/>
        <v>0</v>
      </c>
    </row>
    <row r="167" spans="1:20" ht="13.15">
      <c r="A167" s="772">
        <v>301</v>
      </c>
      <c r="B167" s="773" t="s">
        <v>509</v>
      </c>
      <c r="C167" s="774"/>
      <c r="D167" s="775"/>
      <c r="E167" s="776"/>
      <c r="F167" s="782" t="str">
        <f>A167&amp;"."&amp;B167</f>
        <v>301.08</v>
      </c>
      <c r="G167" s="783" t="s">
        <v>877</v>
      </c>
      <c r="H167" s="782"/>
      <c r="I167" s="798"/>
      <c r="J167" s="798"/>
      <c r="K167" s="798"/>
      <c r="L167" s="798"/>
      <c r="M167" s="798"/>
      <c r="N167" s="798"/>
      <c r="O167" s="798"/>
      <c r="P167" s="1531"/>
      <c r="Q167" s="1552"/>
      <c r="R167" s="786"/>
      <c r="S167" s="786"/>
      <c r="T167" s="82">
        <f t="shared" si="35"/>
        <v>0</v>
      </c>
    </row>
    <row r="168" spans="1:20" ht="25.5">
      <c r="A168" s="772">
        <v>301</v>
      </c>
      <c r="B168" s="773" t="s">
        <v>509</v>
      </c>
      <c r="C168" s="774"/>
      <c r="D168" s="775"/>
      <c r="E168" s="776"/>
      <c r="F168" s="788" t="str">
        <f>A168&amp;"."&amp;B168&amp;"."&amp;C168</f>
        <v>301.08.</v>
      </c>
      <c r="G168" s="789" t="s">
        <v>876</v>
      </c>
      <c r="H168" s="813"/>
      <c r="I168" s="101"/>
      <c r="J168" s="101"/>
      <c r="K168" s="101"/>
      <c r="L168" s="101"/>
      <c r="M168" s="101"/>
      <c r="N168" s="101"/>
      <c r="O168" s="101"/>
      <c r="Q168" s="1554"/>
      <c r="R168" s="786"/>
      <c r="S168" s="786"/>
      <c r="T168" s="82">
        <f t="shared" si="35"/>
        <v>0</v>
      </c>
    </row>
    <row r="169" spans="1:20">
      <c r="A169" s="772">
        <v>301</v>
      </c>
      <c r="B169" s="773" t="s">
        <v>509</v>
      </c>
      <c r="C169" s="774" t="s">
        <v>414</v>
      </c>
      <c r="D169" s="775"/>
      <c r="E169" s="776"/>
      <c r="F169" s="788" t="str">
        <f t="shared" ref="F169:F198" si="36">A169&amp;"."&amp;B169&amp;"."&amp;C169&amp;"."&amp;D169</f>
        <v>301.08.01.</v>
      </c>
      <c r="G169" s="789" t="s">
        <v>875</v>
      </c>
      <c r="H169" s="815"/>
      <c r="I169" s="83"/>
      <c r="J169" s="83"/>
      <c r="K169" s="83"/>
      <c r="L169" s="83"/>
      <c r="M169" s="83"/>
      <c r="N169" s="83"/>
      <c r="O169" s="83"/>
      <c r="Q169" s="1550"/>
      <c r="R169" s="786"/>
      <c r="S169" s="786"/>
      <c r="T169" s="82">
        <f t="shared" si="35"/>
        <v>0</v>
      </c>
    </row>
    <row r="170" spans="1:20">
      <c r="A170" s="772">
        <v>301</v>
      </c>
      <c r="B170" s="773" t="s">
        <v>509</v>
      </c>
      <c r="C170" s="774" t="s">
        <v>414</v>
      </c>
      <c r="D170" s="775" t="s">
        <v>414</v>
      </c>
      <c r="E170" s="776"/>
      <c r="F170" s="788" t="str">
        <f t="shared" si="36"/>
        <v>301.08.01.01</v>
      </c>
      <c r="G170" s="811" t="s">
        <v>874</v>
      </c>
      <c r="H170" s="815" t="s">
        <v>405</v>
      </c>
      <c r="I170" s="83">
        <f t="shared" ref="I170:N171" si="37">I$9*6</f>
        <v>204</v>
      </c>
      <c r="J170" s="83">
        <f t="shared" si="37"/>
        <v>210</v>
      </c>
      <c r="K170" s="83">
        <f t="shared" si="37"/>
        <v>174</v>
      </c>
      <c r="L170" s="83">
        <f t="shared" si="37"/>
        <v>204</v>
      </c>
      <c r="M170" s="83">
        <f t="shared" si="37"/>
        <v>138</v>
      </c>
      <c r="N170" s="83">
        <f t="shared" si="37"/>
        <v>210</v>
      </c>
      <c r="O170" s="83">
        <v>60</v>
      </c>
      <c r="P170" s="1501">
        <v>0</v>
      </c>
      <c r="Q170" s="1550">
        <f t="shared" ref="Q170:Q181" si="38">SUM(I170:O170)*P170</f>
        <v>0</v>
      </c>
      <c r="R170" s="795" t="s">
        <v>411</v>
      </c>
      <c r="S170" s="786" t="s">
        <v>410</v>
      </c>
      <c r="T170" s="82">
        <f t="shared" si="35"/>
        <v>1200</v>
      </c>
    </row>
    <row r="171" spans="1:20">
      <c r="A171" s="772">
        <v>301</v>
      </c>
      <c r="B171" s="773" t="s">
        <v>509</v>
      </c>
      <c r="C171" s="774" t="s">
        <v>414</v>
      </c>
      <c r="D171" s="775" t="s">
        <v>422</v>
      </c>
      <c r="E171" s="776"/>
      <c r="F171" s="788" t="str">
        <f t="shared" si="36"/>
        <v>301.08.01.02</v>
      </c>
      <c r="G171" s="811" t="s">
        <v>873</v>
      </c>
      <c r="H171" s="815" t="s">
        <v>405</v>
      </c>
      <c r="I171" s="83">
        <f t="shared" si="37"/>
        <v>204</v>
      </c>
      <c r="J171" s="83">
        <f t="shared" si="37"/>
        <v>210</v>
      </c>
      <c r="K171" s="83">
        <f t="shared" si="37"/>
        <v>174</v>
      </c>
      <c r="L171" s="83">
        <f t="shared" si="37"/>
        <v>204</v>
      </c>
      <c r="M171" s="83">
        <f t="shared" si="37"/>
        <v>138</v>
      </c>
      <c r="N171" s="83">
        <f t="shared" si="37"/>
        <v>210</v>
      </c>
      <c r="O171" s="83">
        <v>60</v>
      </c>
      <c r="P171" s="1501">
        <v>0</v>
      </c>
      <c r="Q171" s="1550">
        <f t="shared" si="38"/>
        <v>0</v>
      </c>
      <c r="R171" s="795" t="s">
        <v>411</v>
      </c>
      <c r="S171" s="786" t="s">
        <v>410</v>
      </c>
      <c r="T171" s="82">
        <f t="shared" si="35"/>
        <v>1200</v>
      </c>
    </row>
    <row r="172" spans="1:20">
      <c r="A172" s="772">
        <v>301</v>
      </c>
      <c r="B172" s="773" t="s">
        <v>509</v>
      </c>
      <c r="C172" s="774" t="s">
        <v>414</v>
      </c>
      <c r="D172" s="775" t="s">
        <v>420</v>
      </c>
      <c r="E172" s="776"/>
      <c r="F172" s="788" t="str">
        <f t="shared" si="36"/>
        <v>301.08.01.03</v>
      </c>
      <c r="G172" s="811" t="s">
        <v>872</v>
      </c>
      <c r="H172" s="815" t="s">
        <v>405</v>
      </c>
      <c r="I172" s="83">
        <f t="shared" ref="I172:N172" si="39">I$9*450+500</f>
        <v>15800</v>
      </c>
      <c r="J172" s="83">
        <f t="shared" si="39"/>
        <v>16250</v>
      </c>
      <c r="K172" s="83">
        <f t="shared" si="39"/>
        <v>13550</v>
      </c>
      <c r="L172" s="83">
        <f t="shared" si="39"/>
        <v>15800</v>
      </c>
      <c r="M172" s="83">
        <f t="shared" si="39"/>
        <v>10850</v>
      </c>
      <c r="N172" s="83">
        <f t="shared" si="39"/>
        <v>16250</v>
      </c>
      <c r="O172" s="83">
        <v>0</v>
      </c>
      <c r="P172" s="1501">
        <v>0</v>
      </c>
      <c r="Q172" s="1550">
        <f t="shared" si="38"/>
        <v>0</v>
      </c>
      <c r="R172" s="795" t="s">
        <v>411</v>
      </c>
      <c r="S172" s="786" t="s">
        <v>410</v>
      </c>
      <c r="T172" s="82">
        <f t="shared" si="35"/>
        <v>88500</v>
      </c>
    </row>
    <row r="173" spans="1:20">
      <c r="A173" s="772">
        <v>301</v>
      </c>
      <c r="B173" s="773" t="s">
        <v>509</v>
      </c>
      <c r="C173" s="774" t="s">
        <v>414</v>
      </c>
      <c r="D173" s="775" t="s">
        <v>418</v>
      </c>
      <c r="E173" s="776"/>
      <c r="F173" s="788" t="str">
        <f t="shared" si="36"/>
        <v>301.08.01.04</v>
      </c>
      <c r="G173" s="811" t="s">
        <v>871</v>
      </c>
      <c r="H173" s="815" t="s">
        <v>405</v>
      </c>
      <c r="I173" s="83">
        <f t="shared" ref="I173:N173" si="40">I$9*150+250</f>
        <v>5350</v>
      </c>
      <c r="J173" s="83">
        <f t="shared" si="40"/>
        <v>5500</v>
      </c>
      <c r="K173" s="83">
        <f t="shared" si="40"/>
        <v>4600</v>
      </c>
      <c r="L173" s="83">
        <f t="shared" si="40"/>
        <v>5350</v>
      </c>
      <c r="M173" s="83">
        <f t="shared" si="40"/>
        <v>3700</v>
      </c>
      <c r="N173" s="83">
        <f t="shared" si="40"/>
        <v>5500</v>
      </c>
      <c r="O173" s="83">
        <v>0</v>
      </c>
      <c r="P173" s="1501">
        <v>0</v>
      </c>
      <c r="Q173" s="1550">
        <f t="shared" si="38"/>
        <v>0</v>
      </c>
      <c r="R173" s="795" t="s">
        <v>411</v>
      </c>
      <c r="S173" s="786" t="s">
        <v>410</v>
      </c>
      <c r="T173" s="82">
        <f t="shared" si="35"/>
        <v>30000</v>
      </c>
    </row>
    <row r="174" spans="1:20">
      <c r="A174" s="772">
        <v>301</v>
      </c>
      <c r="B174" s="773" t="s">
        <v>509</v>
      </c>
      <c r="C174" s="774" t="s">
        <v>414</v>
      </c>
      <c r="D174" s="775" t="s">
        <v>416</v>
      </c>
      <c r="E174" s="776"/>
      <c r="F174" s="788" t="str">
        <f t="shared" si="36"/>
        <v>301.08.01.05</v>
      </c>
      <c r="G174" s="811" t="s">
        <v>870</v>
      </c>
      <c r="H174" s="815" t="s">
        <v>405</v>
      </c>
      <c r="I174" s="83">
        <f t="shared" ref="I174:N174" si="41">I$9*25+100</f>
        <v>950</v>
      </c>
      <c r="J174" s="83">
        <f t="shared" si="41"/>
        <v>975</v>
      </c>
      <c r="K174" s="83">
        <f t="shared" si="41"/>
        <v>825</v>
      </c>
      <c r="L174" s="83">
        <f t="shared" si="41"/>
        <v>950</v>
      </c>
      <c r="M174" s="83">
        <f t="shared" si="41"/>
        <v>675</v>
      </c>
      <c r="N174" s="83">
        <f t="shared" si="41"/>
        <v>975</v>
      </c>
      <c r="O174" s="83">
        <v>0</v>
      </c>
      <c r="P174" s="1501">
        <v>0</v>
      </c>
      <c r="Q174" s="1550">
        <f t="shared" si="38"/>
        <v>0</v>
      </c>
      <c r="R174" s="795" t="s">
        <v>411</v>
      </c>
      <c r="S174" s="786" t="s">
        <v>410</v>
      </c>
      <c r="T174" s="82">
        <f t="shared" si="35"/>
        <v>5350</v>
      </c>
    </row>
    <row r="175" spans="1:20">
      <c r="A175" s="772">
        <v>301</v>
      </c>
      <c r="B175" s="773" t="s">
        <v>509</v>
      </c>
      <c r="C175" s="774" t="s">
        <v>414</v>
      </c>
      <c r="D175" s="775" t="s">
        <v>413</v>
      </c>
      <c r="E175" s="776"/>
      <c r="F175" s="788" t="str">
        <f t="shared" si="36"/>
        <v>301.08.01.06</v>
      </c>
      <c r="G175" s="811" t="s">
        <v>869</v>
      </c>
      <c r="H175" s="815" t="s">
        <v>405</v>
      </c>
      <c r="I175" s="83">
        <v>8940</v>
      </c>
      <c r="J175" s="83">
        <v>9200</v>
      </c>
      <c r="K175" s="83">
        <v>7640</v>
      </c>
      <c r="L175" s="83">
        <v>8940</v>
      </c>
      <c r="M175" s="83">
        <v>6080</v>
      </c>
      <c r="N175" s="83">
        <v>9200</v>
      </c>
      <c r="O175" s="83">
        <v>0</v>
      </c>
      <c r="P175" s="1501">
        <v>0</v>
      </c>
      <c r="Q175" s="1550">
        <f t="shared" si="38"/>
        <v>0</v>
      </c>
      <c r="R175" s="795" t="s">
        <v>411</v>
      </c>
      <c r="S175" s="786" t="s">
        <v>410</v>
      </c>
      <c r="T175" s="82">
        <f t="shared" si="35"/>
        <v>50000</v>
      </c>
    </row>
    <row r="176" spans="1:20">
      <c r="A176" s="772">
        <v>301</v>
      </c>
      <c r="B176" s="773" t="s">
        <v>509</v>
      </c>
      <c r="C176" s="774" t="s">
        <v>414</v>
      </c>
      <c r="D176" s="775" t="s">
        <v>513</v>
      </c>
      <c r="E176" s="776"/>
      <c r="F176" s="788" t="str">
        <f t="shared" si="36"/>
        <v>301.08.01.07</v>
      </c>
      <c r="G176" s="811" t="s">
        <v>868</v>
      </c>
      <c r="H176" s="815" t="s">
        <v>405</v>
      </c>
      <c r="I176" s="83">
        <f t="shared" ref="I176:N176" si="42">I$9*12+100</f>
        <v>508</v>
      </c>
      <c r="J176" s="83">
        <f t="shared" si="42"/>
        <v>520</v>
      </c>
      <c r="K176" s="83">
        <f t="shared" si="42"/>
        <v>448</v>
      </c>
      <c r="L176" s="83">
        <f t="shared" si="42"/>
        <v>508</v>
      </c>
      <c r="M176" s="83">
        <f t="shared" si="42"/>
        <v>376</v>
      </c>
      <c r="N176" s="83">
        <f t="shared" si="42"/>
        <v>520</v>
      </c>
      <c r="O176" s="83">
        <v>0</v>
      </c>
      <c r="P176" s="1501">
        <v>0</v>
      </c>
      <c r="Q176" s="1550">
        <f t="shared" si="38"/>
        <v>0</v>
      </c>
      <c r="R176" s="795" t="s">
        <v>411</v>
      </c>
      <c r="S176" s="786" t="s">
        <v>410</v>
      </c>
      <c r="T176" s="82">
        <f t="shared" si="35"/>
        <v>2880</v>
      </c>
    </row>
    <row r="177" spans="1:20">
      <c r="A177" s="772">
        <v>301</v>
      </c>
      <c r="B177" s="773" t="s">
        <v>509</v>
      </c>
      <c r="C177" s="774" t="s">
        <v>414</v>
      </c>
      <c r="D177" s="775" t="s">
        <v>509</v>
      </c>
      <c r="E177" s="776"/>
      <c r="F177" s="788" t="str">
        <f t="shared" si="36"/>
        <v>301.08.01.08</v>
      </c>
      <c r="G177" s="811" t="s">
        <v>867</v>
      </c>
      <c r="H177" s="815" t="s">
        <v>405</v>
      </c>
      <c r="I177" s="83">
        <f t="shared" ref="I177:N177" si="43">I$9*50</f>
        <v>1700</v>
      </c>
      <c r="J177" s="83">
        <f t="shared" si="43"/>
        <v>1750</v>
      </c>
      <c r="K177" s="83">
        <f t="shared" si="43"/>
        <v>1450</v>
      </c>
      <c r="L177" s="83">
        <f t="shared" si="43"/>
        <v>1700</v>
      </c>
      <c r="M177" s="83">
        <f t="shared" si="43"/>
        <v>1150</v>
      </c>
      <c r="N177" s="83">
        <f t="shared" si="43"/>
        <v>1750</v>
      </c>
      <c r="O177" s="83">
        <v>0</v>
      </c>
      <c r="P177" s="1501">
        <v>0</v>
      </c>
      <c r="Q177" s="1550">
        <f t="shared" si="38"/>
        <v>0</v>
      </c>
      <c r="R177" s="795" t="s">
        <v>411</v>
      </c>
      <c r="S177" s="786" t="s">
        <v>410</v>
      </c>
      <c r="T177" s="82">
        <f t="shared" si="35"/>
        <v>9500</v>
      </c>
    </row>
    <row r="178" spans="1:20">
      <c r="A178" s="772">
        <v>301</v>
      </c>
      <c r="B178" s="773" t="s">
        <v>509</v>
      </c>
      <c r="C178" s="774" t="s">
        <v>414</v>
      </c>
      <c r="D178" s="775" t="s">
        <v>506</v>
      </c>
      <c r="E178" s="776"/>
      <c r="F178" s="788" t="str">
        <f t="shared" si="36"/>
        <v>301.08.01.09</v>
      </c>
      <c r="G178" s="811" t="s">
        <v>866</v>
      </c>
      <c r="H178" s="815" t="s">
        <v>405</v>
      </c>
      <c r="I178" s="83">
        <v>20</v>
      </c>
      <c r="J178" s="83">
        <v>20</v>
      </c>
      <c r="K178" s="83">
        <v>20</v>
      </c>
      <c r="L178" s="83">
        <v>20</v>
      </c>
      <c r="M178" s="83">
        <v>20</v>
      </c>
      <c r="N178" s="83">
        <v>20</v>
      </c>
      <c r="O178" s="83">
        <v>20</v>
      </c>
      <c r="P178" s="1501">
        <v>0</v>
      </c>
      <c r="Q178" s="1550">
        <f t="shared" si="38"/>
        <v>0</v>
      </c>
      <c r="R178" s="795" t="s">
        <v>411</v>
      </c>
      <c r="S178" s="786" t="s">
        <v>410</v>
      </c>
      <c r="T178" s="82">
        <f t="shared" si="35"/>
        <v>140</v>
      </c>
    </row>
    <row r="179" spans="1:20">
      <c r="A179" s="772">
        <v>301</v>
      </c>
      <c r="B179" s="773" t="s">
        <v>509</v>
      </c>
      <c r="C179" s="774" t="s">
        <v>414</v>
      </c>
      <c r="D179" s="775" t="s">
        <v>503</v>
      </c>
      <c r="E179" s="776"/>
      <c r="F179" s="788" t="str">
        <f t="shared" si="36"/>
        <v>301.08.01.10</v>
      </c>
      <c r="G179" s="811" t="s">
        <v>865</v>
      </c>
      <c r="H179" s="815" t="s">
        <v>405</v>
      </c>
      <c r="I179" s="83">
        <f t="shared" ref="I179:N179" si="44">I$9*3</f>
        <v>102</v>
      </c>
      <c r="J179" s="83">
        <f t="shared" si="44"/>
        <v>105</v>
      </c>
      <c r="K179" s="83">
        <f t="shared" si="44"/>
        <v>87</v>
      </c>
      <c r="L179" s="83">
        <f t="shared" si="44"/>
        <v>102</v>
      </c>
      <c r="M179" s="83">
        <f t="shared" si="44"/>
        <v>69</v>
      </c>
      <c r="N179" s="83">
        <f t="shared" si="44"/>
        <v>105</v>
      </c>
      <c r="O179" s="83">
        <v>320</v>
      </c>
      <c r="P179" s="1501">
        <v>0</v>
      </c>
      <c r="Q179" s="1550">
        <f t="shared" si="38"/>
        <v>0</v>
      </c>
      <c r="R179" s="795" t="s">
        <v>411</v>
      </c>
      <c r="S179" s="786" t="s">
        <v>410</v>
      </c>
      <c r="T179" s="82">
        <f t="shared" si="35"/>
        <v>890</v>
      </c>
    </row>
    <row r="180" spans="1:20">
      <c r="A180" s="772">
        <v>301</v>
      </c>
      <c r="B180" s="773" t="s">
        <v>509</v>
      </c>
      <c r="C180" s="774" t="s">
        <v>414</v>
      </c>
      <c r="D180" s="775" t="s">
        <v>500</v>
      </c>
      <c r="E180" s="776"/>
      <c r="F180" s="788" t="str">
        <f t="shared" si="36"/>
        <v>301.08.01.11</v>
      </c>
      <c r="G180" s="811" t="s">
        <v>864</v>
      </c>
      <c r="H180" s="815" t="s">
        <v>405</v>
      </c>
      <c r="I180" s="83">
        <f t="shared" ref="I180:N180" si="45">I$9*5</f>
        <v>170</v>
      </c>
      <c r="J180" s="83">
        <f t="shared" si="45"/>
        <v>175</v>
      </c>
      <c r="K180" s="83">
        <f t="shared" si="45"/>
        <v>145</v>
      </c>
      <c r="L180" s="83">
        <f t="shared" si="45"/>
        <v>170</v>
      </c>
      <c r="M180" s="83">
        <f t="shared" si="45"/>
        <v>115</v>
      </c>
      <c r="N180" s="83">
        <f t="shared" si="45"/>
        <v>175</v>
      </c>
      <c r="O180" s="83">
        <f>SUM(O311:O319)*20+SUM(O243:O261)*20</f>
        <v>2180</v>
      </c>
      <c r="P180" s="1501">
        <v>0</v>
      </c>
      <c r="Q180" s="1550">
        <f t="shared" si="38"/>
        <v>0</v>
      </c>
      <c r="R180" s="795" t="s">
        <v>411</v>
      </c>
      <c r="S180" s="786" t="s">
        <v>410</v>
      </c>
      <c r="T180" s="82">
        <f t="shared" si="35"/>
        <v>3130</v>
      </c>
    </row>
    <row r="181" spans="1:20">
      <c r="A181" s="772">
        <v>301</v>
      </c>
      <c r="B181" s="773" t="s">
        <v>509</v>
      </c>
      <c r="C181" s="774" t="s">
        <v>414</v>
      </c>
      <c r="D181" s="775" t="s">
        <v>497</v>
      </c>
      <c r="E181" s="776"/>
      <c r="F181" s="788" t="str">
        <f t="shared" si="36"/>
        <v>301.08.01.12</v>
      </c>
      <c r="G181" s="811" t="s">
        <v>863</v>
      </c>
      <c r="H181" s="815" t="s">
        <v>405</v>
      </c>
      <c r="I181" s="83">
        <f t="shared" ref="I181:N181" si="46">I$9*2</f>
        <v>68</v>
      </c>
      <c r="J181" s="83">
        <f t="shared" si="46"/>
        <v>70</v>
      </c>
      <c r="K181" s="83">
        <f t="shared" si="46"/>
        <v>58</v>
      </c>
      <c r="L181" s="83">
        <f t="shared" si="46"/>
        <v>68</v>
      </c>
      <c r="M181" s="83">
        <f t="shared" si="46"/>
        <v>46</v>
      </c>
      <c r="N181" s="83">
        <f t="shared" si="46"/>
        <v>70</v>
      </c>
      <c r="O181" s="83">
        <f>SUM(O269:O279)*50+500</f>
        <v>500</v>
      </c>
      <c r="P181" s="1501">
        <v>0</v>
      </c>
      <c r="Q181" s="1550">
        <f t="shared" si="38"/>
        <v>0</v>
      </c>
      <c r="R181" s="795" t="s">
        <v>411</v>
      </c>
      <c r="S181" s="786" t="s">
        <v>410</v>
      </c>
      <c r="T181" s="82">
        <f t="shared" si="35"/>
        <v>880</v>
      </c>
    </row>
    <row r="182" spans="1:20" ht="25.5">
      <c r="A182" s="772">
        <v>301</v>
      </c>
      <c r="B182" s="773" t="s">
        <v>509</v>
      </c>
      <c r="C182" s="774" t="s">
        <v>422</v>
      </c>
      <c r="D182" s="775"/>
      <c r="E182" s="776"/>
      <c r="F182" s="788" t="str">
        <f t="shared" si="36"/>
        <v>301.08.02.</v>
      </c>
      <c r="G182" s="789" t="s">
        <v>862</v>
      </c>
      <c r="H182" s="815"/>
      <c r="I182" s="83"/>
      <c r="J182" s="83"/>
      <c r="K182" s="83"/>
      <c r="L182" s="83"/>
      <c r="M182" s="83"/>
      <c r="N182" s="83"/>
      <c r="O182" s="83"/>
      <c r="Q182" s="1550"/>
      <c r="R182" s="786"/>
      <c r="S182" s="786"/>
      <c r="T182" s="82">
        <f t="shared" si="35"/>
        <v>0</v>
      </c>
    </row>
    <row r="183" spans="1:20">
      <c r="A183" s="772">
        <v>301</v>
      </c>
      <c r="B183" s="773" t="s">
        <v>509</v>
      </c>
      <c r="C183" s="774" t="s">
        <v>422</v>
      </c>
      <c r="D183" s="775" t="s">
        <v>414</v>
      </c>
      <c r="E183" s="776"/>
      <c r="F183" s="788" t="str">
        <f t="shared" si="36"/>
        <v>301.08.02.01</v>
      </c>
      <c r="G183" s="811" t="s">
        <v>861</v>
      </c>
      <c r="H183" s="815" t="s">
        <v>405</v>
      </c>
      <c r="I183" s="83">
        <f t="shared" ref="I183:N183" si="47">I$9*25</f>
        <v>850</v>
      </c>
      <c r="J183" s="83">
        <f t="shared" si="47"/>
        <v>875</v>
      </c>
      <c r="K183" s="83">
        <f t="shared" si="47"/>
        <v>725</v>
      </c>
      <c r="L183" s="83">
        <f t="shared" si="47"/>
        <v>850</v>
      </c>
      <c r="M183" s="83">
        <f t="shared" si="47"/>
        <v>575</v>
      </c>
      <c r="N183" s="83">
        <f t="shared" si="47"/>
        <v>875</v>
      </c>
      <c r="O183" s="83">
        <v>250</v>
      </c>
      <c r="P183" s="1501">
        <v>0</v>
      </c>
      <c r="Q183" s="1550">
        <f>SUM(I183:O183)*P183</f>
        <v>0</v>
      </c>
      <c r="R183" s="795" t="s">
        <v>411</v>
      </c>
      <c r="S183" s="786" t="s">
        <v>410</v>
      </c>
      <c r="T183" s="82">
        <f t="shared" si="35"/>
        <v>5000</v>
      </c>
    </row>
    <row r="184" spans="1:20">
      <c r="A184" s="772">
        <v>301</v>
      </c>
      <c r="B184" s="773" t="s">
        <v>509</v>
      </c>
      <c r="C184" s="774" t="s">
        <v>422</v>
      </c>
      <c r="D184" s="775" t="s">
        <v>422</v>
      </c>
      <c r="E184" s="776"/>
      <c r="F184" s="788" t="str">
        <f t="shared" si="36"/>
        <v>301.08.02.02</v>
      </c>
      <c r="G184" s="811" t="s">
        <v>860</v>
      </c>
      <c r="H184" s="815" t="s">
        <v>405</v>
      </c>
      <c r="I184" s="83">
        <f t="shared" ref="I184:N184" si="48">I$9*10</f>
        <v>340</v>
      </c>
      <c r="J184" s="83">
        <f t="shared" si="48"/>
        <v>350</v>
      </c>
      <c r="K184" s="83">
        <f t="shared" si="48"/>
        <v>290</v>
      </c>
      <c r="L184" s="83">
        <f t="shared" si="48"/>
        <v>340</v>
      </c>
      <c r="M184" s="83">
        <f t="shared" si="48"/>
        <v>230</v>
      </c>
      <c r="N184" s="83">
        <f t="shared" si="48"/>
        <v>350</v>
      </c>
      <c r="O184" s="83">
        <v>100</v>
      </c>
      <c r="P184" s="1501">
        <v>0</v>
      </c>
      <c r="Q184" s="1550">
        <f>SUM(I184:O184)*P184</f>
        <v>0</v>
      </c>
      <c r="R184" s="795" t="s">
        <v>411</v>
      </c>
      <c r="S184" s="786" t="s">
        <v>410</v>
      </c>
      <c r="T184" s="82">
        <f t="shared" si="35"/>
        <v>2000</v>
      </c>
    </row>
    <row r="185" spans="1:20" ht="25.5">
      <c r="A185" s="772">
        <v>301</v>
      </c>
      <c r="B185" s="773" t="s">
        <v>509</v>
      </c>
      <c r="C185" s="774" t="s">
        <v>420</v>
      </c>
      <c r="D185" s="775"/>
      <c r="E185" s="776"/>
      <c r="F185" s="788" t="str">
        <f t="shared" si="36"/>
        <v>301.08.03.</v>
      </c>
      <c r="G185" s="789" t="s">
        <v>859</v>
      </c>
      <c r="H185" s="815"/>
      <c r="I185" s="83"/>
      <c r="J185" s="83"/>
      <c r="K185" s="83"/>
      <c r="L185" s="83"/>
      <c r="M185" s="83"/>
      <c r="N185" s="83"/>
      <c r="O185" s="83"/>
      <c r="Q185" s="1553"/>
      <c r="R185" s="786"/>
      <c r="S185" s="786"/>
      <c r="T185" s="82">
        <f t="shared" si="35"/>
        <v>0</v>
      </c>
    </row>
    <row r="186" spans="1:20">
      <c r="A186" s="772">
        <v>301</v>
      </c>
      <c r="B186" s="773" t="s">
        <v>509</v>
      </c>
      <c r="C186" s="774" t="s">
        <v>420</v>
      </c>
      <c r="D186" s="775" t="s">
        <v>414</v>
      </c>
      <c r="E186" s="776"/>
      <c r="F186" s="788" t="str">
        <f t="shared" si="36"/>
        <v>301.08.03.01</v>
      </c>
      <c r="G186" s="811" t="s">
        <v>858</v>
      </c>
      <c r="H186" s="815" t="s">
        <v>405</v>
      </c>
      <c r="I186" s="83">
        <f t="shared" ref="I186:N186" si="49">I$9*12</f>
        <v>408</v>
      </c>
      <c r="J186" s="83">
        <f t="shared" si="49"/>
        <v>420</v>
      </c>
      <c r="K186" s="83">
        <f t="shared" si="49"/>
        <v>348</v>
      </c>
      <c r="L186" s="83">
        <f t="shared" si="49"/>
        <v>408</v>
      </c>
      <c r="M186" s="83">
        <f t="shared" si="49"/>
        <v>276</v>
      </c>
      <c r="N186" s="83">
        <f t="shared" si="49"/>
        <v>420</v>
      </c>
      <c r="O186" s="83">
        <v>120</v>
      </c>
      <c r="P186" s="1501">
        <v>0</v>
      </c>
      <c r="Q186" s="1550">
        <f>SUM(I186:O186)*P186</f>
        <v>0</v>
      </c>
      <c r="R186" s="795" t="s">
        <v>411</v>
      </c>
      <c r="S186" s="786" t="s">
        <v>410</v>
      </c>
      <c r="T186" s="82">
        <f t="shared" si="35"/>
        <v>2400</v>
      </c>
    </row>
    <row r="187" spans="1:20">
      <c r="A187" s="772">
        <v>301</v>
      </c>
      <c r="B187" s="773" t="s">
        <v>509</v>
      </c>
      <c r="C187" s="774" t="s">
        <v>420</v>
      </c>
      <c r="D187" s="775" t="s">
        <v>422</v>
      </c>
      <c r="E187" s="776"/>
      <c r="F187" s="788" t="str">
        <f t="shared" si="36"/>
        <v>301.08.03.02</v>
      </c>
      <c r="G187" s="811" t="s">
        <v>857</v>
      </c>
      <c r="H187" s="815" t="s">
        <v>405</v>
      </c>
      <c r="I187" s="83">
        <f t="shared" ref="I187:N188" si="50">I$9*25</f>
        <v>850</v>
      </c>
      <c r="J187" s="83">
        <f t="shared" si="50"/>
        <v>875</v>
      </c>
      <c r="K187" s="83">
        <f t="shared" si="50"/>
        <v>725</v>
      </c>
      <c r="L187" s="83">
        <f t="shared" si="50"/>
        <v>850</v>
      </c>
      <c r="M187" s="83">
        <f t="shared" si="50"/>
        <v>575</v>
      </c>
      <c r="N187" s="83">
        <f t="shared" si="50"/>
        <v>875</v>
      </c>
      <c r="O187" s="83">
        <v>250</v>
      </c>
      <c r="P187" s="1501">
        <v>0</v>
      </c>
      <c r="Q187" s="1550">
        <f>SUM(I187:O187)*P187</f>
        <v>0</v>
      </c>
      <c r="R187" s="795" t="s">
        <v>411</v>
      </c>
      <c r="S187" s="786" t="s">
        <v>410</v>
      </c>
      <c r="T187" s="82">
        <f t="shared" si="35"/>
        <v>5000</v>
      </c>
    </row>
    <row r="188" spans="1:20">
      <c r="A188" s="772">
        <v>301</v>
      </c>
      <c r="B188" s="773" t="s">
        <v>509</v>
      </c>
      <c r="C188" s="774" t="s">
        <v>420</v>
      </c>
      <c r="D188" s="775" t="s">
        <v>420</v>
      </c>
      <c r="E188" s="776"/>
      <c r="F188" s="788" t="str">
        <f t="shared" si="36"/>
        <v>301.08.03.03</v>
      </c>
      <c r="G188" s="811" t="s">
        <v>856</v>
      </c>
      <c r="H188" s="815" t="s">
        <v>405</v>
      </c>
      <c r="I188" s="83">
        <f t="shared" si="50"/>
        <v>850</v>
      </c>
      <c r="J188" s="83">
        <f t="shared" si="50"/>
        <v>875</v>
      </c>
      <c r="K188" s="83">
        <f t="shared" si="50"/>
        <v>725</v>
      </c>
      <c r="L188" s="83">
        <f t="shared" si="50"/>
        <v>850</v>
      </c>
      <c r="M188" s="83">
        <f t="shared" si="50"/>
        <v>575</v>
      </c>
      <c r="N188" s="83">
        <f t="shared" si="50"/>
        <v>875</v>
      </c>
      <c r="O188" s="83">
        <v>250</v>
      </c>
      <c r="P188" s="1501">
        <v>0</v>
      </c>
      <c r="Q188" s="1550">
        <f>SUM(I188:O188)*P188</f>
        <v>0</v>
      </c>
      <c r="R188" s="795" t="s">
        <v>411</v>
      </c>
      <c r="S188" s="786" t="s">
        <v>410</v>
      </c>
      <c r="T188" s="82">
        <f t="shared" si="35"/>
        <v>5000</v>
      </c>
    </row>
    <row r="189" spans="1:20">
      <c r="A189" s="772">
        <v>301</v>
      </c>
      <c r="B189" s="773" t="s">
        <v>509</v>
      </c>
      <c r="C189" s="774" t="s">
        <v>420</v>
      </c>
      <c r="D189" s="775" t="s">
        <v>418</v>
      </c>
      <c r="E189" s="776"/>
      <c r="F189" s="788" t="str">
        <f t="shared" si="36"/>
        <v>301.08.03.04</v>
      </c>
      <c r="G189" s="811" t="s">
        <v>855</v>
      </c>
      <c r="H189" s="815" t="s">
        <v>405</v>
      </c>
      <c r="I189" s="83">
        <f t="shared" ref="I189:N189" si="51">I$9*20</f>
        <v>680</v>
      </c>
      <c r="J189" s="83">
        <f t="shared" si="51"/>
        <v>700</v>
      </c>
      <c r="K189" s="83">
        <f t="shared" si="51"/>
        <v>580</v>
      </c>
      <c r="L189" s="83">
        <f t="shared" si="51"/>
        <v>680</v>
      </c>
      <c r="M189" s="83">
        <f t="shared" si="51"/>
        <v>460</v>
      </c>
      <c r="N189" s="83">
        <f t="shared" si="51"/>
        <v>700</v>
      </c>
      <c r="O189" s="83">
        <v>200</v>
      </c>
      <c r="P189" s="1501">
        <v>0</v>
      </c>
      <c r="Q189" s="1550">
        <f>SUM(I189:O189)*P189</f>
        <v>0</v>
      </c>
      <c r="R189" s="795" t="s">
        <v>411</v>
      </c>
      <c r="S189" s="786" t="s">
        <v>410</v>
      </c>
      <c r="T189" s="82">
        <f t="shared" si="35"/>
        <v>4000</v>
      </c>
    </row>
    <row r="190" spans="1:20">
      <c r="A190" s="772">
        <v>301</v>
      </c>
      <c r="B190" s="773" t="s">
        <v>509</v>
      </c>
      <c r="C190" s="774" t="s">
        <v>420</v>
      </c>
      <c r="D190" s="775" t="s">
        <v>416</v>
      </c>
      <c r="E190" s="776"/>
      <c r="F190" s="788" t="str">
        <f t="shared" si="36"/>
        <v>301.08.03.05</v>
      </c>
      <c r="G190" s="811" t="s">
        <v>854</v>
      </c>
      <c r="H190" s="815" t="s">
        <v>405</v>
      </c>
      <c r="I190" s="83">
        <f t="shared" ref="I190:N190" si="52">I$9*10</f>
        <v>340</v>
      </c>
      <c r="J190" s="83">
        <f t="shared" si="52"/>
        <v>350</v>
      </c>
      <c r="K190" s="83">
        <f t="shared" si="52"/>
        <v>290</v>
      </c>
      <c r="L190" s="83">
        <f t="shared" si="52"/>
        <v>340</v>
      </c>
      <c r="M190" s="83">
        <f t="shared" si="52"/>
        <v>230</v>
      </c>
      <c r="N190" s="83">
        <f t="shared" si="52"/>
        <v>350</v>
      </c>
      <c r="O190" s="83">
        <v>100</v>
      </c>
      <c r="P190" s="1501">
        <v>0</v>
      </c>
      <c r="Q190" s="1550">
        <f>SUM(I190:O190)*P190</f>
        <v>0</v>
      </c>
      <c r="R190" s="795" t="s">
        <v>411</v>
      </c>
      <c r="S190" s="786" t="s">
        <v>410</v>
      </c>
      <c r="T190" s="82">
        <f t="shared" si="35"/>
        <v>2000</v>
      </c>
    </row>
    <row r="191" spans="1:20" ht="25.5">
      <c r="A191" s="772">
        <v>301</v>
      </c>
      <c r="B191" s="773" t="s">
        <v>509</v>
      </c>
      <c r="C191" s="774" t="s">
        <v>418</v>
      </c>
      <c r="D191" s="775"/>
      <c r="E191" s="776"/>
      <c r="F191" s="788" t="str">
        <f t="shared" si="36"/>
        <v>301.08.04.</v>
      </c>
      <c r="G191" s="789" t="s">
        <v>853</v>
      </c>
      <c r="H191" s="815"/>
      <c r="I191" s="83"/>
      <c r="J191" s="83"/>
      <c r="K191" s="83"/>
      <c r="L191" s="83"/>
      <c r="M191" s="83"/>
      <c r="N191" s="83"/>
      <c r="O191" s="83"/>
      <c r="Q191" s="1553"/>
      <c r="R191" s="786"/>
      <c r="S191" s="786"/>
      <c r="T191" s="82">
        <f t="shared" si="35"/>
        <v>0</v>
      </c>
    </row>
    <row r="192" spans="1:20">
      <c r="A192" s="772">
        <v>301</v>
      </c>
      <c r="B192" s="773" t="s">
        <v>509</v>
      </c>
      <c r="C192" s="774" t="s">
        <v>418</v>
      </c>
      <c r="D192" s="775" t="s">
        <v>414</v>
      </c>
      <c r="E192" s="776"/>
      <c r="F192" s="788" t="str">
        <f t="shared" si="36"/>
        <v>301.08.04.01</v>
      </c>
      <c r="G192" s="816" t="s">
        <v>852</v>
      </c>
      <c r="H192" s="815" t="s">
        <v>405</v>
      </c>
      <c r="I192" s="83">
        <v>2650</v>
      </c>
      <c r="J192" s="83">
        <v>2725</v>
      </c>
      <c r="K192" s="83">
        <v>2275</v>
      </c>
      <c r="L192" s="83">
        <v>2650</v>
      </c>
      <c r="M192" s="83">
        <v>1825</v>
      </c>
      <c r="N192" s="83">
        <v>2725</v>
      </c>
      <c r="O192" s="83">
        <v>550</v>
      </c>
      <c r="P192" s="1501">
        <v>0</v>
      </c>
      <c r="Q192" s="1550">
        <f>SUM(I192:O192)*P192</f>
        <v>0</v>
      </c>
      <c r="R192" s="795" t="s">
        <v>411</v>
      </c>
      <c r="S192" s="786" t="s">
        <v>410</v>
      </c>
      <c r="T192" s="82">
        <f t="shared" si="35"/>
        <v>15400</v>
      </c>
    </row>
    <row r="193" spans="1:20" ht="25.5">
      <c r="A193" s="772">
        <v>301</v>
      </c>
      <c r="B193" s="773" t="s">
        <v>509</v>
      </c>
      <c r="C193" s="774" t="s">
        <v>416</v>
      </c>
      <c r="D193" s="775"/>
      <c r="E193" s="776"/>
      <c r="F193" s="788" t="str">
        <f t="shared" si="36"/>
        <v>301.08.05.</v>
      </c>
      <c r="G193" s="789" t="s">
        <v>851</v>
      </c>
      <c r="H193" s="815"/>
      <c r="I193" s="83"/>
      <c r="J193" s="83"/>
      <c r="K193" s="83"/>
      <c r="L193" s="83"/>
      <c r="M193" s="83"/>
      <c r="N193" s="83"/>
      <c r="O193" s="83"/>
      <c r="Q193" s="1553"/>
      <c r="R193" s="786"/>
      <c r="S193" s="786"/>
      <c r="T193" s="82">
        <f t="shared" si="35"/>
        <v>0</v>
      </c>
    </row>
    <row r="194" spans="1:20">
      <c r="A194" s="772">
        <v>301</v>
      </c>
      <c r="B194" s="773" t="s">
        <v>509</v>
      </c>
      <c r="C194" s="774" t="s">
        <v>416</v>
      </c>
      <c r="D194" s="775" t="s">
        <v>414</v>
      </c>
      <c r="E194" s="776"/>
      <c r="F194" s="788" t="str">
        <f t="shared" si="36"/>
        <v>301.08.05.01</v>
      </c>
      <c r="G194" s="811" t="s">
        <v>850</v>
      </c>
      <c r="H194" s="815" t="s">
        <v>405</v>
      </c>
      <c r="I194" s="817">
        <f t="shared" ref="I194:N194" si="53">I$9*50</f>
        <v>1700</v>
      </c>
      <c r="J194" s="817">
        <f t="shared" si="53"/>
        <v>1750</v>
      </c>
      <c r="K194" s="817">
        <f t="shared" si="53"/>
        <v>1450</v>
      </c>
      <c r="L194" s="817">
        <f t="shared" si="53"/>
        <v>1700</v>
      </c>
      <c r="M194" s="817">
        <f t="shared" si="53"/>
        <v>1150</v>
      </c>
      <c r="N194" s="817">
        <f t="shared" si="53"/>
        <v>1750</v>
      </c>
      <c r="O194" s="817">
        <v>500</v>
      </c>
      <c r="P194" s="1501">
        <v>0</v>
      </c>
      <c r="Q194" s="1550">
        <f>SUM(I194:O194)*P194</f>
        <v>0</v>
      </c>
      <c r="R194" s="795" t="s">
        <v>411</v>
      </c>
      <c r="S194" s="786" t="s">
        <v>410</v>
      </c>
      <c r="T194" s="82">
        <f t="shared" si="35"/>
        <v>10000</v>
      </c>
    </row>
    <row r="195" spans="1:20">
      <c r="A195" s="772">
        <v>301</v>
      </c>
      <c r="B195" s="773" t="s">
        <v>509</v>
      </c>
      <c r="C195" s="774" t="s">
        <v>416</v>
      </c>
      <c r="D195" s="775" t="s">
        <v>422</v>
      </c>
      <c r="E195" s="776"/>
      <c r="F195" s="788" t="str">
        <f t="shared" si="36"/>
        <v>301.08.05.02</v>
      </c>
      <c r="G195" s="811" t="s">
        <v>849</v>
      </c>
      <c r="H195" s="815" t="s">
        <v>405</v>
      </c>
      <c r="I195" s="817">
        <v>220</v>
      </c>
      <c r="J195" s="817">
        <v>220</v>
      </c>
      <c r="K195" s="817">
        <v>220</v>
      </c>
      <c r="L195" s="817">
        <v>220</v>
      </c>
      <c r="M195" s="817">
        <v>220</v>
      </c>
      <c r="N195" s="817">
        <v>220</v>
      </c>
      <c r="O195" s="817">
        <v>220</v>
      </c>
      <c r="P195" s="1501">
        <v>0</v>
      </c>
      <c r="Q195" s="1550">
        <f>SUM(I195:O195)*P195</f>
        <v>0</v>
      </c>
      <c r="R195" s="795" t="s">
        <v>411</v>
      </c>
      <c r="S195" s="786" t="s">
        <v>410</v>
      </c>
      <c r="T195" s="82">
        <f t="shared" si="35"/>
        <v>1540</v>
      </c>
    </row>
    <row r="196" spans="1:20" ht="25.5">
      <c r="A196" s="772">
        <v>301</v>
      </c>
      <c r="B196" s="773" t="s">
        <v>509</v>
      </c>
      <c r="C196" s="774" t="s">
        <v>413</v>
      </c>
      <c r="D196" s="775"/>
      <c r="E196" s="776"/>
      <c r="F196" s="788" t="str">
        <f t="shared" si="36"/>
        <v>301.08.06.</v>
      </c>
      <c r="G196" s="789" t="s">
        <v>848</v>
      </c>
      <c r="H196" s="815"/>
      <c r="I196" s="83"/>
      <c r="J196" s="83"/>
      <c r="K196" s="83"/>
      <c r="L196" s="83"/>
      <c r="M196" s="83"/>
      <c r="N196" s="83"/>
      <c r="O196" s="83"/>
      <c r="Q196" s="1553"/>
      <c r="R196" s="786"/>
      <c r="S196" s="786"/>
      <c r="T196" s="82">
        <f t="shared" si="35"/>
        <v>0</v>
      </c>
    </row>
    <row r="197" spans="1:20">
      <c r="A197" s="772">
        <v>301</v>
      </c>
      <c r="B197" s="773" t="s">
        <v>509</v>
      </c>
      <c r="C197" s="774" t="s">
        <v>413</v>
      </c>
      <c r="D197" s="775" t="s">
        <v>414</v>
      </c>
      <c r="E197" s="776"/>
      <c r="F197" s="788" t="str">
        <f t="shared" si="36"/>
        <v>301.08.06.01</v>
      </c>
      <c r="G197" s="811" t="s">
        <v>847</v>
      </c>
      <c r="H197" s="815" t="s">
        <v>405</v>
      </c>
      <c r="I197" s="83">
        <f t="shared" ref="I197:O197" si="54">(I438+I439+I440+I443+I444+I446+I447+I448+I449+I450+I451+I452)*15</f>
        <v>780</v>
      </c>
      <c r="J197" s="83">
        <f t="shared" si="54"/>
        <v>705</v>
      </c>
      <c r="K197" s="83">
        <f t="shared" si="54"/>
        <v>705</v>
      </c>
      <c r="L197" s="83">
        <f t="shared" si="54"/>
        <v>780</v>
      </c>
      <c r="M197" s="83">
        <f t="shared" si="54"/>
        <v>705</v>
      </c>
      <c r="N197" s="83">
        <f t="shared" si="54"/>
        <v>705</v>
      </c>
      <c r="O197" s="83">
        <f t="shared" si="54"/>
        <v>3270</v>
      </c>
      <c r="P197" s="1501">
        <v>0</v>
      </c>
      <c r="Q197" s="1550">
        <f>SUM(I197:O197)*P197</f>
        <v>0</v>
      </c>
      <c r="R197" s="795" t="s">
        <v>411</v>
      </c>
      <c r="S197" s="786" t="s">
        <v>410</v>
      </c>
      <c r="T197" s="82">
        <f t="shared" si="35"/>
        <v>7650</v>
      </c>
    </row>
    <row r="198" spans="1:20">
      <c r="A198" s="772">
        <v>301</v>
      </c>
      <c r="B198" s="773" t="s">
        <v>509</v>
      </c>
      <c r="C198" s="774" t="s">
        <v>413</v>
      </c>
      <c r="D198" s="775" t="s">
        <v>422</v>
      </c>
      <c r="E198" s="776"/>
      <c r="F198" s="788" t="str">
        <f t="shared" si="36"/>
        <v>301.08.06.02</v>
      </c>
      <c r="G198" s="811" t="s">
        <v>846</v>
      </c>
      <c r="H198" s="815" t="s">
        <v>405</v>
      </c>
      <c r="I198" s="83">
        <f t="shared" ref="I198:O198" si="55">(I443+I450+I451+I452)*30</f>
        <v>420</v>
      </c>
      <c r="J198" s="83">
        <f t="shared" si="55"/>
        <v>420</v>
      </c>
      <c r="K198" s="83">
        <f t="shared" si="55"/>
        <v>420</v>
      </c>
      <c r="L198" s="83">
        <f t="shared" si="55"/>
        <v>420</v>
      </c>
      <c r="M198" s="83">
        <f t="shared" si="55"/>
        <v>420</v>
      </c>
      <c r="N198" s="83">
        <f t="shared" si="55"/>
        <v>420</v>
      </c>
      <c r="O198" s="83">
        <f t="shared" si="55"/>
        <v>2310</v>
      </c>
      <c r="P198" s="1501">
        <v>0</v>
      </c>
      <c r="Q198" s="1550">
        <f>SUM(I198:O198)*P198</f>
        <v>0</v>
      </c>
      <c r="R198" s="795" t="s">
        <v>411</v>
      </c>
      <c r="S198" s="786" t="s">
        <v>410</v>
      </c>
      <c r="T198" s="82">
        <f t="shared" si="35"/>
        <v>4830</v>
      </c>
    </row>
    <row r="199" spans="1:20" ht="13.15">
      <c r="A199" s="772">
        <v>301</v>
      </c>
      <c r="B199" s="773" t="s">
        <v>509</v>
      </c>
      <c r="C199" s="774"/>
      <c r="D199" s="775"/>
      <c r="E199" s="776"/>
      <c r="F199" s="782" t="str">
        <f>A199&amp;"."&amp;B199</f>
        <v>301.08</v>
      </c>
      <c r="G199" s="783" t="s">
        <v>845</v>
      </c>
      <c r="H199" s="782"/>
      <c r="I199" s="798"/>
      <c r="J199" s="798"/>
      <c r="K199" s="798"/>
      <c r="L199" s="798"/>
      <c r="M199" s="798"/>
      <c r="N199" s="798"/>
      <c r="O199" s="798"/>
      <c r="P199" s="1531"/>
      <c r="Q199" s="1551">
        <f>SUM(Q169:Q198)</f>
        <v>0</v>
      </c>
      <c r="R199" s="800"/>
      <c r="S199" s="800"/>
      <c r="T199" s="82">
        <f t="shared" si="35"/>
        <v>0</v>
      </c>
    </row>
    <row r="200" spans="1:20">
      <c r="A200" s="772">
        <v>301</v>
      </c>
      <c r="T200" s="82">
        <f t="shared" si="35"/>
        <v>0</v>
      </c>
    </row>
    <row r="201" spans="1:20" ht="13.15">
      <c r="A201" s="772">
        <v>301</v>
      </c>
      <c r="B201" s="773" t="s">
        <v>506</v>
      </c>
      <c r="C201" s="774"/>
      <c r="D201" s="775"/>
      <c r="E201" s="776"/>
      <c r="F201" s="782" t="str">
        <f>A201&amp;"."&amp;B201</f>
        <v>301.09</v>
      </c>
      <c r="G201" s="783" t="s">
        <v>809</v>
      </c>
      <c r="H201" s="782"/>
      <c r="I201" s="798"/>
      <c r="J201" s="798"/>
      <c r="K201" s="798"/>
      <c r="L201" s="798"/>
      <c r="M201" s="798"/>
      <c r="N201" s="798"/>
      <c r="O201" s="798"/>
      <c r="P201" s="1531"/>
      <c r="Q201" s="1552"/>
      <c r="R201" s="786"/>
      <c r="S201" s="786"/>
      <c r="T201" s="82">
        <f t="shared" si="35"/>
        <v>0</v>
      </c>
    </row>
    <row r="202" spans="1:20" ht="38.25">
      <c r="A202" s="772">
        <v>301</v>
      </c>
      <c r="B202" s="773" t="s">
        <v>506</v>
      </c>
      <c r="C202" s="774" t="s">
        <v>414</v>
      </c>
      <c r="D202" s="775"/>
      <c r="E202" s="776"/>
      <c r="F202" s="788" t="str">
        <f>A202&amp;"."&amp;B202&amp;"."&amp;C202</f>
        <v>301.09.01</v>
      </c>
      <c r="G202" s="789" t="s">
        <v>844</v>
      </c>
      <c r="H202" s="815"/>
      <c r="I202" s="83"/>
      <c r="J202" s="83"/>
      <c r="K202" s="83"/>
      <c r="L202" s="83"/>
      <c r="M202" s="83"/>
      <c r="N202" s="83"/>
      <c r="O202" s="83"/>
      <c r="P202" s="1532"/>
      <c r="Q202" s="1553"/>
      <c r="R202" s="786"/>
      <c r="S202" s="786"/>
      <c r="T202" s="82">
        <f t="shared" si="35"/>
        <v>0</v>
      </c>
    </row>
    <row r="203" spans="1:20">
      <c r="A203" s="772">
        <v>301</v>
      </c>
      <c r="B203" s="773" t="s">
        <v>506</v>
      </c>
      <c r="C203" s="774" t="s">
        <v>414</v>
      </c>
      <c r="D203" s="775" t="s">
        <v>414</v>
      </c>
      <c r="E203" s="776"/>
      <c r="F203" s="788" t="str">
        <f t="shared" ref="F203:F206" si="56">A203&amp;"."&amp;B203&amp;"."&amp;C203&amp;"."&amp;D203</f>
        <v>301.09.01.01</v>
      </c>
      <c r="G203" s="811" t="s">
        <v>843</v>
      </c>
      <c r="H203" s="815" t="s">
        <v>405</v>
      </c>
      <c r="I203" s="83">
        <v>30032.799999999999</v>
      </c>
      <c r="J203" s="83">
        <v>30887.499999999996</v>
      </c>
      <c r="K203" s="83">
        <v>25759.3</v>
      </c>
      <c r="L203" s="83">
        <v>30032.799999999999</v>
      </c>
      <c r="M203" s="83">
        <v>20631.099999999999</v>
      </c>
      <c r="N203" s="83">
        <v>30887.499999999996</v>
      </c>
      <c r="O203" s="83">
        <v>3975.9999999999995</v>
      </c>
      <c r="P203" s="1501">
        <v>0</v>
      </c>
      <c r="Q203" s="1550">
        <f>SUM(I203:O203)*P203</f>
        <v>0</v>
      </c>
      <c r="R203" s="795" t="s">
        <v>411</v>
      </c>
      <c r="S203" s="786" t="s">
        <v>410</v>
      </c>
      <c r="T203" s="82">
        <f t="shared" si="35"/>
        <v>172207</v>
      </c>
    </row>
    <row r="204" spans="1:20">
      <c r="A204" s="772">
        <v>301</v>
      </c>
      <c r="B204" s="773" t="s">
        <v>506</v>
      </c>
      <c r="C204" s="774" t="s">
        <v>414</v>
      </c>
      <c r="D204" s="775" t="s">
        <v>422</v>
      </c>
      <c r="E204" s="776"/>
      <c r="F204" s="788" t="str">
        <f t="shared" si="56"/>
        <v>301.09.01.02</v>
      </c>
      <c r="G204" s="811" t="s">
        <v>842</v>
      </c>
      <c r="H204" s="815" t="s">
        <v>405</v>
      </c>
      <c r="I204" s="83">
        <f t="shared" ref="I204:O204" si="57">SUM(I170:I195)*0.1</f>
        <v>4290.4000000000005</v>
      </c>
      <c r="J204" s="83">
        <f t="shared" si="57"/>
        <v>4412.5</v>
      </c>
      <c r="K204" s="83">
        <f t="shared" si="57"/>
        <v>3679.9</v>
      </c>
      <c r="L204" s="83">
        <f t="shared" si="57"/>
        <v>4290.4000000000005</v>
      </c>
      <c r="M204" s="83">
        <f t="shared" si="57"/>
        <v>2947.3</v>
      </c>
      <c r="N204" s="83">
        <f t="shared" si="57"/>
        <v>4412.5</v>
      </c>
      <c r="O204" s="83">
        <f t="shared" si="57"/>
        <v>568</v>
      </c>
      <c r="P204" s="1501">
        <v>0</v>
      </c>
      <c r="Q204" s="1550">
        <f t="shared" ref="Q204:Q206" si="58">SUM(I204:O204)*P204</f>
        <v>0</v>
      </c>
      <c r="R204" s="795" t="s">
        <v>411</v>
      </c>
      <c r="S204" s="786" t="s">
        <v>410</v>
      </c>
      <c r="T204" s="82">
        <f t="shared" si="35"/>
        <v>24601</v>
      </c>
    </row>
    <row r="205" spans="1:20">
      <c r="A205" s="772">
        <v>301</v>
      </c>
      <c r="B205" s="773" t="s">
        <v>506</v>
      </c>
      <c r="C205" s="774" t="s">
        <v>414</v>
      </c>
      <c r="D205" s="775" t="s">
        <v>420</v>
      </c>
      <c r="E205" s="776"/>
      <c r="F205" s="788" t="str">
        <f t="shared" si="56"/>
        <v>301.09.01.03</v>
      </c>
      <c r="G205" s="811" t="s">
        <v>841</v>
      </c>
      <c r="H205" s="815" t="s">
        <v>405</v>
      </c>
      <c r="I205" s="83">
        <f t="shared" ref="I205:O205" si="59">SUM(I170:I195)*0.01</f>
        <v>429.04</v>
      </c>
      <c r="J205" s="83">
        <f t="shared" si="59"/>
        <v>441.25</v>
      </c>
      <c r="K205" s="83">
        <f t="shared" si="59"/>
        <v>367.99</v>
      </c>
      <c r="L205" s="83">
        <f t="shared" si="59"/>
        <v>429.04</v>
      </c>
      <c r="M205" s="83">
        <f t="shared" si="59"/>
        <v>294.73</v>
      </c>
      <c r="N205" s="83">
        <f t="shared" si="59"/>
        <v>441.25</v>
      </c>
      <c r="O205" s="83">
        <f t="shared" si="59"/>
        <v>56.800000000000004</v>
      </c>
      <c r="P205" s="1501">
        <v>0</v>
      </c>
      <c r="Q205" s="1550">
        <f t="shared" si="58"/>
        <v>0</v>
      </c>
      <c r="R205" s="795" t="s">
        <v>411</v>
      </c>
      <c r="S205" s="786" t="s">
        <v>410</v>
      </c>
      <c r="T205" s="82">
        <f t="shared" si="35"/>
        <v>2460.1000000000004</v>
      </c>
    </row>
    <row r="206" spans="1:20">
      <c r="A206" s="772">
        <v>301</v>
      </c>
      <c r="B206" s="773" t="s">
        <v>506</v>
      </c>
      <c r="C206" s="774" t="s">
        <v>414</v>
      </c>
      <c r="D206" s="775" t="s">
        <v>418</v>
      </c>
      <c r="E206" s="776"/>
      <c r="F206" s="788" t="str">
        <f t="shared" si="56"/>
        <v>301.09.01.04</v>
      </c>
      <c r="G206" s="811" t="s">
        <v>840</v>
      </c>
      <c r="H206" s="815" t="s">
        <v>405</v>
      </c>
      <c r="I206" s="83">
        <f t="shared" ref="I206:O206" si="60">I$9*1</f>
        <v>34</v>
      </c>
      <c r="J206" s="83">
        <f t="shared" si="60"/>
        <v>35</v>
      </c>
      <c r="K206" s="83">
        <f t="shared" si="60"/>
        <v>29</v>
      </c>
      <c r="L206" s="83">
        <f t="shared" si="60"/>
        <v>34</v>
      </c>
      <c r="M206" s="83">
        <f t="shared" si="60"/>
        <v>23</v>
      </c>
      <c r="N206" s="83">
        <f t="shared" si="60"/>
        <v>35</v>
      </c>
      <c r="O206" s="83">
        <f t="shared" si="60"/>
        <v>0</v>
      </c>
      <c r="P206" s="1501">
        <v>0</v>
      </c>
      <c r="Q206" s="1550">
        <f t="shared" si="58"/>
        <v>0</v>
      </c>
      <c r="R206" s="795" t="s">
        <v>411</v>
      </c>
      <c r="S206" s="786" t="s">
        <v>410</v>
      </c>
      <c r="T206" s="82">
        <f t="shared" si="35"/>
        <v>190</v>
      </c>
    </row>
    <row r="207" spans="1:20" ht="25.5">
      <c r="A207" s="772">
        <v>301</v>
      </c>
      <c r="B207" s="773" t="s">
        <v>506</v>
      </c>
      <c r="C207" s="774" t="s">
        <v>422</v>
      </c>
      <c r="D207" s="775"/>
      <c r="E207" s="776"/>
      <c r="F207" s="788" t="str">
        <f>A207&amp;"."&amp;B207&amp;"."&amp;C207</f>
        <v>301.09.02</v>
      </c>
      <c r="G207" s="789" t="s">
        <v>839</v>
      </c>
      <c r="H207" s="815"/>
      <c r="I207" s="83"/>
      <c r="J207" s="83"/>
      <c r="K207" s="83"/>
      <c r="L207" s="83"/>
      <c r="M207" s="83"/>
      <c r="N207" s="83"/>
      <c r="O207" s="83"/>
      <c r="P207" s="1532"/>
      <c r="Q207" s="1553"/>
      <c r="R207" s="786"/>
      <c r="S207" s="786"/>
      <c r="T207" s="82">
        <f t="shared" si="35"/>
        <v>0</v>
      </c>
    </row>
    <row r="208" spans="1:20">
      <c r="A208" s="772">
        <v>301</v>
      </c>
      <c r="B208" s="773" t="s">
        <v>506</v>
      </c>
      <c r="C208" s="774" t="s">
        <v>422</v>
      </c>
      <c r="D208" s="775" t="s">
        <v>414</v>
      </c>
      <c r="E208" s="776"/>
      <c r="F208" s="788" t="str">
        <f t="shared" ref="F208:F230" si="61">A208&amp;"."&amp;B208&amp;"."&amp;C208&amp;"."&amp;D208</f>
        <v>301.09.02.01</v>
      </c>
      <c r="G208" s="811" t="s">
        <v>838</v>
      </c>
      <c r="H208" s="815" t="s">
        <v>405</v>
      </c>
      <c r="I208" s="83">
        <f t="shared" ref="I208:O208" si="62">SUM(I170:I195)*0.05</f>
        <v>2145.2000000000003</v>
      </c>
      <c r="J208" s="83">
        <f t="shared" si="62"/>
        <v>2206.25</v>
      </c>
      <c r="K208" s="83">
        <f t="shared" si="62"/>
        <v>1839.95</v>
      </c>
      <c r="L208" s="83">
        <f t="shared" si="62"/>
        <v>2145.2000000000003</v>
      </c>
      <c r="M208" s="83">
        <f t="shared" si="62"/>
        <v>1473.65</v>
      </c>
      <c r="N208" s="83">
        <f t="shared" si="62"/>
        <v>2206.25</v>
      </c>
      <c r="O208" s="83">
        <f t="shared" si="62"/>
        <v>284</v>
      </c>
      <c r="P208" s="1501">
        <v>0</v>
      </c>
      <c r="Q208" s="1550">
        <f>SUM(I208:O208)*P208</f>
        <v>0</v>
      </c>
      <c r="R208" s="795" t="s">
        <v>411</v>
      </c>
      <c r="S208" s="786" t="s">
        <v>410</v>
      </c>
      <c r="T208" s="82">
        <f t="shared" si="35"/>
        <v>12300.5</v>
      </c>
    </row>
    <row r="209" spans="1:20">
      <c r="A209" s="772">
        <v>301</v>
      </c>
      <c r="B209" s="773" t="s">
        <v>506</v>
      </c>
      <c r="C209" s="774" t="s">
        <v>422</v>
      </c>
      <c r="D209" s="775" t="s">
        <v>422</v>
      </c>
      <c r="E209" s="776"/>
      <c r="F209" s="788" t="str">
        <f t="shared" si="61"/>
        <v>301.09.02.02</v>
      </c>
      <c r="G209" s="811" t="s">
        <v>837</v>
      </c>
      <c r="H209" s="815" t="s">
        <v>405</v>
      </c>
      <c r="I209" s="83">
        <f t="shared" ref="I209:O209" si="63">SUM(I170:I195)*0.02</f>
        <v>858.08</v>
      </c>
      <c r="J209" s="83">
        <f t="shared" si="63"/>
        <v>882.5</v>
      </c>
      <c r="K209" s="83">
        <f t="shared" si="63"/>
        <v>735.98</v>
      </c>
      <c r="L209" s="83">
        <f t="shared" si="63"/>
        <v>858.08</v>
      </c>
      <c r="M209" s="83">
        <f t="shared" si="63"/>
        <v>589.46</v>
      </c>
      <c r="N209" s="83">
        <f t="shared" si="63"/>
        <v>882.5</v>
      </c>
      <c r="O209" s="83">
        <f t="shared" si="63"/>
        <v>113.60000000000001</v>
      </c>
      <c r="P209" s="1501">
        <v>0</v>
      </c>
      <c r="Q209" s="1550">
        <f>SUM(I209:O209)*P209</f>
        <v>0</v>
      </c>
      <c r="R209" s="795" t="s">
        <v>411</v>
      </c>
      <c r="S209" s="786" t="s">
        <v>410</v>
      </c>
      <c r="T209" s="82">
        <f t="shared" si="35"/>
        <v>4920.2000000000007</v>
      </c>
    </row>
    <row r="210" spans="1:20" ht="25.5">
      <c r="A210" s="772">
        <v>301</v>
      </c>
      <c r="B210" s="773" t="s">
        <v>506</v>
      </c>
      <c r="C210" s="774" t="s">
        <v>420</v>
      </c>
      <c r="D210" s="775"/>
      <c r="E210" s="776"/>
      <c r="F210" s="788" t="str">
        <f t="shared" si="61"/>
        <v>301.09.03.</v>
      </c>
      <c r="G210" s="789" t="s">
        <v>836</v>
      </c>
      <c r="H210" s="815"/>
      <c r="I210" s="83"/>
      <c r="J210" s="83"/>
      <c r="K210" s="83"/>
      <c r="L210" s="83"/>
      <c r="M210" s="83"/>
      <c r="N210" s="83"/>
      <c r="O210" s="83"/>
      <c r="P210" s="1532"/>
      <c r="Q210" s="1550"/>
      <c r="R210" s="786"/>
      <c r="S210" s="786"/>
      <c r="T210" s="82">
        <f t="shared" si="35"/>
        <v>0</v>
      </c>
    </row>
    <row r="211" spans="1:20" ht="153">
      <c r="A211" s="772">
        <v>301</v>
      </c>
      <c r="B211" s="773" t="s">
        <v>506</v>
      </c>
      <c r="C211" s="774" t="s">
        <v>420</v>
      </c>
      <c r="D211" s="775" t="s">
        <v>414</v>
      </c>
      <c r="E211" s="776"/>
      <c r="F211" s="788" t="str">
        <f t="shared" si="61"/>
        <v>301.09.03.01</v>
      </c>
      <c r="G211" s="811" t="s">
        <v>835</v>
      </c>
      <c r="H211" s="815" t="s">
        <v>406</v>
      </c>
      <c r="I211" s="83">
        <v>8</v>
      </c>
      <c r="J211" s="83">
        <v>8</v>
      </c>
      <c r="K211" s="83">
        <v>8</v>
      </c>
      <c r="L211" s="83">
        <v>8</v>
      </c>
      <c r="M211" s="83">
        <v>8</v>
      </c>
      <c r="N211" s="83">
        <v>8</v>
      </c>
      <c r="O211" s="83">
        <f>(300+300+30+100)/3</f>
        <v>243.33333333333334</v>
      </c>
      <c r="P211" s="1501">
        <v>0</v>
      </c>
      <c r="Q211" s="1550">
        <f>SUM(I211:O211)*P211</f>
        <v>0</v>
      </c>
      <c r="R211" s="796" t="s">
        <v>586</v>
      </c>
      <c r="S211" s="786" t="s">
        <v>548</v>
      </c>
      <c r="T211" s="82">
        <f t="shared" si="35"/>
        <v>291.33333333333337</v>
      </c>
    </row>
    <row r="212" spans="1:20" ht="153">
      <c r="A212" s="772">
        <v>301</v>
      </c>
      <c r="B212" s="773" t="s">
        <v>506</v>
      </c>
      <c r="C212" s="774" t="s">
        <v>420</v>
      </c>
      <c r="D212" s="775" t="s">
        <v>422</v>
      </c>
      <c r="E212" s="776"/>
      <c r="F212" s="788" t="str">
        <f t="shared" si="61"/>
        <v>301.09.03.02</v>
      </c>
      <c r="G212" s="811" t="s">
        <v>834</v>
      </c>
      <c r="H212" s="815" t="s">
        <v>406</v>
      </c>
      <c r="I212" s="83">
        <v>6</v>
      </c>
      <c r="J212" s="83">
        <v>6</v>
      </c>
      <c r="K212" s="83">
        <v>6</v>
      </c>
      <c r="L212" s="83">
        <v>6</v>
      </c>
      <c r="M212" s="83">
        <v>6</v>
      </c>
      <c r="N212" s="83">
        <v>6</v>
      </c>
      <c r="O212" s="83">
        <f>(340+160+70+100)/3</f>
        <v>223.33333333333334</v>
      </c>
      <c r="P212" s="1501">
        <v>0</v>
      </c>
      <c r="Q212" s="1550">
        <f>SUM(I212:O212)*P212</f>
        <v>0</v>
      </c>
      <c r="R212" s="796" t="s">
        <v>586</v>
      </c>
      <c r="S212" s="786" t="s">
        <v>548</v>
      </c>
      <c r="T212" s="82">
        <f t="shared" si="35"/>
        <v>259.33333333333337</v>
      </c>
    </row>
    <row r="213" spans="1:20" ht="153">
      <c r="A213" s="772">
        <v>301</v>
      </c>
      <c r="B213" s="773" t="s">
        <v>506</v>
      </c>
      <c r="C213" s="774" t="s">
        <v>420</v>
      </c>
      <c r="D213" s="775" t="s">
        <v>420</v>
      </c>
      <c r="E213" s="776"/>
      <c r="F213" s="788" t="str">
        <f t="shared" si="61"/>
        <v>301.09.03.03</v>
      </c>
      <c r="G213" s="811" t="s">
        <v>833</v>
      </c>
      <c r="H213" s="815" t="s">
        <v>406</v>
      </c>
      <c r="I213" s="83">
        <v>4</v>
      </c>
      <c r="J213" s="83">
        <v>4</v>
      </c>
      <c r="K213" s="83">
        <v>4</v>
      </c>
      <c r="L213" s="83">
        <v>4</v>
      </c>
      <c r="M213" s="83">
        <v>4</v>
      </c>
      <c r="N213" s="83">
        <v>4</v>
      </c>
      <c r="O213" s="83">
        <f>(140+5+50)/3</f>
        <v>65</v>
      </c>
      <c r="P213" s="1501">
        <v>0</v>
      </c>
      <c r="Q213" s="1550">
        <f>SUM(I213:O213)*P213</f>
        <v>0</v>
      </c>
      <c r="R213" s="796" t="s">
        <v>586</v>
      </c>
      <c r="S213" s="786" t="s">
        <v>548</v>
      </c>
      <c r="T213" s="82">
        <f t="shared" si="35"/>
        <v>89</v>
      </c>
    </row>
    <row r="214" spans="1:20" ht="153">
      <c r="A214" s="772">
        <v>301</v>
      </c>
      <c r="B214" s="773" t="s">
        <v>506</v>
      </c>
      <c r="C214" s="774" t="s">
        <v>420</v>
      </c>
      <c r="D214" s="775" t="s">
        <v>418</v>
      </c>
      <c r="E214" s="776"/>
      <c r="F214" s="788" t="str">
        <f t="shared" si="61"/>
        <v>301.09.03.04</v>
      </c>
      <c r="G214" s="811" t="s">
        <v>832</v>
      </c>
      <c r="H214" s="815" t="s">
        <v>406</v>
      </c>
      <c r="I214" s="83">
        <v>6</v>
      </c>
      <c r="J214" s="83">
        <v>6</v>
      </c>
      <c r="K214" s="83">
        <v>6</v>
      </c>
      <c r="L214" s="83">
        <v>6</v>
      </c>
      <c r="M214" s="83">
        <v>6</v>
      </c>
      <c r="N214" s="83">
        <v>6</v>
      </c>
      <c r="O214" s="83">
        <v>95</v>
      </c>
      <c r="P214" s="1501">
        <v>0</v>
      </c>
      <c r="Q214" s="1550">
        <f>SUM(I214:O214)*P214</f>
        <v>0</v>
      </c>
      <c r="R214" s="796" t="s">
        <v>586</v>
      </c>
      <c r="S214" s="786" t="s">
        <v>548</v>
      </c>
      <c r="T214" s="82">
        <f t="shared" si="35"/>
        <v>131</v>
      </c>
    </row>
    <row r="215" spans="1:20" ht="38.25">
      <c r="A215" s="772">
        <v>301</v>
      </c>
      <c r="B215" s="773" t="s">
        <v>506</v>
      </c>
      <c r="C215" s="774" t="s">
        <v>420</v>
      </c>
      <c r="D215" s="775"/>
      <c r="E215" s="776"/>
      <c r="F215" s="788" t="str">
        <f t="shared" si="61"/>
        <v>301.09.03.</v>
      </c>
      <c r="G215" s="789" t="s">
        <v>831</v>
      </c>
      <c r="H215" s="815"/>
      <c r="I215" s="83"/>
      <c r="J215" s="83"/>
      <c r="K215" s="83"/>
      <c r="L215" s="83"/>
      <c r="M215" s="83"/>
      <c r="N215" s="83"/>
      <c r="O215" s="83"/>
      <c r="Q215" s="1550"/>
      <c r="R215" s="796"/>
      <c r="S215" s="786"/>
      <c r="T215" s="82">
        <f t="shared" si="35"/>
        <v>0</v>
      </c>
    </row>
    <row r="216" spans="1:20" ht="153">
      <c r="A216" s="772">
        <v>301</v>
      </c>
      <c r="B216" s="773" t="s">
        <v>506</v>
      </c>
      <c r="C216" s="774" t="s">
        <v>420</v>
      </c>
      <c r="D216" s="775" t="s">
        <v>416</v>
      </c>
      <c r="E216" s="776"/>
      <c r="F216" s="788" t="str">
        <f t="shared" si="61"/>
        <v>301.09.03.05</v>
      </c>
      <c r="G216" s="811" t="s">
        <v>830</v>
      </c>
      <c r="H216" s="815" t="s">
        <v>406</v>
      </c>
      <c r="I216" s="83">
        <v>0</v>
      </c>
      <c r="J216" s="83">
        <v>0</v>
      </c>
      <c r="K216" s="83">
        <v>0</v>
      </c>
      <c r="L216" s="83">
        <v>0</v>
      </c>
      <c r="M216" s="83">
        <v>0</v>
      </c>
      <c r="N216" s="83">
        <v>0</v>
      </c>
      <c r="O216" s="83">
        <v>0</v>
      </c>
      <c r="P216" s="1501">
        <v>0</v>
      </c>
      <c r="Q216" s="1550">
        <f t="shared" ref="Q216:Q219" si="64">SUM(I216:O216)*P216</f>
        <v>0</v>
      </c>
      <c r="R216" s="796" t="s">
        <v>586</v>
      </c>
      <c r="S216" s="786" t="s">
        <v>548</v>
      </c>
      <c r="T216" s="82">
        <f t="shared" si="35"/>
        <v>0</v>
      </c>
    </row>
    <row r="217" spans="1:20" ht="153">
      <c r="A217" s="772">
        <v>301</v>
      </c>
      <c r="B217" s="773" t="s">
        <v>506</v>
      </c>
      <c r="C217" s="774" t="s">
        <v>420</v>
      </c>
      <c r="D217" s="775" t="s">
        <v>413</v>
      </c>
      <c r="E217" s="776"/>
      <c r="F217" s="788" t="str">
        <f t="shared" si="61"/>
        <v>301.09.03.06</v>
      </c>
      <c r="G217" s="811" t="s">
        <v>829</v>
      </c>
      <c r="H217" s="815" t="s">
        <v>406</v>
      </c>
      <c r="I217" s="83">
        <v>0</v>
      </c>
      <c r="J217" s="83">
        <v>0</v>
      </c>
      <c r="K217" s="83">
        <v>0</v>
      </c>
      <c r="L217" s="83">
        <v>0</v>
      </c>
      <c r="M217" s="83">
        <v>0</v>
      </c>
      <c r="N217" s="83">
        <v>0</v>
      </c>
      <c r="O217" s="83">
        <v>0</v>
      </c>
      <c r="P217" s="1501">
        <v>0</v>
      </c>
      <c r="Q217" s="1550">
        <f t="shared" si="64"/>
        <v>0</v>
      </c>
      <c r="R217" s="796" t="s">
        <v>586</v>
      </c>
      <c r="S217" s="786" t="s">
        <v>548</v>
      </c>
      <c r="T217" s="82">
        <f t="shared" si="35"/>
        <v>0</v>
      </c>
    </row>
    <row r="218" spans="1:20" ht="153">
      <c r="A218" s="772">
        <v>301</v>
      </c>
      <c r="B218" s="773" t="s">
        <v>506</v>
      </c>
      <c r="C218" s="774" t="s">
        <v>420</v>
      </c>
      <c r="D218" s="775" t="s">
        <v>513</v>
      </c>
      <c r="E218" s="776"/>
      <c r="F218" s="788" t="str">
        <f t="shared" si="61"/>
        <v>301.09.03.07</v>
      </c>
      <c r="G218" s="811" t="s">
        <v>828</v>
      </c>
      <c r="H218" s="815" t="s">
        <v>406</v>
      </c>
      <c r="I218" s="83">
        <v>0</v>
      </c>
      <c r="J218" s="83">
        <v>0</v>
      </c>
      <c r="K218" s="83">
        <v>0</v>
      </c>
      <c r="L218" s="83">
        <v>0</v>
      </c>
      <c r="M218" s="83">
        <v>0</v>
      </c>
      <c r="N218" s="83">
        <v>0</v>
      </c>
      <c r="O218" s="83">
        <v>0</v>
      </c>
      <c r="P218" s="1501">
        <v>0</v>
      </c>
      <c r="Q218" s="1550">
        <f t="shared" si="64"/>
        <v>0</v>
      </c>
      <c r="R218" s="796" t="s">
        <v>586</v>
      </c>
      <c r="S218" s="786" t="s">
        <v>548</v>
      </c>
      <c r="T218" s="82">
        <f t="shared" si="35"/>
        <v>0</v>
      </c>
    </row>
    <row r="219" spans="1:20" ht="153">
      <c r="A219" s="772">
        <v>301</v>
      </c>
      <c r="B219" s="773" t="s">
        <v>506</v>
      </c>
      <c r="C219" s="774" t="s">
        <v>420</v>
      </c>
      <c r="D219" s="775" t="s">
        <v>509</v>
      </c>
      <c r="E219" s="776"/>
      <c r="F219" s="788" t="str">
        <f t="shared" si="61"/>
        <v>301.09.03.08</v>
      </c>
      <c r="G219" s="811" t="s">
        <v>827</v>
      </c>
      <c r="H219" s="815" t="s">
        <v>406</v>
      </c>
      <c r="I219" s="83">
        <v>4</v>
      </c>
      <c r="J219" s="83">
        <v>4</v>
      </c>
      <c r="K219" s="83">
        <v>4</v>
      </c>
      <c r="L219" s="83">
        <v>4</v>
      </c>
      <c r="M219" s="83">
        <v>4</v>
      </c>
      <c r="N219" s="83">
        <v>4</v>
      </c>
      <c r="O219" s="83">
        <v>0</v>
      </c>
      <c r="P219" s="1501">
        <v>0</v>
      </c>
      <c r="Q219" s="1550">
        <f t="shared" si="64"/>
        <v>0</v>
      </c>
      <c r="R219" s="796" t="s">
        <v>586</v>
      </c>
      <c r="S219" s="786" t="s">
        <v>548</v>
      </c>
      <c r="T219" s="82">
        <f t="shared" si="35"/>
        <v>24</v>
      </c>
    </row>
    <row r="220" spans="1:20" ht="38.25">
      <c r="A220" s="772">
        <v>301</v>
      </c>
      <c r="B220" s="773" t="s">
        <v>506</v>
      </c>
      <c r="C220" s="774" t="s">
        <v>418</v>
      </c>
      <c r="D220" s="775"/>
      <c r="E220" s="776"/>
      <c r="F220" s="788" t="str">
        <f t="shared" si="61"/>
        <v>301.09.04.</v>
      </c>
      <c r="G220" s="789" t="s">
        <v>826</v>
      </c>
      <c r="H220" s="815"/>
      <c r="I220" s="83"/>
      <c r="J220" s="83"/>
      <c r="K220" s="83"/>
      <c r="L220" s="83"/>
      <c r="M220" s="83"/>
      <c r="N220" s="83"/>
      <c r="O220" s="83"/>
      <c r="P220" s="1514"/>
      <c r="Q220" s="1550"/>
      <c r="R220" s="786"/>
      <c r="S220" s="786"/>
      <c r="T220" s="82">
        <f t="shared" si="35"/>
        <v>0</v>
      </c>
    </row>
    <row r="221" spans="1:20" ht="140.25">
      <c r="A221" s="772">
        <v>301</v>
      </c>
      <c r="B221" s="773" t="s">
        <v>506</v>
      </c>
      <c r="C221" s="774" t="s">
        <v>418</v>
      </c>
      <c r="D221" s="775" t="s">
        <v>414</v>
      </c>
      <c r="E221" s="776"/>
      <c r="F221" s="788" t="str">
        <f t="shared" si="61"/>
        <v>301.09.04.01</v>
      </c>
      <c r="G221" s="811" t="s">
        <v>825</v>
      </c>
      <c r="H221" s="815" t="s">
        <v>406</v>
      </c>
      <c r="I221" s="83">
        <v>10</v>
      </c>
      <c r="J221" s="83">
        <v>0</v>
      </c>
      <c r="K221" s="83">
        <v>0</v>
      </c>
      <c r="L221" s="83">
        <v>10</v>
      </c>
      <c r="M221" s="83">
        <v>0</v>
      </c>
      <c r="N221" s="83">
        <v>0</v>
      </c>
      <c r="O221" s="83">
        <v>0</v>
      </c>
      <c r="P221" s="1501">
        <v>0</v>
      </c>
      <c r="Q221" s="1550">
        <f>SUM(I221:O221)*P221</f>
        <v>0</v>
      </c>
      <c r="R221" s="796" t="s">
        <v>586</v>
      </c>
      <c r="S221" s="786" t="s">
        <v>548</v>
      </c>
      <c r="T221" s="82">
        <f t="shared" si="35"/>
        <v>20</v>
      </c>
    </row>
    <row r="222" spans="1:20" ht="140.25">
      <c r="A222" s="772">
        <v>301</v>
      </c>
      <c r="B222" s="773" t="s">
        <v>506</v>
      </c>
      <c r="C222" s="774" t="s">
        <v>418</v>
      </c>
      <c r="D222" s="775" t="s">
        <v>422</v>
      </c>
      <c r="E222" s="776"/>
      <c r="F222" s="788" t="str">
        <f t="shared" si="61"/>
        <v>301.09.04.02</v>
      </c>
      <c r="G222" s="811" t="s">
        <v>824</v>
      </c>
      <c r="H222" s="815" t="s">
        <v>406</v>
      </c>
      <c r="I222" s="83">
        <v>14</v>
      </c>
      <c r="J222" s="83">
        <v>12</v>
      </c>
      <c r="K222" s="83">
        <v>16</v>
      </c>
      <c r="L222" s="83">
        <v>14</v>
      </c>
      <c r="M222" s="83">
        <v>16</v>
      </c>
      <c r="N222" s="83">
        <v>14</v>
      </c>
      <c r="O222" s="83">
        <v>0</v>
      </c>
      <c r="P222" s="1501">
        <v>0</v>
      </c>
      <c r="Q222" s="1550">
        <f>SUM(I222:O222)*P222</f>
        <v>0</v>
      </c>
      <c r="R222" s="796" t="s">
        <v>586</v>
      </c>
      <c r="S222" s="786" t="s">
        <v>548</v>
      </c>
      <c r="T222" s="82">
        <f t="shared" si="35"/>
        <v>86</v>
      </c>
    </row>
    <row r="223" spans="1:20" ht="140.25">
      <c r="A223" s="772">
        <v>301</v>
      </c>
      <c r="B223" s="773" t="s">
        <v>506</v>
      </c>
      <c r="C223" s="774" t="s">
        <v>418</v>
      </c>
      <c r="D223" s="775" t="s">
        <v>420</v>
      </c>
      <c r="E223" s="776"/>
      <c r="F223" s="788" t="str">
        <f t="shared" si="61"/>
        <v>301.09.04.03</v>
      </c>
      <c r="G223" s="811" t="s">
        <v>823</v>
      </c>
      <c r="H223" s="815" t="s">
        <v>406</v>
      </c>
      <c r="I223" s="83">
        <v>0</v>
      </c>
      <c r="J223" s="83">
        <v>7</v>
      </c>
      <c r="K223" s="83">
        <v>9</v>
      </c>
      <c r="L223" s="83">
        <v>0</v>
      </c>
      <c r="M223" s="83">
        <v>9</v>
      </c>
      <c r="N223" s="83">
        <v>8</v>
      </c>
      <c r="O223" s="83">
        <v>0</v>
      </c>
      <c r="P223" s="1501">
        <v>0</v>
      </c>
      <c r="Q223" s="1550">
        <f>SUM(I223:O223)*P223</f>
        <v>0</v>
      </c>
      <c r="R223" s="796" t="s">
        <v>586</v>
      </c>
      <c r="S223" s="786" t="s">
        <v>548</v>
      </c>
      <c r="T223" s="82">
        <f t="shared" si="35"/>
        <v>33</v>
      </c>
    </row>
    <row r="224" spans="1:20" ht="38.25">
      <c r="A224" s="772">
        <v>301</v>
      </c>
      <c r="B224" s="773" t="s">
        <v>506</v>
      </c>
      <c r="C224" s="774" t="s">
        <v>418</v>
      </c>
      <c r="D224" s="775"/>
      <c r="E224" s="776"/>
      <c r="F224" s="788" t="str">
        <f t="shared" si="61"/>
        <v>301.09.04.</v>
      </c>
      <c r="G224" s="789" t="s">
        <v>822</v>
      </c>
      <c r="H224" s="815"/>
      <c r="I224" s="83"/>
      <c r="J224" s="83"/>
      <c r="K224" s="83"/>
      <c r="L224" s="83"/>
      <c r="M224" s="83"/>
      <c r="N224" s="83"/>
      <c r="O224" s="83"/>
      <c r="P224" s="1501">
        <v>0</v>
      </c>
      <c r="Q224" s="1550"/>
      <c r="R224" s="786"/>
      <c r="S224" s="786"/>
      <c r="T224" s="82">
        <f t="shared" si="35"/>
        <v>0</v>
      </c>
    </row>
    <row r="225" spans="1:20" ht="140.25">
      <c r="A225" s="772">
        <v>301</v>
      </c>
      <c r="B225" s="773" t="s">
        <v>506</v>
      </c>
      <c r="C225" s="774" t="s">
        <v>418</v>
      </c>
      <c r="D225" s="775" t="s">
        <v>418</v>
      </c>
      <c r="E225" s="776"/>
      <c r="F225" s="788" t="str">
        <f t="shared" si="61"/>
        <v>301.09.04.04</v>
      </c>
      <c r="G225" s="811" t="s">
        <v>821</v>
      </c>
      <c r="H225" s="815" t="s">
        <v>406</v>
      </c>
      <c r="I225" s="83">
        <v>0</v>
      </c>
      <c r="J225" s="83">
        <v>0</v>
      </c>
      <c r="K225" s="83">
        <v>0</v>
      </c>
      <c r="L225" s="83">
        <v>0</v>
      </c>
      <c r="M225" s="83">
        <v>0</v>
      </c>
      <c r="N225" s="83">
        <v>0</v>
      </c>
      <c r="O225" s="83">
        <v>0</v>
      </c>
      <c r="P225" s="1501">
        <v>0</v>
      </c>
      <c r="Q225" s="1550">
        <f>SUM(I225:O225)*P225</f>
        <v>0</v>
      </c>
      <c r="R225" s="796" t="s">
        <v>586</v>
      </c>
      <c r="S225" s="786" t="s">
        <v>548</v>
      </c>
      <c r="T225" s="82">
        <f t="shared" si="35"/>
        <v>0</v>
      </c>
    </row>
    <row r="226" spans="1:20" ht="140.25">
      <c r="A226" s="772">
        <v>301</v>
      </c>
      <c r="B226" s="773" t="s">
        <v>506</v>
      </c>
      <c r="C226" s="774" t="s">
        <v>418</v>
      </c>
      <c r="D226" s="775" t="s">
        <v>416</v>
      </c>
      <c r="E226" s="776"/>
      <c r="F226" s="788" t="str">
        <f t="shared" si="61"/>
        <v>301.09.04.05</v>
      </c>
      <c r="G226" s="811" t="s">
        <v>820</v>
      </c>
      <c r="H226" s="815" t="s">
        <v>406</v>
      </c>
      <c r="I226" s="83">
        <v>0</v>
      </c>
      <c r="J226" s="83">
        <v>0</v>
      </c>
      <c r="K226" s="83">
        <v>0</v>
      </c>
      <c r="L226" s="83">
        <v>0</v>
      </c>
      <c r="M226" s="83">
        <v>0</v>
      </c>
      <c r="N226" s="83">
        <v>0</v>
      </c>
      <c r="O226" s="83">
        <v>0</v>
      </c>
      <c r="P226" s="1501">
        <v>0</v>
      </c>
      <c r="Q226" s="1550">
        <f>SUM(I226:O226)*P226</f>
        <v>0</v>
      </c>
      <c r="R226" s="796" t="s">
        <v>586</v>
      </c>
      <c r="S226" s="786" t="s">
        <v>548</v>
      </c>
      <c r="T226" s="82">
        <f t="shared" si="35"/>
        <v>0</v>
      </c>
    </row>
    <row r="227" spans="1:20" ht="140.25">
      <c r="A227" s="772">
        <v>301</v>
      </c>
      <c r="B227" s="773" t="s">
        <v>506</v>
      </c>
      <c r="C227" s="774" t="s">
        <v>418</v>
      </c>
      <c r="D227" s="775" t="s">
        <v>413</v>
      </c>
      <c r="E227" s="776"/>
      <c r="F227" s="788" t="str">
        <f t="shared" si="61"/>
        <v>301.09.04.06</v>
      </c>
      <c r="G227" s="811" t="s">
        <v>819</v>
      </c>
      <c r="H227" s="815" t="s">
        <v>406</v>
      </c>
      <c r="I227" s="83">
        <v>6</v>
      </c>
      <c r="J227" s="83">
        <v>5</v>
      </c>
      <c r="K227" s="83">
        <v>7</v>
      </c>
      <c r="L227" s="83">
        <v>6</v>
      </c>
      <c r="M227" s="83">
        <v>7</v>
      </c>
      <c r="N227" s="83">
        <v>6</v>
      </c>
      <c r="O227" s="83">
        <v>0</v>
      </c>
      <c r="P227" s="1501">
        <v>0</v>
      </c>
      <c r="Q227" s="1550">
        <f>SUM(I227:O227)*P227</f>
        <v>0</v>
      </c>
      <c r="R227" s="796" t="s">
        <v>586</v>
      </c>
      <c r="S227" s="786" t="s">
        <v>548</v>
      </c>
      <c r="T227" s="82">
        <f t="shared" ref="T227:T290" si="65">SUM(I227:O227)</f>
        <v>37</v>
      </c>
    </row>
    <row r="228" spans="1:20" ht="25.5">
      <c r="A228" s="772">
        <v>301</v>
      </c>
      <c r="B228" s="773" t="s">
        <v>506</v>
      </c>
      <c r="C228" s="774" t="s">
        <v>416</v>
      </c>
      <c r="D228" s="775"/>
      <c r="E228" s="776"/>
      <c r="F228" s="788" t="str">
        <f t="shared" si="61"/>
        <v>301.09.05.</v>
      </c>
      <c r="G228" s="789" t="s">
        <v>818</v>
      </c>
      <c r="H228" s="815"/>
      <c r="I228" s="83"/>
      <c r="J228" s="83"/>
      <c r="K228" s="83"/>
      <c r="L228" s="83"/>
      <c r="M228" s="83"/>
      <c r="N228" s="83"/>
      <c r="O228" s="83"/>
      <c r="P228" s="1532"/>
      <c r="Q228" s="1553"/>
      <c r="R228" s="786"/>
      <c r="S228" s="786"/>
      <c r="T228" s="82">
        <f t="shared" si="65"/>
        <v>0</v>
      </c>
    </row>
    <row r="229" spans="1:20">
      <c r="A229" s="772">
        <v>301</v>
      </c>
      <c r="B229" s="773" t="s">
        <v>506</v>
      </c>
      <c r="C229" s="774" t="s">
        <v>416</v>
      </c>
      <c r="D229" s="775" t="s">
        <v>414</v>
      </c>
      <c r="E229" s="776"/>
      <c r="F229" s="788" t="str">
        <f t="shared" si="61"/>
        <v>301.09.05.01</v>
      </c>
      <c r="G229" s="811" t="s">
        <v>817</v>
      </c>
      <c r="H229" s="815" t="s">
        <v>405</v>
      </c>
      <c r="I229" s="83">
        <v>20</v>
      </c>
      <c r="J229" s="83">
        <v>20</v>
      </c>
      <c r="K229" s="83">
        <v>20</v>
      </c>
      <c r="L229" s="83">
        <v>20</v>
      </c>
      <c r="M229" s="83">
        <v>20</v>
      </c>
      <c r="N229" s="83">
        <v>20</v>
      </c>
      <c r="O229" s="83">
        <v>20</v>
      </c>
      <c r="P229" s="1501">
        <v>0</v>
      </c>
      <c r="Q229" s="1550">
        <f>SUM(I229:O229)*P229</f>
        <v>0</v>
      </c>
      <c r="R229" s="795" t="s">
        <v>411</v>
      </c>
      <c r="S229" s="786" t="s">
        <v>410</v>
      </c>
      <c r="T229" s="82">
        <f t="shared" si="65"/>
        <v>140</v>
      </c>
    </row>
    <row r="230" spans="1:20">
      <c r="A230" s="772">
        <v>301</v>
      </c>
      <c r="B230" s="773" t="s">
        <v>506</v>
      </c>
      <c r="C230" s="774" t="s">
        <v>416</v>
      </c>
      <c r="D230" s="775" t="s">
        <v>422</v>
      </c>
      <c r="E230" s="776"/>
      <c r="F230" s="788" t="str">
        <f t="shared" si="61"/>
        <v>301.09.05.02</v>
      </c>
      <c r="G230" s="811" t="s">
        <v>816</v>
      </c>
      <c r="H230" s="815" t="s">
        <v>405</v>
      </c>
      <c r="I230" s="83">
        <v>20</v>
      </c>
      <c r="J230" s="83">
        <v>20</v>
      </c>
      <c r="K230" s="83">
        <v>20</v>
      </c>
      <c r="L230" s="83">
        <v>20</v>
      </c>
      <c r="M230" s="83">
        <v>20</v>
      </c>
      <c r="N230" s="83">
        <v>20</v>
      </c>
      <c r="O230" s="83">
        <v>20</v>
      </c>
      <c r="P230" s="1501">
        <v>0</v>
      </c>
      <c r="Q230" s="1550">
        <f>SUM(I230:O230)*P230</f>
        <v>0</v>
      </c>
      <c r="R230" s="795" t="s">
        <v>411</v>
      </c>
      <c r="S230" s="786" t="s">
        <v>410</v>
      </c>
      <c r="T230" s="82">
        <f t="shared" si="65"/>
        <v>140</v>
      </c>
    </row>
    <row r="231" spans="1:20" ht="13.5">
      <c r="A231" s="772">
        <v>301</v>
      </c>
      <c r="B231" s="773" t="s">
        <v>506</v>
      </c>
      <c r="C231" s="774" t="s">
        <v>413</v>
      </c>
      <c r="D231" s="775"/>
      <c r="E231" s="776"/>
      <c r="F231" s="788" t="str">
        <f>A231&amp;"."&amp;B231&amp;"."&amp;C231</f>
        <v>301.09.06</v>
      </c>
      <c r="G231" s="789" t="s">
        <v>815</v>
      </c>
      <c r="H231" s="802"/>
      <c r="I231" s="83"/>
      <c r="J231" s="83"/>
      <c r="K231" s="83"/>
      <c r="L231" s="83"/>
      <c r="M231" s="83"/>
      <c r="N231" s="83"/>
      <c r="O231" s="83"/>
      <c r="P231" s="1532"/>
      <c r="Q231" s="1553"/>
      <c r="R231" s="786"/>
      <c r="S231" s="786"/>
      <c r="T231" s="82">
        <f t="shared" si="65"/>
        <v>0</v>
      </c>
    </row>
    <row r="232" spans="1:20" ht="25.5">
      <c r="A232" s="772">
        <v>301</v>
      </c>
      <c r="B232" s="773" t="s">
        <v>506</v>
      </c>
      <c r="C232" s="774" t="s">
        <v>413</v>
      </c>
      <c r="D232" s="775"/>
      <c r="E232" s="776"/>
      <c r="F232" s="788" t="str">
        <f>A232&amp;"."&amp;B232&amp;"."&amp;C232</f>
        <v>301.09.06</v>
      </c>
      <c r="G232" s="97" t="s">
        <v>814</v>
      </c>
      <c r="H232" s="99"/>
      <c r="I232" s="98"/>
      <c r="J232" s="98"/>
      <c r="K232" s="98"/>
      <c r="L232" s="98"/>
      <c r="M232" s="98"/>
      <c r="N232" s="98"/>
      <c r="O232" s="98"/>
      <c r="P232" s="1533"/>
      <c r="Q232" s="1555"/>
      <c r="R232" s="786"/>
      <c r="S232" s="786"/>
      <c r="T232" s="82">
        <f t="shared" si="65"/>
        <v>0</v>
      </c>
    </row>
    <row r="233" spans="1:20" ht="26.25">
      <c r="A233" s="772">
        <v>301</v>
      </c>
      <c r="B233" s="773" t="s">
        <v>506</v>
      </c>
      <c r="C233" s="774" t="s">
        <v>413</v>
      </c>
      <c r="D233" s="775"/>
      <c r="E233" s="776"/>
      <c r="F233" s="788" t="str">
        <f t="shared" ref="F233" si="66">A233&amp;"."&amp;B233&amp;"."&amp;C233&amp;"."&amp;D233</f>
        <v>301.09.06.</v>
      </c>
      <c r="G233" s="100" t="s">
        <v>813</v>
      </c>
      <c r="H233" s="99"/>
      <c r="I233" s="98"/>
      <c r="J233" s="98"/>
      <c r="K233" s="98"/>
      <c r="L233" s="98"/>
      <c r="M233" s="98"/>
      <c r="N233" s="98"/>
      <c r="O233" s="98"/>
      <c r="P233" s="1533"/>
      <c r="Q233" s="1555"/>
      <c r="R233" s="786"/>
      <c r="S233" s="786"/>
      <c r="T233" s="82">
        <f t="shared" si="65"/>
        <v>0</v>
      </c>
    </row>
    <row r="234" spans="1:20" ht="140.25">
      <c r="A234" s="772">
        <v>301</v>
      </c>
      <c r="B234" s="773" t="s">
        <v>506</v>
      </c>
      <c r="C234" s="774" t="s">
        <v>413</v>
      </c>
      <c r="D234" s="775"/>
      <c r="E234" s="776"/>
      <c r="F234" s="788"/>
      <c r="G234" s="97" t="s">
        <v>812</v>
      </c>
      <c r="H234" s="99"/>
      <c r="I234" s="98"/>
      <c r="J234" s="98"/>
      <c r="K234" s="98"/>
      <c r="L234" s="98"/>
      <c r="M234" s="98"/>
      <c r="N234" s="98"/>
      <c r="O234" s="98"/>
      <c r="P234" s="1533"/>
      <c r="Q234" s="1555"/>
      <c r="R234" s="786"/>
      <c r="S234" s="786"/>
      <c r="T234" s="82">
        <f t="shared" si="65"/>
        <v>0</v>
      </c>
    </row>
    <row r="235" spans="1:20" ht="13.5">
      <c r="A235" s="772">
        <v>301</v>
      </c>
      <c r="B235" s="773" t="s">
        <v>506</v>
      </c>
      <c r="C235" s="774" t="s">
        <v>413</v>
      </c>
      <c r="D235" s="775" t="s">
        <v>414</v>
      </c>
      <c r="E235" s="776"/>
      <c r="F235" s="788" t="str">
        <f t="shared" ref="F235:F238" si="67">A235&amp;"."&amp;B235&amp;"."&amp;C235&amp;"."&amp;D235</f>
        <v>301.09.06.01</v>
      </c>
      <c r="G235" s="97" t="s">
        <v>811</v>
      </c>
      <c r="H235" s="802" t="s">
        <v>403</v>
      </c>
      <c r="I235" s="83">
        <v>1</v>
      </c>
      <c r="J235" s="83">
        <v>1</v>
      </c>
      <c r="K235" s="83">
        <v>1</v>
      </c>
      <c r="L235" s="83">
        <v>1</v>
      </c>
      <c r="M235" s="83">
        <v>1</v>
      </c>
      <c r="N235" s="83">
        <v>1</v>
      </c>
      <c r="O235" s="83">
        <v>1</v>
      </c>
      <c r="P235" s="1510">
        <v>0</v>
      </c>
      <c r="Q235" s="1550">
        <f>SUM(I235:O235)*P235</f>
        <v>0</v>
      </c>
      <c r="R235" s="795" t="s">
        <v>411</v>
      </c>
      <c r="S235" s="786" t="s">
        <v>548</v>
      </c>
      <c r="T235" s="82">
        <f t="shared" si="65"/>
        <v>7</v>
      </c>
    </row>
    <row r="236" spans="1:20" ht="13.5">
      <c r="A236" s="772">
        <v>301</v>
      </c>
      <c r="B236" s="773" t="s">
        <v>506</v>
      </c>
      <c r="C236" s="774" t="s">
        <v>413</v>
      </c>
      <c r="D236" s="775" t="s">
        <v>414</v>
      </c>
      <c r="E236" s="776"/>
      <c r="F236" s="788" t="str">
        <f t="shared" si="67"/>
        <v>301.09.06.01</v>
      </c>
      <c r="G236" s="97" t="s">
        <v>810</v>
      </c>
      <c r="H236" s="802" t="s">
        <v>403</v>
      </c>
      <c r="I236" s="83">
        <v>1</v>
      </c>
      <c r="J236" s="83">
        <v>1</v>
      </c>
      <c r="K236" s="83">
        <v>1</v>
      </c>
      <c r="L236" s="83">
        <v>1</v>
      </c>
      <c r="M236" s="83">
        <v>1</v>
      </c>
      <c r="N236" s="83">
        <v>1</v>
      </c>
      <c r="O236" s="83">
        <v>1</v>
      </c>
      <c r="P236" s="1510">
        <v>0</v>
      </c>
      <c r="Q236" s="1550">
        <f>SUM(I236:O236)*P236</f>
        <v>0</v>
      </c>
      <c r="R236" s="795" t="s">
        <v>411</v>
      </c>
      <c r="S236" s="786" t="s">
        <v>548</v>
      </c>
      <c r="T236" s="82">
        <f t="shared" si="65"/>
        <v>7</v>
      </c>
    </row>
    <row r="237" spans="1:20">
      <c r="A237" s="772">
        <v>301</v>
      </c>
      <c r="B237" s="773" t="s">
        <v>506</v>
      </c>
      <c r="C237" s="774" t="s">
        <v>513</v>
      </c>
      <c r="D237" s="775"/>
      <c r="E237" s="776"/>
      <c r="F237" s="788" t="str">
        <f t="shared" si="67"/>
        <v>301.09.07.</v>
      </c>
      <c r="G237" s="789" t="s">
        <v>4529</v>
      </c>
      <c r="H237" s="815"/>
      <c r="I237" s="83"/>
      <c r="J237" s="83"/>
      <c r="K237" s="83"/>
      <c r="L237" s="83"/>
      <c r="M237" s="83"/>
      <c r="N237" s="83"/>
      <c r="O237" s="83"/>
      <c r="P237" s="1532"/>
      <c r="Q237" s="1553"/>
      <c r="R237" s="786"/>
      <c r="S237" s="786"/>
      <c r="T237" s="82">
        <f t="shared" si="65"/>
        <v>0</v>
      </c>
    </row>
    <row r="238" spans="1:20">
      <c r="A238" s="772">
        <v>301</v>
      </c>
      <c r="B238" s="773" t="s">
        <v>506</v>
      </c>
      <c r="C238" s="774" t="s">
        <v>513</v>
      </c>
      <c r="D238" s="775" t="s">
        <v>414</v>
      </c>
      <c r="E238" s="776"/>
      <c r="F238" s="788" t="str">
        <f t="shared" si="67"/>
        <v>301.09.07.01</v>
      </c>
      <c r="G238" s="811" t="s">
        <v>4530</v>
      </c>
      <c r="H238" s="815" t="s">
        <v>403</v>
      </c>
      <c r="I238" s="83">
        <v>30</v>
      </c>
      <c r="J238" s="83">
        <v>35</v>
      </c>
      <c r="K238" s="83">
        <v>29</v>
      </c>
      <c r="L238" s="83">
        <v>30</v>
      </c>
      <c r="M238" s="83">
        <v>23</v>
      </c>
      <c r="N238" s="83">
        <v>35</v>
      </c>
      <c r="O238" s="83">
        <v>0</v>
      </c>
      <c r="P238" s="1501">
        <v>0</v>
      </c>
      <c r="Q238" s="1550">
        <f>SUM(I238:O238)*P238</f>
        <v>0</v>
      </c>
      <c r="R238" s="795" t="s">
        <v>411</v>
      </c>
      <c r="S238" s="786" t="s">
        <v>548</v>
      </c>
      <c r="T238" s="82">
        <f t="shared" si="65"/>
        <v>182</v>
      </c>
    </row>
    <row r="239" spans="1:20" ht="13.15">
      <c r="A239" s="772">
        <v>301</v>
      </c>
      <c r="B239" s="773" t="s">
        <v>506</v>
      </c>
      <c r="C239" s="774"/>
      <c r="D239" s="775"/>
      <c r="E239" s="776"/>
      <c r="F239" s="782" t="str">
        <f>A239&amp;"."&amp;B239</f>
        <v>301.09</v>
      </c>
      <c r="G239" s="783" t="s">
        <v>809</v>
      </c>
      <c r="H239" s="782"/>
      <c r="I239" s="798"/>
      <c r="J239" s="798"/>
      <c r="K239" s="798"/>
      <c r="L239" s="798"/>
      <c r="M239" s="798"/>
      <c r="N239" s="798"/>
      <c r="O239" s="798"/>
      <c r="P239" s="1531"/>
      <c r="Q239" s="1551">
        <f>SUM(Q202:Q238)</f>
        <v>0</v>
      </c>
      <c r="R239" s="786"/>
      <c r="S239" s="786"/>
      <c r="T239" s="82">
        <f t="shared" si="65"/>
        <v>0</v>
      </c>
    </row>
    <row r="240" spans="1:20">
      <c r="A240" s="772">
        <v>301</v>
      </c>
      <c r="T240" s="82">
        <f t="shared" si="65"/>
        <v>0</v>
      </c>
    </row>
    <row r="241" spans="1:20" ht="13.15">
      <c r="A241" s="772">
        <v>301</v>
      </c>
      <c r="B241" s="773" t="s">
        <v>503</v>
      </c>
      <c r="C241" s="774"/>
      <c r="D241" s="775"/>
      <c r="E241" s="776"/>
      <c r="F241" s="782" t="str">
        <f>A241&amp;"."&amp;B241</f>
        <v>301.10</v>
      </c>
      <c r="G241" s="783" t="s">
        <v>808</v>
      </c>
      <c r="H241" s="782"/>
      <c r="I241" s="798"/>
      <c r="J241" s="798"/>
      <c r="K241" s="798"/>
      <c r="L241" s="798"/>
      <c r="M241" s="798"/>
      <c r="N241" s="798"/>
      <c r="O241" s="798"/>
      <c r="P241" s="1531"/>
      <c r="Q241" s="1552"/>
      <c r="R241" s="786"/>
      <c r="S241" s="786"/>
      <c r="T241" s="82">
        <f t="shared" si="65"/>
        <v>0</v>
      </c>
    </row>
    <row r="242" spans="1:20" ht="25.5">
      <c r="A242" s="772">
        <v>301</v>
      </c>
      <c r="B242" s="773" t="s">
        <v>503</v>
      </c>
      <c r="C242" s="774" t="s">
        <v>414</v>
      </c>
      <c r="D242" s="775"/>
      <c r="E242" s="776"/>
      <c r="F242" s="788" t="str">
        <f t="shared" ref="F242:F306" si="68">A242&amp;"."&amp;B242&amp;"."&amp;C242&amp;"."&amp;D242</f>
        <v>301.10.01.</v>
      </c>
      <c r="G242" s="789" t="s">
        <v>807</v>
      </c>
      <c r="H242" s="815"/>
      <c r="I242" s="83"/>
      <c r="J242" s="83"/>
      <c r="K242" s="83"/>
      <c r="L242" s="83"/>
      <c r="M242" s="83"/>
      <c r="N242" s="83"/>
      <c r="O242" s="83"/>
      <c r="Q242" s="1550"/>
      <c r="R242" s="786"/>
      <c r="S242" s="786"/>
      <c r="T242" s="82">
        <f t="shared" si="65"/>
        <v>0</v>
      </c>
    </row>
    <row r="243" spans="1:20">
      <c r="A243" s="772">
        <v>301</v>
      </c>
      <c r="B243" s="773" t="s">
        <v>503</v>
      </c>
      <c r="C243" s="774" t="s">
        <v>414</v>
      </c>
      <c r="D243" s="775" t="s">
        <v>414</v>
      </c>
      <c r="E243" s="776"/>
      <c r="F243" s="788" t="str">
        <f t="shared" si="68"/>
        <v>301.10.01.01</v>
      </c>
      <c r="G243" s="811" t="s">
        <v>806</v>
      </c>
      <c r="H243" s="815" t="s">
        <v>406</v>
      </c>
      <c r="I243" s="83">
        <v>226</v>
      </c>
      <c r="J243" s="83">
        <v>258</v>
      </c>
      <c r="K243" s="83">
        <v>209</v>
      </c>
      <c r="L243" s="83">
        <v>230</v>
      </c>
      <c r="M243" s="83">
        <v>173</v>
      </c>
      <c r="N243" s="83">
        <v>258</v>
      </c>
      <c r="O243" s="83">
        <v>0</v>
      </c>
      <c r="P243" s="1501">
        <v>0</v>
      </c>
      <c r="Q243" s="1550">
        <f t="shared" ref="Q243:Q248" si="69">SUM(I243:O243)*P243</f>
        <v>0</v>
      </c>
      <c r="R243" s="796" t="s">
        <v>586</v>
      </c>
      <c r="S243" s="786" t="s">
        <v>548</v>
      </c>
      <c r="T243" s="82">
        <f t="shared" si="65"/>
        <v>1354</v>
      </c>
    </row>
    <row r="244" spans="1:20">
      <c r="A244" s="772">
        <v>301</v>
      </c>
      <c r="B244" s="773" t="s">
        <v>503</v>
      </c>
      <c r="C244" s="774" t="s">
        <v>414</v>
      </c>
      <c r="D244" s="775" t="s">
        <v>422</v>
      </c>
      <c r="E244" s="776"/>
      <c r="F244" s="788" t="str">
        <f t="shared" si="68"/>
        <v>301.10.01.02</v>
      </c>
      <c r="G244" s="811" t="s">
        <v>805</v>
      </c>
      <c r="H244" s="815" t="s">
        <v>406</v>
      </c>
      <c r="I244" s="83">
        <v>260</v>
      </c>
      <c r="J244" s="83">
        <v>319</v>
      </c>
      <c r="K244" s="83">
        <v>401</v>
      </c>
      <c r="L244" s="83">
        <v>279</v>
      </c>
      <c r="M244" s="83">
        <v>206</v>
      </c>
      <c r="N244" s="83">
        <v>319</v>
      </c>
      <c r="O244" s="83">
        <v>0</v>
      </c>
      <c r="P244" s="1501">
        <v>0</v>
      </c>
      <c r="Q244" s="1550">
        <f t="shared" si="69"/>
        <v>0</v>
      </c>
      <c r="R244" s="796" t="s">
        <v>586</v>
      </c>
      <c r="S244" s="786" t="s">
        <v>548</v>
      </c>
      <c r="T244" s="82">
        <f t="shared" si="65"/>
        <v>1784</v>
      </c>
    </row>
    <row r="245" spans="1:20">
      <c r="A245" s="772">
        <v>301</v>
      </c>
      <c r="B245" s="773" t="s">
        <v>503</v>
      </c>
      <c r="C245" s="774" t="s">
        <v>414</v>
      </c>
      <c r="D245" s="775" t="s">
        <v>420</v>
      </c>
      <c r="E245" s="776"/>
      <c r="F245" s="788" t="str">
        <f t="shared" si="68"/>
        <v>301.10.01.03</v>
      </c>
      <c r="G245" s="811" t="s">
        <v>804</v>
      </c>
      <c r="H245" s="815" t="s">
        <v>406</v>
      </c>
      <c r="I245" s="83">
        <v>79</v>
      </c>
      <c r="J245" s="83">
        <v>100</v>
      </c>
      <c r="K245" s="83">
        <v>89</v>
      </c>
      <c r="L245" s="83">
        <v>79</v>
      </c>
      <c r="M245" s="83">
        <v>64</v>
      </c>
      <c r="N245" s="83">
        <v>100</v>
      </c>
      <c r="O245" s="83">
        <v>0</v>
      </c>
      <c r="P245" s="1501">
        <v>0</v>
      </c>
      <c r="Q245" s="1550">
        <f t="shared" si="69"/>
        <v>0</v>
      </c>
      <c r="R245" s="796" t="s">
        <v>586</v>
      </c>
      <c r="S245" s="786" t="s">
        <v>548</v>
      </c>
      <c r="T245" s="82">
        <f t="shared" si="65"/>
        <v>511</v>
      </c>
    </row>
    <row r="246" spans="1:20">
      <c r="A246" s="772">
        <v>301</v>
      </c>
      <c r="B246" s="773" t="s">
        <v>503</v>
      </c>
      <c r="C246" s="774" t="s">
        <v>414</v>
      </c>
      <c r="D246" s="775" t="s">
        <v>418</v>
      </c>
      <c r="E246" s="776"/>
      <c r="F246" s="788" t="str">
        <f t="shared" si="68"/>
        <v>301.10.01.04</v>
      </c>
      <c r="G246" s="811" t="s">
        <v>803</v>
      </c>
      <c r="H246" s="815" t="s">
        <v>406</v>
      </c>
      <c r="I246" s="83">
        <v>0</v>
      </c>
      <c r="J246" s="83">
        <v>0</v>
      </c>
      <c r="K246" s="83">
        <v>0</v>
      </c>
      <c r="L246" s="83">
        <v>0</v>
      </c>
      <c r="M246" s="83">
        <v>0</v>
      </c>
      <c r="N246" s="83">
        <v>0</v>
      </c>
      <c r="O246" s="83">
        <v>0</v>
      </c>
      <c r="P246" s="1501">
        <v>0</v>
      </c>
      <c r="Q246" s="1550">
        <f t="shared" si="69"/>
        <v>0</v>
      </c>
      <c r="R246" s="796" t="s">
        <v>586</v>
      </c>
      <c r="S246" s="786" t="s">
        <v>548</v>
      </c>
      <c r="T246" s="82">
        <f t="shared" si="65"/>
        <v>0</v>
      </c>
    </row>
    <row r="247" spans="1:20">
      <c r="A247" s="772">
        <v>301</v>
      </c>
      <c r="B247" s="773" t="s">
        <v>503</v>
      </c>
      <c r="C247" s="774" t="s">
        <v>414</v>
      </c>
      <c r="D247" s="775" t="s">
        <v>416</v>
      </c>
      <c r="E247" s="776"/>
      <c r="F247" s="788" t="str">
        <f t="shared" si="68"/>
        <v>301.10.01.05</v>
      </c>
      <c r="G247" s="811" t="s">
        <v>802</v>
      </c>
      <c r="H247" s="815" t="s">
        <v>406</v>
      </c>
      <c r="I247" s="83">
        <v>0</v>
      </c>
      <c r="J247" s="83">
        <v>0</v>
      </c>
      <c r="K247" s="83">
        <v>0</v>
      </c>
      <c r="L247" s="83">
        <v>0</v>
      </c>
      <c r="M247" s="83">
        <v>0</v>
      </c>
      <c r="N247" s="83">
        <v>0</v>
      </c>
      <c r="O247" s="83">
        <v>0</v>
      </c>
      <c r="P247" s="1501">
        <v>0</v>
      </c>
      <c r="Q247" s="1550">
        <f t="shared" si="69"/>
        <v>0</v>
      </c>
      <c r="R247" s="796" t="s">
        <v>586</v>
      </c>
      <c r="S247" s="786" t="s">
        <v>548</v>
      </c>
      <c r="T247" s="82">
        <f t="shared" si="65"/>
        <v>0</v>
      </c>
    </row>
    <row r="248" spans="1:20">
      <c r="A248" s="772">
        <v>301</v>
      </c>
      <c r="B248" s="773" t="s">
        <v>503</v>
      </c>
      <c r="C248" s="774" t="s">
        <v>414</v>
      </c>
      <c r="D248" s="775" t="s">
        <v>413</v>
      </c>
      <c r="E248" s="776"/>
      <c r="F248" s="788" t="str">
        <f t="shared" si="68"/>
        <v>301.10.01.06</v>
      </c>
      <c r="G248" s="811" t="s">
        <v>801</v>
      </c>
      <c r="H248" s="815" t="s">
        <v>406</v>
      </c>
      <c r="I248" s="83">
        <v>0</v>
      </c>
      <c r="J248" s="83">
        <v>0</v>
      </c>
      <c r="K248" s="83">
        <v>0</v>
      </c>
      <c r="L248" s="83">
        <v>0</v>
      </c>
      <c r="M248" s="83">
        <v>0</v>
      </c>
      <c r="N248" s="83">
        <v>0</v>
      </c>
      <c r="O248" s="83">
        <v>0</v>
      </c>
      <c r="P248" s="1501">
        <v>0</v>
      </c>
      <c r="Q248" s="1550">
        <f t="shared" si="69"/>
        <v>0</v>
      </c>
      <c r="R248" s="796" t="s">
        <v>586</v>
      </c>
      <c r="S248" s="786" t="s">
        <v>548</v>
      </c>
      <c r="T248" s="82">
        <f t="shared" si="65"/>
        <v>0</v>
      </c>
    </row>
    <row r="249" spans="1:20">
      <c r="A249" s="772">
        <v>301</v>
      </c>
      <c r="B249" s="773" t="s">
        <v>503</v>
      </c>
      <c r="C249" s="774" t="s">
        <v>414</v>
      </c>
      <c r="D249" s="775" t="s">
        <v>513</v>
      </c>
      <c r="E249" s="776"/>
      <c r="F249" s="788" t="str">
        <f t="shared" si="68"/>
        <v>301.10.01.07</v>
      </c>
      <c r="G249" s="811" t="s">
        <v>800</v>
      </c>
      <c r="H249" s="815" t="s">
        <v>406</v>
      </c>
      <c r="I249" s="83">
        <v>159</v>
      </c>
      <c r="J249" s="83">
        <v>199</v>
      </c>
      <c r="K249" s="83">
        <v>190</v>
      </c>
      <c r="L249" s="83">
        <v>159</v>
      </c>
      <c r="M249" s="83">
        <v>130</v>
      </c>
      <c r="N249" s="83">
        <v>194</v>
      </c>
      <c r="O249" s="83">
        <v>0</v>
      </c>
      <c r="P249" s="1501">
        <v>0</v>
      </c>
      <c r="Q249" s="1550">
        <f>SUM(I249:O249)*P249</f>
        <v>0</v>
      </c>
      <c r="R249" s="796" t="s">
        <v>586</v>
      </c>
      <c r="S249" s="786" t="s">
        <v>548</v>
      </c>
      <c r="T249" s="82">
        <f t="shared" si="65"/>
        <v>1031</v>
      </c>
    </row>
    <row r="250" spans="1:20" ht="25.5">
      <c r="A250" s="772">
        <v>301</v>
      </c>
      <c r="B250" s="773" t="s">
        <v>503</v>
      </c>
      <c r="C250" s="774" t="s">
        <v>422</v>
      </c>
      <c r="D250" s="775"/>
      <c r="E250" s="776"/>
      <c r="F250" s="788" t="str">
        <f t="shared" si="68"/>
        <v>301.10.02.</v>
      </c>
      <c r="G250" s="789" t="s">
        <v>799</v>
      </c>
      <c r="H250" s="815"/>
      <c r="I250" s="83"/>
      <c r="J250" s="83"/>
      <c r="K250" s="83"/>
      <c r="L250" s="83"/>
      <c r="M250" s="83"/>
      <c r="N250" s="83"/>
      <c r="O250" s="83"/>
      <c r="Q250" s="1550"/>
      <c r="R250" s="786"/>
      <c r="S250" s="786"/>
      <c r="T250" s="82">
        <f t="shared" si="65"/>
        <v>0</v>
      </c>
    </row>
    <row r="251" spans="1:20">
      <c r="A251" s="772">
        <v>301</v>
      </c>
      <c r="B251" s="773" t="s">
        <v>503</v>
      </c>
      <c r="C251" s="774" t="s">
        <v>422</v>
      </c>
      <c r="D251" s="775" t="s">
        <v>414</v>
      </c>
      <c r="E251" s="776"/>
      <c r="F251" s="788" t="str">
        <f t="shared" si="68"/>
        <v>301.10.02.01</v>
      </c>
      <c r="G251" s="811" t="s">
        <v>798</v>
      </c>
      <c r="H251" s="815" t="s">
        <v>406</v>
      </c>
      <c r="I251" s="83">
        <f t="shared" ref="I251:N254" si="70">I$9*0</f>
        <v>0</v>
      </c>
      <c r="J251" s="83">
        <f t="shared" si="70"/>
        <v>0</v>
      </c>
      <c r="K251" s="83">
        <f t="shared" si="70"/>
        <v>0</v>
      </c>
      <c r="L251" s="83">
        <f t="shared" si="70"/>
        <v>0</v>
      </c>
      <c r="M251" s="83">
        <f t="shared" si="70"/>
        <v>0</v>
      </c>
      <c r="N251" s="83">
        <f t="shared" si="70"/>
        <v>0</v>
      </c>
      <c r="O251" s="83">
        <v>0</v>
      </c>
      <c r="P251" s="1501">
        <v>0</v>
      </c>
      <c r="Q251" s="1550">
        <f t="shared" ref="Q251:Q254" si="71">SUM(I251:O251)*P251</f>
        <v>0</v>
      </c>
      <c r="R251" s="796" t="s">
        <v>586</v>
      </c>
      <c r="S251" s="786" t="s">
        <v>548</v>
      </c>
      <c r="T251" s="82">
        <f t="shared" si="65"/>
        <v>0</v>
      </c>
    </row>
    <row r="252" spans="1:20">
      <c r="A252" s="772">
        <v>301</v>
      </c>
      <c r="B252" s="773" t="s">
        <v>503</v>
      </c>
      <c r="C252" s="774" t="s">
        <v>422</v>
      </c>
      <c r="D252" s="775" t="s">
        <v>422</v>
      </c>
      <c r="E252" s="776"/>
      <c r="F252" s="788" t="str">
        <f t="shared" si="68"/>
        <v>301.10.02.02</v>
      </c>
      <c r="G252" s="811" t="s">
        <v>797</v>
      </c>
      <c r="H252" s="815" t="s">
        <v>406</v>
      </c>
      <c r="I252" s="83">
        <f t="shared" si="70"/>
        <v>0</v>
      </c>
      <c r="J252" s="83">
        <f t="shared" si="70"/>
        <v>0</v>
      </c>
      <c r="K252" s="83">
        <f t="shared" si="70"/>
        <v>0</v>
      </c>
      <c r="L252" s="83">
        <f t="shared" si="70"/>
        <v>0</v>
      </c>
      <c r="M252" s="83">
        <f t="shared" si="70"/>
        <v>0</v>
      </c>
      <c r="N252" s="83">
        <f t="shared" si="70"/>
        <v>0</v>
      </c>
      <c r="O252" s="83">
        <v>0</v>
      </c>
      <c r="P252" s="1501">
        <v>0</v>
      </c>
      <c r="Q252" s="1550">
        <f t="shared" si="71"/>
        <v>0</v>
      </c>
      <c r="R252" s="796" t="s">
        <v>586</v>
      </c>
      <c r="S252" s="786" t="s">
        <v>548</v>
      </c>
      <c r="T252" s="82">
        <f t="shared" si="65"/>
        <v>0</v>
      </c>
    </row>
    <row r="253" spans="1:20">
      <c r="A253" s="772">
        <v>301</v>
      </c>
      <c r="B253" s="773" t="s">
        <v>503</v>
      </c>
      <c r="C253" s="774" t="s">
        <v>422</v>
      </c>
      <c r="D253" s="775" t="s">
        <v>420</v>
      </c>
      <c r="E253" s="776"/>
      <c r="F253" s="788" t="str">
        <f t="shared" si="68"/>
        <v>301.10.02.03</v>
      </c>
      <c r="G253" s="811" t="s">
        <v>796</v>
      </c>
      <c r="H253" s="815" t="s">
        <v>406</v>
      </c>
      <c r="I253" s="83">
        <f t="shared" si="70"/>
        <v>0</v>
      </c>
      <c r="J253" s="83">
        <f t="shared" si="70"/>
        <v>0</v>
      </c>
      <c r="K253" s="83">
        <f t="shared" si="70"/>
        <v>0</v>
      </c>
      <c r="L253" s="83">
        <f t="shared" si="70"/>
        <v>0</v>
      </c>
      <c r="M253" s="83">
        <f t="shared" si="70"/>
        <v>0</v>
      </c>
      <c r="N253" s="83">
        <f t="shared" si="70"/>
        <v>0</v>
      </c>
      <c r="O253" s="83">
        <v>0</v>
      </c>
      <c r="P253" s="1501">
        <v>0</v>
      </c>
      <c r="Q253" s="1550">
        <f t="shared" si="71"/>
        <v>0</v>
      </c>
      <c r="R253" s="796" t="s">
        <v>586</v>
      </c>
      <c r="S253" s="786" t="s">
        <v>548</v>
      </c>
      <c r="T253" s="82">
        <f t="shared" si="65"/>
        <v>0</v>
      </c>
    </row>
    <row r="254" spans="1:20">
      <c r="A254" s="772">
        <v>301</v>
      </c>
      <c r="B254" s="773" t="s">
        <v>503</v>
      </c>
      <c r="C254" s="774" t="s">
        <v>422</v>
      </c>
      <c r="D254" s="775" t="s">
        <v>418</v>
      </c>
      <c r="E254" s="776"/>
      <c r="F254" s="788" t="str">
        <f t="shared" si="68"/>
        <v>301.10.02.04</v>
      </c>
      <c r="G254" s="811" t="s">
        <v>795</v>
      </c>
      <c r="H254" s="815" t="s">
        <v>406</v>
      </c>
      <c r="I254" s="83">
        <f t="shared" si="70"/>
        <v>0</v>
      </c>
      <c r="J254" s="83">
        <f t="shared" si="70"/>
        <v>0</v>
      </c>
      <c r="K254" s="83">
        <f t="shared" si="70"/>
        <v>0</v>
      </c>
      <c r="L254" s="83">
        <f t="shared" si="70"/>
        <v>0</v>
      </c>
      <c r="M254" s="83">
        <f t="shared" si="70"/>
        <v>0</v>
      </c>
      <c r="N254" s="83">
        <f t="shared" si="70"/>
        <v>0</v>
      </c>
      <c r="O254" s="83">
        <v>0</v>
      </c>
      <c r="P254" s="1501">
        <v>0</v>
      </c>
      <c r="Q254" s="1550">
        <f t="shared" si="71"/>
        <v>0</v>
      </c>
      <c r="R254" s="796" t="s">
        <v>586</v>
      </c>
      <c r="S254" s="786" t="s">
        <v>548</v>
      </c>
      <c r="T254" s="82">
        <f t="shared" si="65"/>
        <v>0</v>
      </c>
    </row>
    <row r="255" spans="1:20" ht="25.5">
      <c r="A255" s="772">
        <v>301</v>
      </c>
      <c r="B255" s="773" t="s">
        <v>503</v>
      </c>
      <c r="C255" s="774" t="s">
        <v>422</v>
      </c>
      <c r="D255" s="775"/>
      <c r="E255" s="776"/>
      <c r="F255" s="788" t="str">
        <f t="shared" si="68"/>
        <v>301.10.02.</v>
      </c>
      <c r="G255" s="789" t="s">
        <v>794</v>
      </c>
      <c r="H255" s="815"/>
      <c r="I255" s="83"/>
      <c r="J255" s="83"/>
      <c r="K255" s="83"/>
      <c r="L255" s="83"/>
      <c r="M255" s="83"/>
      <c r="N255" s="83"/>
      <c r="O255" s="83"/>
      <c r="Q255" s="1550"/>
      <c r="R255" s="786"/>
      <c r="S255" s="786"/>
      <c r="T255" s="82">
        <f t="shared" si="65"/>
        <v>0</v>
      </c>
    </row>
    <row r="256" spans="1:20">
      <c r="A256" s="772">
        <v>301</v>
      </c>
      <c r="B256" s="773" t="s">
        <v>503</v>
      </c>
      <c r="C256" s="774" t="s">
        <v>420</v>
      </c>
      <c r="D256" s="775" t="s">
        <v>414</v>
      </c>
      <c r="E256" s="776"/>
      <c r="F256" s="788" t="str">
        <f t="shared" si="68"/>
        <v>301.10.03.01</v>
      </c>
      <c r="G256" s="811" t="s">
        <v>793</v>
      </c>
      <c r="H256" s="815" t="s">
        <v>406</v>
      </c>
      <c r="I256" s="83">
        <f>I$9</f>
        <v>34</v>
      </c>
      <c r="J256" s="83">
        <f t="shared" ref="J256:N256" si="72">J$9</f>
        <v>35</v>
      </c>
      <c r="K256" s="83">
        <f t="shared" si="72"/>
        <v>29</v>
      </c>
      <c r="L256" s="83">
        <f t="shared" si="72"/>
        <v>34</v>
      </c>
      <c r="M256" s="83">
        <f t="shared" si="72"/>
        <v>23</v>
      </c>
      <c r="N256" s="83">
        <f t="shared" si="72"/>
        <v>35</v>
      </c>
      <c r="O256" s="83">
        <v>0</v>
      </c>
      <c r="P256" s="1501">
        <v>0</v>
      </c>
      <c r="Q256" s="1550">
        <f>SUM(I256:O256)*P256</f>
        <v>0</v>
      </c>
      <c r="R256" s="796" t="s">
        <v>586</v>
      </c>
      <c r="S256" s="786" t="s">
        <v>548</v>
      </c>
      <c r="T256" s="82">
        <f t="shared" si="65"/>
        <v>190</v>
      </c>
    </row>
    <row r="257" spans="1:20">
      <c r="A257" s="772">
        <v>301</v>
      </c>
      <c r="B257" s="773" t="s">
        <v>503</v>
      </c>
      <c r="C257" s="774" t="s">
        <v>420</v>
      </c>
      <c r="D257" s="775" t="s">
        <v>422</v>
      </c>
      <c r="E257" s="776"/>
      <c r="F257" s="788" t="str">
        <f t="shared" si="68"/>
        <v>301.10.03.02</v>
      </c>
      <c r="G257" s="811" t="s">
        <v>792</v>
      </c>
      <c r="H257" s="815" t="s">
        <v>406</v>
      </c>
      <c r="I257" s="83">
        <v>0</v>
      </c>
      <c r="J257" s="83">
        <v>0</v>
      </c>
      <c r="K257" s="83">
        <v>0</v>
      </c>
      <c r="L257" s="83">
        <v>0</v>
      </c>
      <c r="M257" s="83">
        <v>0</v>
      </c>
      <c r="N257" s="83">
        <v>0</v>
      </c>
      <c r="O257" s="83">
        <v>0</v>
      </c>
      <c r="P257" s="1501">
        <v>0</v>
      </c>
      <c r="Q257" s="1550">
        <f>SUM(I257:O257)*P257</f>
        <v>0</v>
      </c>
      <c r="R257" s="796" t="s">
        <v>586</v>
      </c>
      <c r="S257" s="786" t="s">
        <v>548</v>
      </c>
      <c r="T257" s="82">
        <f t="shared" si="65"/>
        <v>0</v>
      </c>
    </row>
    <row r="258" spans="1:20" ht="25.5">
      <c r="A258" s="772">
        <v>301</v>
      </c>
      <c r="B258" s="773" t="s">
        <v>503</v>
      </c>
      <c r="C258" s="774" t="s">
        <v>420</v>
      </c>
      <c r="D258" s="775"/>
      <c r="E258" s="776"/>
      <c r="F258" s="788" t="str">
        <f t="shared" si="68"/>
        <v>301.10.03.</v>
      </c>
      <c r="G258" s="789" t="s">
        <v>791</v>
      </c>
      <c r="H258" s="815"/>
      <c r="I258" s="83"/>
      <c r="J258" s="83"/>
      <c r="K258" s="83"/>
      <c r="L258" s="83"/>
      <c r="M258" s="83"/>
      <c r="N258" s="83"/>
      <c r="O258" s="83"/>
      <c r="Q258" s="1550"/>
      <c r="R258" s="786"/>
      <c r="S258" s="786"/>
      <c r="T258" s="82">
        <f t="shared" si="65"/>
        <v>0</v>
      </c>
    </row>
    <row r="259" spans="1:20">
      <c r="A259" s="772">
        <v>301</v>
      </c>
      <c r="B259" s="773" t="s">
        <v>503</v>
      </c>
      <c r="C259" s="774" t="s">
        <v>418</v>
      </c>
      <c r="D259" s="775" t="s">
        <v>414</v>
      </c>
      <c r="E259" s="776"/>
      <c r="F259" s="788" t="str">
        <f t="shared" si="68"/>
        <v>301.10.04.01</v>
      </c>
      <c r="G259" s="811" t="s">
        <v>790</v>
      </c>
      <c r="H259" s="815" t="s">
        <v>406</v>
      </c>
      <c r="I259" s="83">
        <f t="shared" ref="I259:N261" si="73">I$9*0</f>
        <v>0</v>
      </c>
      <c r="J259" s="83">
        <f t="shared" si="73"/>
        <v>0</v>
      </c>
      <c r="K259" s="83">
        <f t="shared" si="73"/>
        <v>0</v>
      </c>
      <c r="L259" s="83">
        <f t="shared" si="73"/>
        <v>0</v>
      </c>
      <c r="M259" s="83">
        <f t="shared" si="73"/>
        <v>0</v>
      </c>
      <c r="N259" s="83">
        <f t="shared" si="73"/>
        <v>0</v>
      </c>
      <c r="O259" s="83">
        <v>0</v>
      </c>
      <c r="P259" s="1501">
        <v>0</v>
      </c>
      <c r="Q259" s="1550">
        <f>SUM(I259:O259)*P259</f>
        <v>0</v>
      </c>
      <c r="R259" s="796" t="s">
        <v>586</v>
      </c>
      <c r="S259" s="786" t="s">
        <v>548</v>
      </c>
      <c r="T259" s="82">
        <f t="shared" si="65"/>
        <v>0</v>
      </c>
    </row>
    <row r="260" spans="1:20">
      <c r="A260" s="772">
        <v>301</v>
      </c>
      <c r="B260" s="773" t="s">
        <v>503</v>
      </c>
      <c r="C260" s="774" t="s">
        <v>418</v>
      </c>
      <c r="D260" s="775" t="s">
        <v>422</v>
      </c>
      <c r="E260" s="776"/>
      <c r="F260" s="788" t="str">
        <f t="shared" si="68"/>
        <v>301.10.04.02</v>
      </c>
      <c r="G260" s="811" t="s">
        <v>789</v>
      </c>
      <c r="H260" s="815" t="s">
        <v>406</v>
      </c>
      <c r="I260" s="83">
        <f t="shared" si="73"/>
        <v>0</v>
      </c>
      <c r="J260" s="83">
        <f t="shared" si="73"/>
        <v>0</v>
      </c>
      <c r="K260" s="83">
        <f t="shared" si="73"/>
        <v>0</v>
      </c>
      <c r="L260" s="83">
        <f t="shared" si="73"/>
        <v>0</v>
      </c>
      <c r="M260" s="83">
        <f t="shared" si="73"/>
        <v>0</v>
      </c>
      <c r="N260" s="83">
        <f t="shared" si="73"/>
        <v>0</v>
      </c>
      <c r="O260" s="83">
        <v>0</v>
      </c>
      <c r="P260" s="1501">
        <v>0</v>
      </c>
      <c r="Q260" s="1550">
        <f>SUM(I260:O260)*P260</f>
        <v>0</v>
      </c>
      <c r="R260" s="796" t="s">
        <v>586</v>
      </c>
      <c r="S260" s="786" t="s">
        <v>548</v>
      </c>
      <c r="T260" s="82">
        <f t="shared" si="65"/>
        <v>0</v>
      </c>
    </row>
    <row r="261" spans="1:20" ht="25.5">
      <c r="A261" s="772">
        <v>301</v>
      </c>
      <c r="B261" s="773" t="s">
        <v>503</v>
      </c>
      <c r="C261" s="774" t="s">
        <v>418</v>
      </c>
      <c r="D261" s="775" t="s">
        <v>420</v>
      </c>
      <c r="E261" s="776"/>
      <c r="F261" s="788" t="str">
        <f t="shared" si="68"/>
        <v>301.10.04.03</v>
      </c>
      <c r="G261" s="811" t="s">
        <v>788</v>
      </c>
      <c r="H261" s="815" t="s">
        <v>406</v>
      </c>
      <c r="I261" s="83">
        <f t="shared" si="73"/>
        <v>0</v>
      </c>
      <c r="J261" s="83">
        <f t="shared" si="73"/>
        <v>0</v>
      </c>
      <c r="K261" s="83">
        <f t="shared" si="73"/>
        <v>0</v>
      </c>
      <c r="L261" s="83">
        <f t="shared" si="73"/>
        <v>0</v>
      </c>
      <c r="M261" s="83">
        <f t="shared" si="73"/>
        <v>0</v>
      </c>
      <c r="N261" s="83">
        <f t="shared" si="73"/>
        <v>0</v>
      </c>
      <c r="O261" s="83">
        <v>0</v>
      </c>
      <c r="P261" s="1501">
        <v>0</v>
      </c>
      <c r="Q261" s="1550">
        <f>SUM(I261:O261)*P261</f>
        <v>0</v>
      </c>
      <c r="R261" s="796" t="s">
        <v>586</v>
      </c>
      <c r="S261" s="786" t="s">
        <v>548</v>
      </c>
      <c r="T261" s="82">
        <f t="shared" si="65"/>
        <v>0</v>
      </c>
    </row>
    <row r="262" spans="1:20" ht="25.5">
      <c r="A262" s="772">
        <v>301</v>
      </c>
      <c r="B262" s="773" t="s">
        <v>503</v>
      </c>
      <c r="C262" s="774" t="s">
        <v>418</v>
      </c>
      <c r="D262" s="775"/>
      <c r="E262" s="776"/>
      <c r="F262" s="788" t="str">
        <f t="shared" si="68"/>
        <v>301.10.04.</v>
      </c>
      <c r="G262" s="789" t="s">
        <v>787</v>
      </c>
      <c r="H262" s="815"/>
      <c r="I262" s="83"/>
      <c r="J262" s="83"/>
      <c r="K262" s="83"/>
      <c r="L262" s="83"/>
      <c r="M262" s="83"/>
      <c r="N262" s="83"/>
      <c r="O262" s="83"/>
      <c r="Q262" s="1550"/>
      <c r="R262" s="786"/>
      <c r="S262" s="786"/>
      <c r="T262" s="82">
        <f t="shared" si="65"/>
        <v>0</v>
      </c>
    </row>
    <row r="263" spans="1:20">
      <c r="A263" s="772">
        <v>301</v>
      </c>
      <c r="B263" s="773" t="s">
        <v>503</v>
      </c>
      <c r="C263" s="774" t="s">
        <v>416</v>
      </c>
      <c r="D263" s="775" t="s">
        <v>414</v>
      </c>
      <c r="E263" s="776"/>
      <c r="F263" s="788" t="str">
        <f t="shared" si="68"/>
        <v>301.10.05.01</v>
      </c>
      <c r="G263" s="811" t="s">
        <v>786</v>
      </c>
      <c r="H263" s="815" t="s">
        <v>406</v>
      </c>
      <c r="I263" s="83">
        <f t="shared" ref="I263:N264" si="74">I$9*0</f>
        <v>0</v>
      </c>
      <c r="J263" s="83">
        <f t="shared" si="74"/>
        <v>0</v>
      </c>
      <c r="K263" s="83">
        <f t="shared" si="74"/>
        <v>0</v>
      </c>
      <c r="L263" s="83">
        <f t="shared" si="74"/>
        <v>0</v>
      </c>
      <c r="M263" s="83">
        <f t="shared" si="74"/>
        <v>0</v>
      </c>
      <c r="N263" s="83">
        <f t="shared" si="74"/>
        <v>0</v>
      </c>
      <c r="O263" s="83">
        <v>0</v>
      </c>
      <c r="P263" s="1501">
        <v>0</v>
      </c>
      <c r="Q263" s="1550">
        <f>SUM(I263:O263)*P263</f>
        <v>0</v>
      </c>
      <c r="R263" s="796" t="s">
        <v>586</v>
      </c>
      <c r="S263" s="786" t="s">
        <v>548</v>
      </c>
      <c r="T263" s="82">
        <f t="shared" si="65"/>
        <v>0</v>
      </c>
    </row>
    <row r="264" spans="1:20">
      <c r="A264" s="772">
        <v>301</v>
      </c>
      <c r="B264" s="773" t="s">
        <v>503</v>
      </c>
      <c r="C264" s="774" t="s">
        <v>416</v>
      </c>
      <c r="D264" s="775" t="s">
        <v>422</v>
      </c>
      <c r="E264" s="776"/>
      <c r="F264" s="788" t="str">
        <f t="shared" si="68"/>
        <v>301.10.05.02</v>
      </c>
      <c r="G264" s="811" t="s">
        <v>785</v>
      </c>
      <c r="H264" s="815" t="s">
        <v>406</v>
      </c>
      <c r="I264" s="83">
        <f t="shared" si="74"/>
        <v>0</v>
      </c>
      <c r="J264" s="83">
        <f t="shared" si="74"/>
        <v>0</v>
      </c>
      <c r="K264" s="83">
        <f t="shared" si="74"/>
        <v>0</v>
      </c>
      <c r="L264" s="83">
        <f t="shared" si="74"/>
        <v>0</v>
      </c>
      <c r="M264" s="83">
        <f t="shared" si="74"/>
        <v>0</v>
      </c>
      <c r="N264" s="83">
        <f t="shared" si="74"/>
        <v>0</v>
      </c>
      <c r="O264" s="83">
        <v>0</v>
      </c>
      <c r="P264" s="1501">
        <v>0</v>
      </c>
      <c r="Q264" s="1550">
        <f>SUM(I264:O264)*P264</f>
        <v>0</v>
      </c>
      <c r="R264" s="796" t="s">
        <v>586</v>
      </c>
      <c r="S264" s="786" t="s">
        <v>548</v>
      </c>
      <c r="T264" s="82">
        <f t="shared" si="65"/>
        <v>0</v>
      </c>
    </row>
    <row r="265" spans="1:20" ht="25.5">
      <c r="A265" s="772">
        <v>301</v>
      </c>
      <c r="B265" s="773" t="s">
        <v>503</v>
      </c>
      <c r="C265" s="774" t="s">
        <v>413</v>
      </c>
      <c r="D265" s="775"/>
      <c r="E265" s="776"/>
      <c r="F265" s="788" t="str">
        <f t="shared" si="68"/>
        <v>301.10.06.</v>
      </c>
      <c r="G265" s="789" t="s">
        <v>784</v>
      </c>
      <c r="H265" s="815"/>
      <c r="I265" s="83"/>
      <c r="J265" s="83"/>
      <c r="K265" s="83"/>
      <c r="L265" s="83"/>
      <c r="M265" s="83"/>
      <c r="N265" s="83"/>
      <c r="O265" s="83"/>
      <c r="Q265" s="1550"/>
      <c r="R265" s="786"/>
      <c r="S265" s="786"/>
      <c r="T265" s="82">
        <f t="shared" si="65"/>
        <v>0</v>
      </c>
    </row>
    <row r="266" spans="1:20">
      <c r="A266" s="772">
        <v>301</v>
      </c>
      <c r="B266" s="773" t="s">
        <v>503</v>
      </c>
      <c r="C266" s="774" t="s">
        <v>413</v>
      </c>
      <c r="D266" s="775" t="s">
        <v>414</v>
      </c>
      <c r="E266" s="776"/>
      <c r="F266" s="788" t="str">
        <f t="shared" si="68"/>
        <v>301.10.06.01</v>
      </c>
      <c r="G266" s="811" t="s">
        <v>783</v>
      </c>
      <c r="H266" s="815" t="s">
        <v>406</v>
      </c>
      <c r="I266" s="83">
        <v>0</v>
      </c>
      <c r="J266" s="83">
        <v>0</v>
      </c>
      <c r="K266" s="83">
        <v>0</v>
      </c>
      <c r="L266" s="83">
        <v>0</v>
      </c>
      <c r="M266" s="83">
        <v>0</v>
      </c>
      <c r="N266" s="83">
        <v>0</v>
      </c>
      <c r="O266" s="83">
        <v>0</v>
      </c>
      <c r="P266" s="1501">
        <v>0</v>
      </c>
      <c r="Q266" s="1550">
        <f>SUM(I266:O266)*P266</f>
        <v>0</v>
      </c>
      <c r="R266" s="796" t="s">
        <v>586</v>
      </c>
      <c r="S266" s="786" t="s">
        <v>548</v>
      </c>
      <c r="T266" s="82">
        <f t="shared" si="65"/>
        <v>0</v>
      </c>
    </row>
    <row r="267" spans="1:20">
      <c r="A267" s="772">
        <v>301</v>
      </c>
      <c r="B267" s="773" t="s">
        <v>503</v>
      </c>
      <c r="C267" s="774" t="s">
        <v>413</v>
      </c>
      <c r="D267" s="775" t="s">
        <v>422</v>
      </c>
      <c r="E267" s="776"/>
      <c r="F267" s="788" t="str">
        <f t="shared" si="68"/>
        <v>301.10.06.02</v>
      </c>
      <c r="G267" s="811" t="s">
        <v>782</v>
      </c>
      <c r="H267" s="815" t="s">
        <v>406</v>
      </c>
      <c r="I267" s="83">
        <v>43</v>
      </c>
      <c r="J267" s="83">
        <v>50</v>
      </c>
      <c r="K267" s="83">
        <v>48</v>
      </c>
      <c r="L267" s="83">
        <v>45</v>
      </c>
      <c r="M267" s="83">
        <v>37</v>
      </c>
      <c r="N267" s="83">
        <v>50</v>
      </c>
      <c r="O267" s="83">
        <v>32</v>
      </c>
      <c r="P267" s="1501">
        <v>0</v>
      </c>
      <c r="Q267" s="1550">
        <f>SUM(I267:O267)*P267</f>
        <v>0</v>
      </c>
      <c r="R267" s="796" t="s">
        <v>586</v>
      </c>
      <c r="S267" s="786" t="s">
        <v>548</v>
      </c>
      <c r="T267" s="82">
        <f t="shared" si="65"/>
        <v>305</v>
      </c>
    </row>
    <row r="268" spans="1:20" ht="25.5">
      <c r="A268" s="772">
        <v>301</v>
      </c>
      <c r="B268" s="773" t="s">
        <v>503</v>
      </c>
      <c r="C268" s="774" t="s">
        <v>513</v>
      </c>
      <c r="D268" s="775"/>
      <c r="E268" s="776"/>
      <c r="F268" s="788" t="str">
        <f t="shared" si="68"/>
        <v>301.10.07.</v>
      </c>
      <c r="G268" s="789" t="s">
        <v>781</v>
      </c>
      <c r="H268" s="815"/>
      <c r="I268" s="83"/>
      <c r="J268" s="83"/>
      <c r="K268" s="83"/>
      <c r="L268" s="83"/>
      <c r="M268" s="83"/>
      <c r="N268" s="83"/>
      <c r="O268" s="83"/>
      <c r="Q268" s="1550"/>
      <c r="R268" s="786"/>
      <c r="S268" s="786"/>
      <c r="T268" s="82">
        <f t="shared" si="65"/>
        <v>0</v>
      </c>
    </row>
    <row r="269" spans="1:20">
      <c r="A269" s="772">
        <v>301</v>
      </c>
      <c r="B269" s="773" t="s">
        <v>503</v>
      </c>
      <c r="C269" s="774" t="s">
        <v>513</v>
      </c>
      <c r="D269" s="775" t="s">
        <v>414</v>
      </c>
      <c r="E269" s="776"/>
      <c r="F269" s="788" t="str">
        <f t="shared" si="68"/>
        <v>301.10.07.01</v>
      </c>
      <c r="G269" s="811" t="s">
        <v>780</v>
      </c>
      <c r="H269" s="815" t="s">
        <v>406</v>
      </c>
      <c r="I269" s="83">
        <v>399</v>
      </c>
      <c r="J269" s="83">
        <v>485</v>
      </c>
      <c r="K269" s="83">
        <v>500</v>
      </c>
      <c r="L269" s="83">
        <v>414</v>
      </c>
      <c r="M269" s="83">
        <v>322</v>
      </c>
      <c r="N269" s="83">
        <v>486</v>
      </c>
      <c r="O269" s="83">
        <v>0</v>
      </c>
      <c r="P269" s="1501">
        <v>0</v>
      </c>
      <c r="Q269" s="1550">
        <f t="shared" ref="Q269:Q279" si="75">SUM(I269:O269)*P269</f>
        <v>0</v>
      </c>
      <c r="R269" s="796" t="s">
        <v>586</v>
      </c>
      <c r="S269" s="786" t="s">
        <v>548</v>
      </c>
      <c r="T269" s="82">
        <f t="shared" si="65"/>
        <v>2606</v>
      </c>
    </row>
    <row r="270" spans="1:20">
      <c r="A270" s="772">
        <v>301</v>
      </c>
      <c r="B270" s="773" t="s">
        <v>503</v>
      </c>
      <c r="C270" s="774" t="s">
        <v>513</v>
      </c>
      <c r="D270" s="775" t="s">
        <v>422</v>
      </c>
      <c r="E270" s="776"/>
      <c r="F270" s="788" t="str">
        <f t="shared" si="68"/>
        <v>301.10.07.02</v>
      </c>
      <c r="G270" s="811" t="s">
        <v>779</v>
      </c>
      <c r="H270" s="815" t="s">
        <v>406</v>
      </c>
      <c r="I270" s="83">
        <v>119</v>
      </c>
      <c r="J270" s="83">
        <v>167</v>
      </c>
      <c r="K270" s="83">
        <v>161</v>
      </c>
      <c r="L270" s="83">
        <v>126</v>
      </c>
      <c r="M270" s="83">
        <v>109</v>
      </c>
      <c r="N270" s="83">
        <v>167</v>
      </c>
      <c r="O270" s="83">
        <v>0</v>
      </c>
      <c r="P270" s="1501">
        <v>0</v>
      </c>
      <c r="Q270" s="1550">
        <f t="shared" si="75"/>
        <v>0</v>
      </c>
      <c r="R270" s="796" t="s">
        <v>586</v>
      </c>
      <c r="S270" s="786" t="s">
        <v>548</v>
      </c>
      <c r="T270" s="82">
        <f t="shared" si="65"/>
        <v>849</v>
      </c>
    </row>
    <row r="271" spans="1:20">
      <c r="A271" s="772">
        <v>301</v>
      </c>
      <c r="B271" s="773" t="s">
        <v>503</v>
      </c>
      <c r="C271" s="774" t="s">
        <v>513</v>
      </c>
      <c r="D271" s="775" t="s">
        <v>420</v>
      </c>
      <c r="E271" s="776"/>
      <c r="F271" s="788" t="str">
        <f t="shared" si="68"/>
        <v>301.10.07.03</v>
      </c>
      <c r="G271" s="811" t="s">
        <v>778</v>
      </c>
      <c r="H271" s="815" t="s">
        <v>406</v>
      </c>
      <c r="I271" s="83">
        <v>30</v>
      </c>
      <c r="J271" s="83">
        <v>35</v>
      </c>
      <c r="K271" s="83">
        <v>29</v>
      </c>
      <c r="L271" s="83">
        <v>37</v>
      </c>
      <c r="M271" s="83">
        <v>23</v>
      </c>
      <c r="N271" s="83">
        <v>35</v>
      </c>
      <c r="O271" s="83">
        <v>0</v>
      </c>
      <c r="P271" s="1501">
        <v>0</v>
      </c>
      <c r="Q271" s="1550">
        <f t="shared" si="75"/>
        <v>0</v>
      </c>
      <c r="R271" s="796" t="s">
        <v>586</v>
      </c>
      <c r="S271" s="786" t="s">
        <v>548</v>
      </c>
      <c r="T271" s="82">
        <f t="shared" si="65"/>
        <v>189</v>
      </c>
    </row>
    <row r="272" spans="1:20">
      <c r="A272" s="772">
        <v>301</v>
      </c>
      <c r="B272" s="773" t="s">
        <v>503</v>
      </c>
      <c r="C272" s="774" t="s">
        <v>513</v>
      </c>
      <c r="D272" s="775" t="s">
        <v>418</v>
      </c>
      <c r="E272" s="776"/>
      <c r="F272" s="788" t="str">
        <f t="shared" si="68"/>
        <v>301.10.07.04</v>
      </c>
      <c r="G272" s="811" t="s">
        <v>777</v>
      </c>
      <c r="H272" s="815" t="s">
        <v>406</v>
      </c>
      <c r="I272" s="83">
        <v>180</v>
      </c>
      <c r="J272" s="83">
        <v>215</v>
      </c>
      <c r="K272" s="83">
        <v>172</v>
      </c>
      <c r="L272" s="83">
        <v>182</v>
      </c>
      <c r="M272" s="83">
        <v>143</v>
      </c>
      <c r="N272" s="83">
        <v>215</v>
      </c>
      <c r="O272" s="83">
        <v>0</v>
      </c>
      <c r="P272" s="1501">
        <v>0</v>
      </c>
      <c r="Q272" s="1550">
        <f t="shared" si="75"/>
        <v>0</v>
      </c>
      <c r="R272" s="796" t="s">
        <v>586</v>
      </c>
      <c r="S272" s="786" t="s">
        <v>548</v>
      </c>
      <c r="T272" s="82">
        <f t="shared" si="65"/>
        <v>1107</v>
      </c>
    </row>
    <row r="273" spans="1:20">
      <c r="A273" s="772">
        <v>301</v>
      </c>
      <c r="B273" s="773" t="s">
        <v>503</v>
      </c>
      <c r="C273" s="774" t="s">
        <v>513</v>
      </c>
      <c r="D273" s="775" t="s">
        <v>416</v>
      </c>
      <c r="E273" s="776"/>
      <c r="F273" s="788" t="str">
        <f t="shared" si="68"/>
        <v>301.10.07.05</v>
      </c>
      <c r="G273" s="811" t="s">
        <v>776</v>
      </c>
      <c r="H273" s="815" t="s">
        <v>406</v>
      </c>
      <c r="I273" s="83">
        <v>0</v>
      </c>
      <c r="J273" s="83">
        <v>0</v>
      </c>
      <c r="K273" s="83">
        <v>0</v>
      </c>
      <c r="L273" s="83">
        <v>0</v>
      </c>
      <c r="M273" s="83">
        <v>0</v>
      </c>
      <c r="N273" s="83">
        <v>0</v>
      </c>
      <c r="O273" s="83">
        <v>0</v>
      </c>
      <c r="P273" s="1501">
        <v>0</v>
      </c>
      <c r="Q273" s="1550">
        <f t="shared" si="75"/>
        <v>0</v>
      </c>
      <c r="R273" s="796" t="s">
        <v>586</v>
      </c>
      <c r="S273" s="786" t="s">
        <v>548</v>
      </c>
      <c r="T273" s="82">
        <f t="shared" si="65"/>
        <v>0</v>
      </c>
    </row>
    <row r="274" spans="1:20">
      <c r="A274" s="772">
        <v>301</v>
      </c>
      <c r="B274" s="773" t="s">
        <v>503</v>
      </c>
      <c r="C274" s="774" t="s">
        <v>513</v>
      </c>
      <c r="D274" s="775" t="s">
        <v>413</v>
      </c>
      <c r="E274" s="776"/>
      <c r="F274" s="788" t="str">
        <f t="shared" si="68"/>
        <v>301.10.07.06</v>
      </c>
      <c r="G274" s="811" t="s">
        <v>775</v>
      </c>
      <c r="H274" s="815" t="s">
        <v>406</v>
      </c>
      <c r="I274" s="83">
        <v>0</v>
      </c>
      <c r="J274" s="83">
        <v>0</v>
      </c>
      <c r="K274" s="83">
        <v>0</v>
      </c>
      <c r="L274" s="83">
        <v>0</v>
      </c>
      <c r="M274" s="83">
        <v>0</v>
      </c>
      <c r="N274" s="83">
        <v>0</v>
      </c>
      <c r="O274" s="83">
        <v>0</v>
      </c>
      <c r="P274" s="1501">
        <v>0</v>
      </c>
      <c r="Q274" s="1550">
        <f t="shared" si="75"/>
        <v>0</v>
      </c>
      <c r="R274" s="796" t="s">
        <v>586</v>
      </c>
      <c r="S274" s="786" t="s">
        <v>548</v>
      </c>
      <c r="T274" s="82">
        <f t="shared" si="65"/>
        <v>0</v>
      </c>
    </row>
    <row r="275" spans="1:20">
      <c r="A275" s="772">
        <v>301</v>
      </c>
      <c r="B275" s="773" t="s">
        <v>503</v>
      </c>
      <c r="C275" s="774" t="s">
        <v>513</v>
      </c>
      <c r="D275" s="775" t="s">
        <v>513</v>
      </c>
      <c r="E275" s="776"/>
      <c r="F275" s="788" t="str">
        <f t="shared" si="68"/>
        <v>301.10.07.07</v>
      </c>
      <c r="G275" s="811" t="s">
        <v>774</v>
      </c>
      <c r="H275" s="815" t="s">
        <v>406</v>
      </c>
      <c r="I275" s="83">
        <v>0</v>
      </c>
      <c r="J275" s="83">
        <v>0</v>
      </c>
      <c r="K275" s="83">
        <v>0</v>
      </c>
      <c r="L275" s="83">
        <v>0</v>
      </c>
      <c r="M275" s="83">
        <v>0</v>
      </c>
      <c r="N275" s="83">
        <v>0</v>
      </c>
      <c r="O275" s="83">
        <v>0</v>
      </c>
      <c r="P275" s="1501">
        <v>0</v>
      </c>
      <c r="Q275" s="1550">
        <f t="shared" si="75"/>
        <v>0</v>
      </c>
      <c r="R275" s="796" t="s">
        <v>586</v>
      </c>
      <c r="S275" s="786" t="s">
        <v>548</v>
      </c>
      <c r="T275" s="82">
        <f t="shared" si="65"/>
        <v>0</v>
      </c>
    </row>
    <row r="276" spans="1:20">
      <c r="A276" s="772">
        <v>301</v>
      </c>
      <c r="B276" s="773" t="s">
        <v>503</v>
      </c>
      <c r="C276" s="774" t="s">
        <v>513</v>
      </c>
      <c r="D276" s="775" t="s">
        <v>509</v>
      </c>
      <c r="E276" s="776"/>
      <c r="F276" s="788" t="str">
        <f t="shared" si="68"/>
        <v>301.10.07.08</v>
      </c>
      <c r="G276" s="811" t="s">
        <v>773</v>
      </c>
      <c r="H276" s="815" t="s">
        <v>406</v>
      </c>
      <c r="I276" s="83">
        <v>0</v>
      </c>
      <c r="J276" s="83">
        <v>0</v>
      </c>
      <c r="K276" s="83">
        <v>0</v>
      </c>
      <c r="L276" s="83">
        <v>0</v>
      </c>
      <c r="M276" s="83">
        <v>0</v>
      </c>
      <c r="N276" s="83">
        <v>0</v>
      </c>
      <c r="O276" s="83">
        <v>0</v>
      </c>
      <c r="P276" s="1501">
        <v>0</v>
      </c>
      <c r="Q276" s="1550">
        <f t="shared" si="75"/>
        <v>0</v>
      </c>
      <c r="R276" s="796" t="s">
        <v>586</v>
      </c>
      <c r="S276" s="786" t="s">
        <v>548</v>
      </c>
      <c r="T276" s="82">
        <f t="shared" si="65"/>
        <v>0</v>
      </c>
    </row>
    <row r="277" spans="1:20">
      <c r="A277" s="772">
        <v>301</v>
      </c>
      <c r="B277" s="773" t="s">
        <v>503</v>
      </c>
      <c r="C277" s="774" t="s">
        <v>513</v>
      </c>
      <c r="D277" s="775" t="s">
        <v>506</v>
      </c>
      <c r="E277" s="776"/>
      <c r="F277" s="788" t="str">
        <f t="shared" si="68"/>
        <v>301.10.07.09</v>
      </c>
      <c r="G277" s="811" t="s">
        <v>772</v>
      </c>
      <c r="H277" s="815" t="s">
        <v>406</v>
      </c>
      <c r="I277" s="83">
        <v>0</v>
      </c>
      <c r="J277" s="83">
        <v>0</v>
      </c>
      <c r="K277" s="83">
        <v>0</v>
      </c>
      <c r="L277" s="83">
        <v>0</v>
      </c>
      <c r="M277" s="83">
        <v>0</v>
      </c>
      <c r="N277" s="83">
        <v>0</v>
      </c>
      <c r="O277" s="83">
        <v>0</v>
      </c>
      <c r="P277" s="1501">
        <v>0</v>
      </c>
      <c r="Q277" s="1550">
        <f t="shared" si="75"/>
        <v>0</v>
      </c>
      <c r="R277" s="796" t="s">
        <v>586</v>
      </c>
      <c r="S277" s="786" t="s">
        <v>548</v>
      </c>
      <c r="T277" s="82">
        <f t="shared" si="65"/>
        <v>0</v>
      </c>
    </row>
    <row r="278" spans="1:20">
      <c r="A278" s="772">
        <v>301</v>
      </c>
      <c r="B278" s="773" t="s">
        <v>503</v>
      </c>
      <c r="C278" s="774" t="s">
        <v>513</v>
      </c>
      <c r="D278" s="775" t="s">
        <v>503</v>
      </c>
      <c r="E278" s="776"/>
      <c r="F278" s="788" t="str">
        <f t="shared" si="68"/>
        <v>301.10.07.10</v>
      </c>
      <c r="G278" s="811" t="s">
        <v>771</v>
      </c>
      <c r="H278" s="815" t="s">
        <v>406</v>
      </c>
      <c r="I278" s="83">
        <v>0</v>
      </c>
      <c r="J278" s="83">
        <v>0</v>
      </c>
      <c r="K278" s="83">
        <v>0</v>
      </c>
      <c r="L278" s="83">
        <v>1</v>
      </c>
      <c r="M278" s="83">
        <v>0</v>
      </c>
      <c r="N278" s="83">
        <v>0</v>
      </c>
      <c r="O278" s="83">
        <v>0</v>
      </c>
      <c r="P278" s="1501">
        <v>0</v>
      </c>
      <c r="Q278" s="1550">
        <f t="shared" si="75"/>
        <v>0</v>
      </c>
      <c r="R278" s="796" t="s">
        <v>586</v>
      </c>
      <c r="S278" s="786" t="s">
        <v>548</v>
      </c>
      <c r="T278" s="82">
        <f t="shared" si="65"/>
        <v>1</v>
      </c>
    </row>
    <row r="279" spans="1:20">
      <c r="A279" s="772">
        <v>301</v>
      </c>
      <c r="B279" s="773" t="s">
        <v>503</v>
      </c>
      <c r="C279" s="774" t="s">
        <v>513</v>
      </c>
      <c r="D279" s="775" t="s">
        <v>500</v>
      </c>
      <c r="E279" s="776"/>
      <c r="F279" s="788" t="str">
        <f t="shared" si="68"/>
        <v>301.10.07.11</v>
      </c>
      <c r="G279" s="811" t="s">
        <v>770</v>
      </c>
      <c r="H279" s="815" t="s">
        <v>406</v>
      </c>
      <c r="I279" s="83">
        <v>30</v>
      </c>
      <c r="J279" s="83">
        <v>35</v>
      </c>
      <c r="K279" s="83">
        <v>29</v>
      </c>
      <c r="L279" s="83">
        <v>30</v>
      </c>
      <c r="M279" s="83">
        <v>23</v>
      </c>
      <c r="N279" s="83">
        <v>35</v>
      </c>
      <c r="O279" s="83">
        <v>0</v>
      </c>
      <c r="P279" s="1501">
        <v>0</v>
      </c>
      <c r="Q279" s="1550">
        <f t="shared" si="75"/>
        <v>0</v>
      </c>
      <c r="R279" s="796" t="s">
        <v>586</v>
      </c>
      <c r="S279" s="786" t="s">
        <v>548</v>
      </c>
      <c r="T279" s="82">
        <f t="shared" si="65"/>
        <v>182</v>
      </c>
    </row>
    <row r="280" spans="1:20">
      <c r="A280" s="772">
        <v>301</v>
      </c>
      <c r="B280" s="773" t="s">
        <v>503</v>
      </c>
      <c r="C280" s="774" t="s">
        <v>509</v>
      </c>
      <c r="D280" s="775"/>
      <c r="E280" s="776"/>
      <c r="F280" s="788" t="str">
        <f t="shared" si="68"/>
        <v>301.10.08.</v>
      </c>
      <c r="G280" s="789" t="s">
        <v>769</v>
      </c>
      <c r="H280" s="815"/>
      <c r="I280" s="83"/>
      <c r="J280" s="83"/>
      <c r="K280" s="83"/>
      <c r="L280" s="83"/>
      <c r="M280" s="83"/>
      <c r="N280" s="83"/>
      <c r="O280" s="83"/>
      <c r="Q280" s="1550"/>
      <c r="R280" s="786"/>
      <c r="S280" s="786"/>
      <c r="T280" s="82">
        <f t="shared" si="65"/>
        <v>0</v>
      </c>
    </row>
    <row r="281" spans="1:20">
      <c r="A281" s="772">
        <v>301</v>
      </c>
      <c r="B281" s="773" t="s">
        <v>503</v>
      </c>
      <c r="C281" s="774" t="s">
        <v>509</v>
      </c>
      <c r="D281" s="775" t="s">
        <v>414</v>
      </c>
      <c r="E281" s="776"/>
      <c r="F281" s="788" t="str">
        <f t="shared" si="68"/>
        <v>301.10.08.01</v>
      </c>
      <c r="G281" s="811" t="s">
        <v>768</v>
      </c>
      <c r="H281" s="815" t="s">
        <v>406</v>
      </c>
      <c r="I281" s="83">
        <v>0</v>
      </c>
      <c r="J281" s="83">
        <v>0</v>
      </c>
      <c r="K281" s="83">
        <v>0</v>
      </c>
      <c r="L281" s="83">
        <v>0</v>
      </c>
      <c r="M281" s="83">
        <v>0</v>
      </c>
      <c r="N281" s="83">
        <v>0</v>
      </c>
      <c r="O281" s="83">
        <v>0</v>
      </c>
      <c r="P281" s="1501">
        <v>0</v>
      </c>
      <c r="Q281" s="1550">
        <f>SUM(I281:O281)*P281</f>
        <v>0</v>
      </c>
      <c r="R281" s="796" t="s">
        <v>586</v>
      </c>
      <c r="S281" s="786" t="s">
        <v>548</v>
      </c>
      <c r="T281" s="82">
        <f t="shared" si="65"/>
        <v>0</v>
      </c>
    </row>
    <row r="282" spans="1:20">
      <c r="A282" s="772">
        <v>301</v>
      </c>
      <c r="B282" s="773" t="s">
        <v>503</v>
      </c>
      <c r="C282" s="774" t="s">
        <v>509</v>
      </c>
      <c r="D282" s="775" t="s">
        <v>422</v>
      </c>
      <c r="E282" s="776"/>
      <c r="F282" s="788" t="str">
        <f t="shared" si="68"/>
        <v>301.10.08.02</v>
      </c>
      <c r="G282" s="811" t="s">
        <v>767</v>
      </c>
      <c r="H282" s="815" t="s">
        <v>406</v>
      </c>
      <c r="I282" s="83">
        <v>0</v>
      </c>
      <c r="J282" s="83">
        <v>0</v>
      </c>
      <c r="K282" s="83">
        <v>0</v>
      </c>
      <c r="L282" s="83">
        <v>0</v>
      </c>
      <c r="M282" s="83">
        <v>0</v>
      </c>
      <c r="N282" s="83">
        <v>0</v>
      </c>
      <c r="O282" s="83">
        <v>0</v>
      </c>
      <c r="P282" s="1501">
        <v>0</v>
      </c>
      <c r="Q282" s="1550">
        <f>SUM(I282:O282)*P282</f>
        <v>0</v>
      </c>
      <c r="R282" s="796" t="s">
        <v>586</v>
      </c>
      <c r="S282" s="786" t="s">
        <v>548</v>
      </c>
      <c r="T282" s="82">
        <f t="shared" si="65"/>
        <v>0</v>
      </c>
    </row>
    <row r="283" spans="1:20">
      <c r="A283" s="772">
        <v>301</v>
      </c>
      <c r="B283" s="773" t="s">
        <v>503</v>
      </c>
      <c r="C283" s="774" t="s">
        <v>506</v>
      </c>
      <c r="D283" s="775"/>
      <c r="E283" s="776"/>
      <c r="F283" s="788" t="str">
        <f t="shared" si="68"/>
        <v>301.10.09.</v>
      </c>
      <c r="G283" s="789" t="s">
        <v>766</v>
      </c>
      <c r="H283" s="815"/>
      <c r="I283" s="83"/>
      <c r="J283" s="83"/>
      <c r="K283" s="83"/>
      <c r="L283" s="83"/>
      <c r="M283" s="83"/>
      <c r="N283" s="83"/>
      <c r="O283" s="83"/>
      <c r="Q283" s="1550"/>
      <c r="R283" s="786"/>
      <c r="S283" s="786"/>
      <c r="T283" s="82">
        <f t="shared" si="65"/>
        <v>0</v>
      </c>
    </row>
    <row r="284" spans="1:20" ht="216.75">
      <c r="A284" s="772">
        <v>301</v>
      </c>
      <c r="B284" s="773" t="s">
        <v>503</v>
      </c>
      <c r="C284" s="774" t="s">
        <v>506</v>
      </c>
      <c r="D284" s="775" t="s">
        <v>414</v>
      </c>
      <c r="E284" s="776"/>
      <c r="F284" s="788" t="str">
        <f t="shared" si="68"/>
        <v>301.10.09.01</v>
      </c>
      <c r="G284" s="811" t="s">
        <v>765</v>
      </c>
      <c r="H284" s="815" t="s">
        <v>406</v>
      </c>
      <c r="I284" s="83">
        <v>78</v>
      </c>
      <c r="J284" s="83">
        <v>98</v>
      </c>
      <c r="K284" s="83">
        <v>103</v>
      </c>
      <c r="L284" s="83">
        <v>81</v>
      </c>
      <c r="M284" s="83">
        <v>64</v>
      </c>
      <c r="N284" s="83">
        <v>98</v>
      </c>
      <c r="O284" s="83">
        <v>0</v>
      </c>
      <c r="P284" s="1501">
        <v>0</v>
      </c>
      <c r="Q284" s="1550">
        <f>SUM(I284:O284)*P284</f>
        <v>0</v>
      </c>
      <c r="R284" s="796" t="s">
        <v>586</v>
      </c>
      <c r="S284" s="786" t="s">
        <v>548</v>
      </c>
      <c r="T284" s="82">
        <f t="shared" si="65"/>
        <v>522</v>
      </c>
    </row>
    <row r="285" spans="1:20" ht="216.75">
      <c r="A285" s="772">
        <v>301</v>
      </c>
      <c r="B285" s="773" t="s">
        <v>503</v>
      </c>
      <c r="C285" s="774" t="s">
        <v>506</v>
      </c>
      <c r="D285" s="775" t="s">
        <v>422</v>
      </c>
      <c r="E285" s="776"/>
      <c r="F285" s="788" t="str">
        <f t="shared" si="68"/>
        <v>301.10.09.02</v>
      </c>
      <c r="G285" s="811" t="s">
        <v>764</v>
      </c>
      <c r="H285" s="815" t="s">
        <v>406</v>
      </c>
      <c r="I285" s="83">
        <v>0</v>
      </c>
      <c r="J285" s="83">
        <v>0</v>
      </c>
      <c r="K285" s="83">
        <v>0</v>
      </c>
      <c r="L285" s="83">
        <v>4</v>
      </c>
      <c r="M285" s="83">
        <v>0</v>
      </c>
      <c r="N285" s="83">
        <v>0</v>
      </c>
      <c r="O285" s="83">
        <v>0</v>
      </c>
      <c r="P285" s="1501">
        <v>0</v>
      </c>
      <c r="Q285" s="1550">
        <f>SUM(I285:O285)*P285</f>
        <v>0</v>
      </c>
      <c r="R285" s="796" t="s">
        <v>586</v>
      </c>
      <c r="S285" s="786" t="s">
        <v>548</v>
      </c>
      <c r="T285" s="82">
        <f t="shared" si="65"/>
        <v>4</v>
      </c>
    </row>
    <row r="286" spans="1:20" ht="216.75">
      <c r="A286" s="772">
        <v>301</v>
      </c>
      <c r="B286" s="773" t="s">
        <v>503</v>
      </c>
      <c r="C286" s="774" t="s">
        <v>506</v>
      </c>
      <c r="D286" s="775" t="s">
        <v>420</v>
      </c>
      <c r="E286" s="776"/>
      <c r="F286" s="788" t="str">
        <f t="shared" si="68"/>
        <v>301.10.09.03</v>
      </c>
      <c r="G286" s="811" t="s">
        <v>763</v>
      </c>
      <c r="H286" s="815" t="s">
        <v>406</v>
      </c>
      <c r="I286" s="83">
        <v>30</v>
      </c>
      <c r="J286" s="83">
        <v>35</v>
      </c>
      <c r="K286" s="83">
        <v>29</v>
      </c>
      <c r="L286" s="83">
        <v>32</v>
      </c>
      <c r="M286" s="83">
        <v>23</v>
      </c>
      <c r="N286" s="83">
        <v>35</v>
      </c>
      <c r="O286" s="83">
        <v>0</v>
      </c>
      <c r="P286" s="1501">
        <v>0</v>
      </c>
      <c r="Q286" s="1550">
        <f>SUM(I286:O286)*P286</f>
        <v>0</v>
      </c>
      <c r="R286" s="796" t="s">
        <v>586</v>
      </c>
      <c r="S286" s="786" t="s">
        <v>548</v>
      </c>
      <c r="T286" s="82">
        <f t="shared" si="65"/>
        <v>184</v>
      </c>
    </row>
    <row r="287" spans="1:20">
      <c r="A287" s="772">
        <v>301</v>
      </c>
      <c r="B287" s="773" t="s">
        <v>503</v>
      </c>
      <c r="C287" s="774" t="s">
        <v>506</v>
      </c>
      <c r="D287" s="775" t="s">
        <v>418</v>
      </c>
      <c r="E287" s="776"/>
      <c r="F287" s="788" t="str">
        <f t="shared" si="68"/>
        <v>301.10.09.04</v>
      </c>
      <c r="G287" s="811" t="s">
        <v>762</v>
      </c>
      <c r="H287" s="815" t="s">
        <v>406</v>
      </c>
      <c r="I287" s="83">
        <v>3</v>
      </c>
      <c r="J287" s="83">
        <f t="shared" ref="J287:O287" si="76">J$9*1</f>
        <v>35</v>
      </c>
      <c r="K287" s="83">
        <f t="shared" si="76"/>
        <v>29</v>
      </c>
      <c r="L287" s="83">
        <f t="shared" si="76"/>
        <v>34</v>
      </c>
      <c r="M287" s="83">
        <f t="shared" si="76"/>
        <v>23</v>
      </c>
      <c r="N287" s="83">
        <f t="shared" si="76"/>
        <v>35</v>
      </c>
      <c r="O287" s="83">
        <f t="shared" si="76"/>
        <v>0</v>
      </c>
      <c r="P287" s="1501">
        <v>0</v>
      </c>
      <c r="Q287" s="1550">
        <f>SUM(I287:O287)*P287</f>
        <v>0</v>
      </c>
      <c r="R287" s="795" t="s">
        <v>411</v>
      </c>
      <c r="S287" s="786" t="s">
        <v>548</v>
      </c>
      <c r="T287" s="82">
        <f t="shared" si="65"/>
        <v>159</v>
      </c>
    </row>
    <row r="288" spans="1:20" ht="25.5">
      <c r="A288" s="772">
        <v>301</v>
      </c>
      <c r="B288" s="773" t="s">
        <v>503</v>
      </c>
      <c r="C288" s="774" t="s">
        <v>506</v>
      </c>
      <c r="D288" s="775" t="s">
        <v>416</v>
      </c>
      <c r="E288" s="776"/>
      <c r="F288" s="788" t="str">
        <f t="shared" si="68"/>
        <v>301.10.09.05</v>
      </c>
      <c r="G288" s="811" t="s">
        <v>761</v>
      </c>
      <c r="H288" s="815" t="s">
        <v>406</v>
      </c>
      <c r="I288" s="83">
        <v>0</v>
      </c>
      <c r="J288" s="83">
        <v>0</v>
      </c>
      <c r="K288" s="83">
        <v>0</v>
      </c>
      <c r="L288" s="83">
        <v>0</v>
      </c>
      <c r="M288" s="83">
        <v>0</v>
      </c>
      <c r="N288" s="83">
        <v>0</v>
      </c>
      <c r="O288" s="83">
        <v>0</v>
      </c>
      <c r="P288" s="1501">
        <v>0</v>
      </c>
      <c r="Q288" s="1550">
        <f>SUM(I288:O288)*P288</f>
        <v>0</v>
      </c>
      <c r="R288" s="796" t="s">
        <v>586</v>
      </c>
      <c r="S288" s="786" t="s">
        <v>548</v>
      </c>
      <c r="T288" s="82">
        <f t="shared" si="65"/>
        <v>0</v>
      </c>
    </row>
    <row r="289" spans="1:20">
      <c r="A289" s="772">
        <v>301</v>
      </c>
      <c r="B289" s="773" t="s">
        <v>503</v>
      </c>
      <c r="C289" s="774" t="s">
        <v>503</v>
      </c>
      <c r="D289" s="775"/>
      <c r="E289" s="776"/>
      <c r="F289" s="788" t="str">
        <f t="shared" si="68"/>
        <v>301.10.10.</v>
      </c>
      <c r="G289" s="789" t="s">
        <v>760</v>
      </c>
      <c r="H289" s="815"/>
      <c r="I289" s="83"/>
      <c r="J289" s="83"/>
      <c r="K289" s="83"/>
      <c r="L289" s="83"/>
      <c r="M289" s="83"/>
      <c r="N289" s="83"/>
      <c r="O289" s="83"/>
      <c r="Q289" s="1550"/>
      <c r="R289" s="786"/>
      <c r="S289" s="786"/>
      <c r="T289" s="82">
        <f t="shared" si="65"/>
        <v>0</v>
      </c>
    </row>
    <row r="290" spans="1:20">
      <c r="A290" s="772">
        <v>301</v>
      </c>
      <c r="B290" s="773" t="s">
        <v>503</v>
      </c>
      <c r="C290" s="774" t="s">
        <v>503</v>
      </c>
      <c r="D290" s="775" t="s">
        <v>414</v>
      </c>
      <c r="E290" s="776"/>
      <c r="F290" s="788" t="str">
        <f t="shared" si="68"/>
        <v>301.10.10.01</v>
      </c>
      <c r="G290" s="811" t="s">
        <v>759</v>
      </c>
      <c r="H290" s="815" t="s">
        <v>406</v>
      </c>
      <c r="I290" s="83">
        <f>I$9</f>
        <v>34</v>
      </c>
      <c r="J290" s="83">
        <f t="shared" ref="J290:N291" si="77">J$9</f>
        <v>35</v>
      </c>
      <c r="K290" s="83">
        <f t="shared" si="77"/>
        <v>29</v>
      </c>
      <c r="L290" s="83">
        <f t="shared" si="77"/>
        <v>34</v>
      </c>
      <c r="M290" s="83">
        <f t="shared" si="77"/>
        <v>23</v>
      </c>
      <c r="N290" s="83">
        <f t="shared" si="77"/>
        <v>35</v>
      </c>
      <c r="O290" s="83">
        <v>0</v>
      </c>
      <c r="P290" s="1501">
        <v>0</v>
      </c>
      <c r="Q290" s="1550">
        <f>SUM(I290:O290)*P290</f>
        <v>0</v>
      </c>
      <c r="R290" s="795" t="s">
        <v>411</v>
      </c>
      <c r="S290" s="786" t="s">
        <v>548</v>
      </c>
      <c r="T290" s="82">
        <f t="shared" si="65"/>
        <v>190</v>
      </c>
    </row>
    <row r="291" spans="1:20">
      <c r="A291" s="772">
        <v>301</v>
      </c>
      <c r="B291" s="773" t="s">
        <v>503</v>
      </c>
      <c r="C291" s="774" t="s">
        <v>503</v>
      </c>
      <c r="D291" s="775" t="s">
        <v>422</v>
      </c>
      <c r="E291" s="776"/>
      <c r="F291" s="788" t="str">
        <f t="shared" si="68"/>
        <v>301.10.10.02</v>
      </c>
      <c r="G291" s="811" t="s">
        <v>758</v>
      </c>
      <c r="H291" s="815" t="s">
        <v>406</v>
      </c>
      <c r="I291" s="83">
        <f>I$9</f>
        <v>34</v>
      </c>
      <c r="J291" s="83">
        <f t="shared" si="77"/>
        <v>35</v>
      </c>
      <c r="K291" s="83">
        <f t="shared" si="77"/>
        <v>29</v>
      </c>
      <c r="L291" s="83">
        <f t="shared" si="77"/>
        <v>34</v>
      </c>
      <c r="M291" s="83">
        <f t="shared" si="77"/>
        <v>23</v>
      </c>
      <c r="N291" s="83">
        <f t="shared" si="77"/>
        <v>35</v>
      </c>
      <c r="O291" s="83"/>
      <c r="P291" s="1501">
        <v>0</v>
      </c>
      <c r="Q291" s="1550">
        <f>SUM(I291:O291)*P291</f>
        <v>0</v>
      </c>
      <c r="R291" s="795" t="s">
        <v>411</v>
      </c>
      <c r="S291" s="786" t="s">
        <v>548</v>
      </c>
      <c r="T291" s="82">
        <f t="shared" ref="T291:T355" si="78">SUM(I291:O291)</f>
        <v>190</v>
      </c>
    </row>
    <row r="292" spans="1:20" ht="25.5">
      <c r="A292" s="772">
        <v>301</v>
      </c>
      <c r="B292" s="773" t="s">
        <v>503</v>
      </c>
      <c r="C292" s="774" t="s">
        <v>503</v>
      </c>
      <c r="D292" s="775" t="s">
        <v>420</v>
      </c>
      <c r="E292" s="776"/>
      <c r="F292" s="788" t="str">
        <f t="shared" si="68"/>
        <v>301.10.10.03</v>
      </c>
      <c r="G292" s="811" t="s">
        <v>757</v>
      </c>
      <c r="H292" s="815" t="s">
        <v>406</v>
      </c>
      <c r="I292" s="83">
        <v>1</v>
      </c>
      <c r="J292" s="83">
        <v>1</v>
      </c>
      <c r="K292" s="83">
        <v>1</v>
      </c>
      <c r="L292" s="83">
        <v>1</v>
      </c>
      <c r="M292" s="83">
        <v>1</v>
      </c>
      <c r="N292" s="83">
        <v>1</v>
      </c>
      <c r="O292" s="83">
        <v>1</v>
      </c>
      <c r="P292" s="1501">
        <v>0</v>
      </c>
      <c r="Q292" s="1550">
        <f>SUM(I292:O292)*P292</f>
        <v>0</v>
      </c>
      <c r="R292" s="795" t="s">
        <v>411</v>
      </c>
      <c r="S292" s="786" t="s">
        <v>548</v>
      </c>
      <c r="T292" s="82">
        <f t="shared" si="78"/>
        <v>7</v>
      </c>
    </row>
    <row r="293" spans="1:20">
      <c r="A293" s="772">
        <v>301</v>
      </c>
      <c r="B293" s="773" t="s">
        <v>503</v>
      </c>
      <c r="C293" s="774" t="s">
        <v>503</v>
      </c>
      <c r="D293" s="775" t="s">
        <v>418</v>
      </c>
      <c r="E293" s="776"/>
      <c r="F293" s="788" t="str">
        <f t="shared" si="68"/>
        <v>301.10.10.04</v>
      </c>
      <c r="G293" s="811" t="s">
        <v>756</v>
      </c>
      <c r="H293" s="815" t="s">
        <v>406</v>
      </c>
      <c r="I293" s="83">
        <f t="shared" ref="I293:N294" si="79">I$9*0.5</f>
        <v>17</v>
      </c>
      <c r="J293" s="83">
        <f t="shared" si="79"/>
        <v>17.5</v>
      </c>
      <c r="K293" s="83">
        <f t="shared" si="79"/>
        <v>14.5</v>
      </c>
      <c r="L293" s="83">
        <f t="shared" si="79"/>
        <v>17</v>
      </c>
      <c r="M293" s="83">
        <f t="shared" si="79"/>
        <v>11.5</v>
      </c>
      <c r="N293" s="83">
        <f t="shared" si="79"/>
        <v>17.5</v>
      </c>
      <c r="O293" s="83">
        <v>5</v>
      </c>
      <c r="P293" s="1501">
        <v>0</v>
      </c>
      <c r="Q293" s="1550">
        <f t="shared" ref="Q293:Q297" si="80">SUM(I293:O293)*P293</f>
        <v>0</v>
      </c>
      <c r="R293" s="795" t="s">
        <v>411</v>
      </c>
      <c r="S293" s="786" t="s">
        <v>548</v>
      </c>
      <c r="T293" s="82">
        <f t="shared" si="78"/>
        <v>100</v>
      </c>
    </row>
    <row r="294" spans="1:20">
      <c r="A294" s="772">
        <v>301</v>
      </c>
      <c r="B294" s="773" t="s">
        <v>503</v>
      </c>
      <c r="C294" s="774" t="s">
        <v>503</v>
      </c>
      <c r="D294" s="775" t="s">
        <v>416</v>
      </c>
      <c r="E294" s="776"/>
      <c r="F294" s="788" t="str">
        <f t="shared" si="68"/>
        <v>301.10.10.05</v>
      </c>
      <c r="G294" s="811" t="s">
        <v>755</v>
      </c>
      <c r="H294" s="815" t="s">
        <v>406</v>
      </c>
      <c r="I294" s="83">
        <f t="shared" si="79"/>
        <v>17</v>
      </c>
      <c r="J294" s="83">
        <f t="shared" si="79"/>
        <v>17.5</v>
      </c>
      <c r="K294" s="83">
        <f t="shared" si="79"/>
        <v>14.5</v>
      </c>
      <c r="L294" s="83">
        <f t="shared" si="79"/>
        <v>17</v>
      </c>
      <c r="M294" s="83">
        <f t="shared" si="79"/>
        <v>11.5</v>
      </c>
      <c r="N294" s="83">
        <f t="shared" si="79"/>
        <v>17.5</v>
      </c>
      <c r="O294" s="83">
        <v>5</v>
      </c>
      <c r="P294" s="1501">
        <v>0</v>
      </c>
      <c r="Q294" s="1550">
        <f t="shared" si="80"/>
        <v>0</v>
      </c>
      <c r="R294" s="795" t="s">
        <v>411</v>
      </c>
      <c r="S294" s="786" t="s">
        <v>548</v>
      </c>
      <c r="T294" s="82">
        <f t="shared" si="78"/>
        <v>100</v>
      </c>
    </row>
    <row r="295" spans="1:20">
      <c r="A295" s="772">
        <v>301</v>
      </c>
      <c r="B295" s="773" t="s">
        <v>503</v>
      </c>
      <c r="C295" s="774" t="s">
        <v>503</v>
      </c>
      <c r="D295" s="775" t="s">
        <v>413</v>
      </c>
      <c r="E295" s="776"/>
      <c r="F295" s="788" t="str">
        <f t="shared" si="68"/>
        <v>301.10.10.06</v>
      </c>
      <c r="G295" s="811" t="s">
        <v>754</v>
      </c>
      <c r="H295" s="815" t="s">
        <v>406</v>
      </c>
      <c r="I295" s="83">
        <f t="shared" ref="I295:N295" si="81">I$9*0.2</f>
        <v>6.8000000000000007</v>
      </c>
      <c r="J295" s="83">
        <f t="shared" si="81"/>
        <v>7</v>
      </c>
      <c r="K295" s="83">
        <f t="shared" si="81"/>
        <v>5.8000000000000007</v>
      </c>
      <c r="L295" s="83">
        <f t="shared" si="81"/>
        <v>6.8000000000000007</v>
      </c>
      <c r="M295" s="83">
        <f t="shared" si="81"/>
        <v>4.6000000000000005</v>
      </c>
      <c r="N295" s="83">
        <f t="shared" si="81"/>
        <v>7</v>
      </c>
      <c r="O295" s="83">
        <v>2</v>
      </c>
      <c r="P295" s="1501">
        <v>0</v>
      </c>
      <c r="Q295" s="1550">
        <f t="shared" si="80"/>
        <v>0</v>
      </c>
      <c r="R295" s="795" t="s">
        <v>411</v>
      </c>
      <c r="S295" s="786" t="s">
        <v>548</v>
      </c>
      <c r="T295" s="82">
        <f t="shared" si="78"/>
        <v>40</v>
      </c>
    </row>
    <row r="296" spans="1:20">
      <c r="A296" s="772">
        <v>301</v>
      </c>
      <c r="B296" s="773" t="s">
        <v>503</v>
      </c>
      <c r="C296" s="774" t="s">
        <v>503</v>
      </c>
      <c r="D296" s="775" t="s">
        <v>513</v>
      </c>
      <c r="E296" s="776"/>
      <c r="F296" s="788" t="str">
        <f t="shared" si="68"/>
        <v>301.10.10.07</v>
      </c>
      <c r="G296" s="811" t="s">
        <v>753</v>
      </c>
      <c r="H296" s="815" t="s">
        <v>406</v>
      </c>
      <c r="I296" s="83">
        <f t="shared" ref="I296:N297" si="82">I$9*1</f>
        <v>34</v>
      </c>
      <c r="J296" s="83">
        <f t="shared" si="82"/>
        <v>35</v>
      </c>
      <c r="K296" s="83">
        <f t="shared" si="82"/>
        <v>29</v>
      </c>
      <c r="L296" s="83">
        <f t="shared" si="82"/>
        <v>34</v>
      </c>
      <c r="M296" s="83">
        <f t="shared" si="82"/>
        <v>23</v>
      </c>
      <c r="N296" s="83">
        <f t="shared" si="82"/>
        <v>35</v>
      </c>
      <c r="O296" s="83">
        <v>10</v>
      </c>
      <c r="P296" s="1501">
        <v>0</v>
      </c>
      <c r="Q296" s="1550">
        <f t="shared" si="80"/>
        <v>0</v>
      </c>
      <c r="R296" s="796" t="s">
        <v>586</v>
      </c>
      <c r="S296" s="786" t="s">
        <v>548</v>
      </c>
      <c r="T296" s="82">
        <f t="shared" si="78"/>
        <v>200</v>
      </c>
    </row>
    <row r="297" spans="1:20" ht="25.5">
      <c r="A297" s="772">
        <v>301</v>
      </c>
      <c r="B297" s="773" t="s">
        <v>503</v>
      </c>
      <c r="C297" s="774" t="s">
        <v>503</v>
      </c>
      <c r="D297" s="775" t="s">
        <v>509</v>
      </c>
      <c r="E297" s="776"/>
      <c r="F297" s="788" t="str">
        <f t="shared" si="68"/>
        <v>301.10.10.08</v>
      </c>
      <c r="G297" s="811" t="s">
        <v>752</v>
      </c>
      <c r="H297" s="815" t="s">
        <v>406</v>
      </c>
      <c r="I297" s="83">
        <f t="shared" si="82"/>
        <v>34</v>
      </c>
      <c r="J297" s="83">
        <f t="shared" si="82"/>
        <v>35</v>
      </c>
      <c r="K297" s="83">
        <f t="shared" si="82"/>
        <v>29</v>
      </c>
      <c r="L297" s="83">
        <f t="shared" si="82"/>
        <v>34</v>
      </c>
      <c r="M297" s="83">
        <f t="shared" si="82"/>
        <v>23</v>
      </c>
      <c r="N297" s="83">
        <f t="shared" si="82"/>
        <v>35</v>
      </c>
      <c r="O297" s="83">
        <v>10</v>
      </c>
      <c r="P297" s="1501">
        <v>0</v>
      </c>
      <c r="Q297" s="1550">
        <f t="shared" si="80"/>
        <v>0</v>
      </c>
      <c r="R297" s="795" t="s">
        <v>411</v>
      </c>
      <c r="S297" s="786" t="s">
        <v>548</v>
      </c>
      <c r="T297" s="82">
        <f t="shared" si="78"/>
        <v>200</v>
      </c>
    </row>
    <row r="298" spans="1:20" ht="25.5">
      <c r="A298" s="772">
        <v>301</v>
      </c>
      <c r="B298" s="773" t="s">
        <v>503</v>
      </c>
      <c r="C298" s="774" t="s">
        <v>500</v>
      </c>
      <c r="D298" s="775"/>
      <c r="E298" s="776"/>
      <c r="F298" s="788" t="str">
        <f t="shared" si="68"/>
        <v>301.10.11.</v>
      </c>
      <c r="G298" s="789" t="s">
        <v>751</v>
      </c>
      <c r="H298" s="815"/>
      <c r="I298" s="83"/>
      <c r="J298" s="83"/>
      <c r="K298" s="83"/>
      <c r="L298" s="83"/>
      <c r="M298" s="83"/>
      <c r="N298" s="83"/>
      <c r="O298" s="83"/>
      <c r="Q298" s="1550"/>
      <c r="R298" s="786"/>
      <c r="S298" s="786"/>
      <c r="T298" s="82">
        <f t="shared" si="78"/>
        <v>0</v>
      </c>
    </row>
    <row r="299" spans="1:20">
      <c r="A299" s="772">
        <v>301</v>
      </c>
      <c r="B299" s="773" t="s">
        <v>503</v>
      </c>
      <c r="C299" s="774" t="s">
        <v>500</v>
      </c>
      <c r="D299" s="775" t="s">
        <v>414</v>
      </c>
      <c r="E299" s="776"/>
      <c r="F299" s="788" t="str">
        <f t="shared" si="68"/>
        <v>301.10.11.01</v>
      </c>
      <c r="G299" s="811" t="s">
        <v>750</v>
      </c>
      <c r="H299" s="815" t="s">
        <v>406</v>
      </c>
      <c r="I299" s="83">
        <f t="shared" ref="I299:N300" si="83">I$9*1</f>
        <v>34</v>
      </c>
      <c r="J299" s="83">
        <f t="shared" si="83"/>
        <v>35</v>
      </c>
      <c r="K299" s="83">
        <f t="shared" si="83"/>
        <v>29</v>
      </c>
      <c r="L299" s="83">
        <f t="shared" si="83"/>
        <v>34</v>
      </c>
      <c r="M299" s="83">
        <f t="shared" si="83"/>
        <v>23</v>
      </c>
      <c r="N299" s="83">
        <f t="shared" si="83"/>
        <v>35</v>
      </c>
      <c r="O299" s="83">
        <v>0</v>
      </c>
      <c r="P299" s="1501">
        <v>0</v>
      </c>
      <c r="Q299" s="1550">
        <f t="shared" ref="Q299:Q306" si="84">SUM(I299:O299)*P299</f>
        <v>0</v>
      </c>
      <c r="R299" s="795" t="s">
        <v>411</v>
      </c>
      <c r="S299" s="786" t="s">
        <v>548</v>
      </c>
      <c r="T299" s="82">
        <f t="shared" si="78"/>
        <v>190</v>
      </c>
    </row>
    <row r="300" spans="1:20">
      <c r="A300" s="772">
        <v>301</v>
      </c>
      <c r="B300" s="773" t="s">
        <v>503</v>
      </c>
      <c r="C300" s="774" t="s">
        <v>500</v>
      </c>
      <c r="D300" s="775" t="s">
        <v>422</v>
      </c>
      <c r="E300" s="776"/>
      <c r="F300" s="788" t="str">
        <f t="shared" si="68"/>
        <v>301.10.11.02</v>
      </c>
      <c r="G300" s="811" t="s">
        <v>749</v>
      </c>
      <c r="H300" s="815" t="s">
        <v>406</v>
      </c>
      <c r="I300" s="83">
        <f t="shared" si="83"/>
        <v>34</v>
      </c>
      <c r="J300" s="83">
        <f t="shared" si="83"/>
        <v>35</v>
      </c>
      <c r="K300" s="83">
        <f t="shared" si="83"/>
        <v>29</v>
      </c>
      <c r="L300" s="83">
        <f t="shared" si="83"/>
        <v>34</v>
      </c>
      <c r="M300" s="83">
        <f t="shared" si="83"/>
        <v>23</v>
      </c>
      <c r="N300" s="83">
        <f t="shared" si="83"/>
        <v>35</v>
      </c>
      <c r="O300" s="83">
        <v>0</v>
      </c>
      <c r="P300" s="1501">
        <v>0</v>
      </c>
      <c r="Q300" s="1550">
        <f t="shared" si="84"/>
        <v>0</v>
      </c>
      <c r="R300" s="795" t="s">
        <v>411</v>
      </c>
      <c r="S300" s="786" t="s">
        <v>548</v>
      </c>
      <c r="T300" s="82">
        <f t="shared" si="78"/>
        <v>190</v>
      </c>
    </row>
    <row r="301" spans="1:20">
      <c r="A301" s="772">
        <v>301</v>
      </c>
      <c r="B301" s="773" t="s">
        <v>503</v>
      </c>
      <c r="C301" s="774" t="s">
        <v>500</v>
      </c>
      <c r="D301" s="775" t="s">
        <v>420</v>
      </c>
      <c r="E301" s="776"/>
      <c r="F301" s="788" t="str">
        <f t="shared" si="68"/>
        <v>301.10.11.03</v>
      </c>
      <c r="G301" s="811" t="s">
        <v>748</v>
      </c>
      <c r="H301" s="815" t="s">
        <v>406</v>
      </c>
      <c r="I301" s="83">
        <f t="shared" ref="I301:N301" si="85">I$9*3</f>
        <v>102</v>
      </c>
      <c r="J301" s="83">
        <f t="shared" si="85"/>
        <v>105</v>
      </c>
      <c r="K301" s="83">
        <f t="shared" si="85"/>
        <v>87</v>
      </c>
      <c r="L301" s="83">
        <f t="shared" si="85"/>
        <v>102</v>
      </c>
      <c r="M301" s="83">
        <f t="shared" si="85"/>
        <v>69</v>
      </c>
      <c r="N301" s="83">
        <f t="shared" si="85"/>
        <v>105</v>
      </c>
      <c r="O301" s="83">
        <v>0</v>
      </c>
      <c r="P301" s="1501">
        <v>0</v>
      </c>
      <c r="Q301" s="1550">
        <f t="shared" si="84"/>
        <v>0</v>
      </c>
      <c r="R301" s="795" t="s">
        <v>411</v>
      </c>
      <c r="S301" s="786" t="s">
        <v>548</v>
      </c>
      <c r="T301" s="82">
        <f t="shared" si="78"/>
        <v>570</v>
      </c>
    </row>
    <row r="302" spans="1:20">
      <c r="A302" s="772">
        <v>301</v>
      </c>
      <c r="B302" s="773" t="s">
        <v>503</v>
      </c>
      <c r="C302" s="774" t="s">
        <v>500</v>
      </c>
      <c r="D302" s="775" t="s">
        <v>418</v>
      </c>
      <c r="E302" s="776"/>
      <c r="F302" s="788" t="str">
        <f t="shared" si="68"/>
        <v>301.10.11.04</v>
      </c>
      <c r="G302" s="811" t="s">
        <v>747</v>
      </c>
      <c r="H302" s="815" t="s">
        <v>406</v>
      </c>
      <c r="I302" s="83">
        <f t="shared" ref="I302:N303" si="86">I$9*1</f>
        <v>34</v>
      </c>
      <c r="J302" s="83">
        <f t="shared" si="86"/>
        <v>35</v>
      </c>
      <c r="K302" s="83">
        <f t="shared" si="86"/>
        <v>29</v>
      </c>
      <c r="L302" s="83">
        <f t="shared" si="86"/>
        <v>34</v>
      </c>
      <c r="M302" s="83">
        <f t="shared" si="86"/>
        <v>23</v>
      </c>
      <c r="N302" s="83">
        <f t="shared" si="86"/>
        <v>35</v>
      </c>
      <c r="O302" s="83">
        <v>0</v>
      </c>
      <c r="P302" s="1501">
        <v>0</v>
      </c>
      <c r="Q302" s="1550">
        <f t="shared" si="84"/>
        <v>0</v>
      </c>
      <c r="R302" s="795" t="s">
        <v>411</v>
      </c>
      <c r="S302" s="786" t="s">
        <v>548</v>
      </c>
      <c r="T302" s="82">
        <f t="shared" si="78"/>
        <v>190</v>
      </c>
    </row>
    <row r="303" spans="1:20">
      <c r="A303" s="772">
        <v>301</v>
      </c>
      <c r="B303" s="773" t="s">
        <v>503</v>
      </c>
      <c r="C303" s="774" t="s">
        <v>500</v>
      </c>
      <c r="D303" s="775" t="s">
        <v>416</v>
      </c>
      <c r="E303" s="776"/>
      <c r="F303" s="788" t="str">
        <f t="shared" si="68"/>
        <v>301.10.11.05</v>
      </c>
      <c r="G303" s="811" t="s">
        <v>746</v>
      </c>
      <c r="H303" s="815" t="s">
        <v>406</v>
      </c>
      <c r="I303" s="83">
        <f t="shared" si="86"/>
        <v>34</v>
      </c>
      <c r="J303" s="83">
        <f t="shared" si="86"/>
        <v>35</v>
      </c>
      <c r="K303" s="83">
        <f t="shared" si="86"/>
        <v>29</v>
      </c>
      <c r="L303" s="83">
        <f t="shared" si="86"/>
        <v>34</v>
      </c>
      <c r="M303" s="83">
        <f t="shared" si="86"/>
        <v>23</v>
      </c>
      <c r="N303" s="83">
        <f t="shared" si="86"/>
        <v>35</v>
      </c>
      <c r="O303" s="83">
        <v>0</v>
      </c>
      <c r="P303" s="1501">
        <v>0</v>
      </c>
      <c r="Q303" s="1550">
        <f t="shared" si="84"/>
        <v>0</v>
      </c>
      <c r="R303" s="795" t="s">
        <v>411</v>
      </c>
      <c r="S303" s="786" t="s">
        <v>548</v>
      </c>
      <c r="T303" s="82">
        <f t="shared" si="78"/>
        <v>190</v>
      </c>
    </row>
    <row r="304" spans="1:20">
      <c r="A304" s="772">
        <v>301</v>
      </c>
      <c r="B304" s="773" t="s">
        <v>503</v>
      </c>
      <c r="C304" s="774" t="s">
        <v>500</v>
      </c>
      <c r="D304" s="775" t="s">
        <v>413</v>
      </c>
      <c r="E304" s="776"/>
      <c r="F304" s="788" t="str">
        <f t="shared" si="68"/>
        <v>301.10.11.06</v>
      </c>
      <c r="G304" s="811" t="s">
        <v>745</v>
      </c>
      <c r="H304" s="815" t="s">
        <v>406</v>
      </c>
      <c r="I304" s="83">
        <f t="shared" ref="I304:N304" si="87">I$9*5</f>
        <v>170</v>
      </c>
      <c r="J304" s="83">
        <f t="shared" si="87"/>
        <v>175</v>
      </c>
      <c r="K304" s="83">
        <f t="shared" si="87"/>
        <v>145</v>
      </c>
      <c r="L304" s="83">
        <f t="shared" si="87"/>
        <v>170</v>
      </c>
      <c r="M304" s="83">
        <f t="shared" si="87"/>
        <v>115</v>
      </c>
      <c r="N304" s="83">
        <f t="shared" si="87"/>
        <v>175</v>
      </c>
      <c r="O304" s="83">
        <v>0</v>
      </c>
      <c r="P304" s="1501">
        <v>0</v>
      </c>
      <c r="Q304" s="1550">
        <f t="shared" si="84"/>
        <v>0</v>
      </c>
      <c r="R304" s="795" t="s">
        <v>411</v>
      </c>
      <c r="S304" s="786" t="s">
        <v>548</v>
      </c>
      <c r="T304" s="82">
        <f t="shared" si="78"/>
        <v>950</v>
      </c>
    </row>
    <row r="305" spans="1:27">
      <c r="A305" s="772">
        <v>301</v>
      </c>
      <c r="B305" s="773" t="s">
        <v>503</v>
      </c>
      <c r="C305" s="774" t="s">
        <v>500</v>
      </c>
      <c r="D305" s="775" t="s">
        <v>513</v>
      </c>
      <c r="E305" s="776"/>
      <c r="F305" s="788" t="str">
        <f t="shared" si="68"/>
        <v>301.10.11.07</v>
      </c>
      <c r="G305" s="811" t="s">
        <v>744</v>
      </c>
      <c r="H305" s="815" t="s">
        <v>406</v>
      </c>
      <c r="I305" s="83">
        <v>1</v>
      </c>
      <c r="J305" s="83">
        <v>1</v>
      </c>
      <c r="K305" s="83">
        <v>1</v>
      </c>
      <c r="L305" s="83">
        <v>1</v>
      </c>
      <c r="M305" s="83">
        <v>1</v>
      </c>
      <c r="N305" s="83">
        <v>1</v>
      </c>
      <c r="O305" s="83">
        <v>0</v>
      </c>
      <c r="P305" s="1501">
        <v>0</v>
      </c>
      <c r="Q305" s="1550">
        <f t="shared" si="84"/>
        <v>0</v>
      </c>
      <c r="R305" s="795" t="s">
        <v>411</v>
      </c>
      <c r="S305" s="786" t="s">
        <v>548</v>
      </c>
      <c r="T305" s="82">
        <f t="shared" si="78"/>
        <v>6</v>
      </c>
    </row>
    <row r="306" spans="1:27">
      <c r="A306" s="772">
        <v>301</v>
      </c>
      <c r="B306" s="773" t="s">
        <v>503</v>
      </c>
      <c r="C306" s="774" t="s">
        <v>500</v>
      </c>
      <c r="D306" s="775" t="s">
        <v>509</v>
      </c>
      <c r="E306" s="776"/>
      <c r="F306" s="788" t="str">
        <f t="shared" si="68"/>
        <v>301.10.11.08</v>
      </c>
      <c r="G306" s="811" t="s">
        <v>743</v>
      </c>
      <c r="H306" s="815" t="s">
        <v>406</v>
      </c>
      <c r="I306" s="83">
        <f t="shared" ref="I306:N306" si="88">I$9*2</f>
        <v>68</v>
      </c>
      <c r="J306" s="83">
        <f t="shared" si="88"/>
        <v>70</v>
      </c>
      <c r="K306" s="83">
        <f t="shared" si="88"/>
        <v>58</v>
      </c>
      <c r="L306" s="83">
        <f t="shared" si="88"/>
        <v>68</v>
      </c>
      <c r="M306" s="83">
        <f t="shared" si="88"/>
        <v>46</v>
      </c>
      <c r="N306" s="83">
        <f t="shared" si="88"/>
        <v>70</v>
      </c>
      <c r="O306" s="83">
        <v>20</v>
      </c>
      <c r="P306" s="1501">
        <v>0</v>
      </c>
      <c r="Q306" s="1550">
        <f t="shared" si="84"/>
        <v>0</v>
      </c>
      <c r="R306" s="795" t="s">
        <v>411</v>
      </c>
      <c r="S306" s="786" t="s">
        <v>548</v>
      </c>
      <c r="T306" s="82">
        <f t="shared" si="78"/>
        <v>400</v>
      </c>
    </row>
    <row r="307" spans="1:27" ht="13.15">
      <c r="A307" s="772">
        <v>301</v>
      </c>
      <c r="B307" s="773" t="s">
        <v>503</v>
      </c>
      <c r="C307" s="774"/>
      <c r="D307" s="775"/>
      <c r="E307" s="776"/>
      <c r="F307" s="782" t="str">
        <f>A307&amp;"."&amp;B307</f>
        <v>301.10</v>
      </c>
      <c r="G307" s="783" t="s">
        <v>742</v>
      </c>
      <c r="H307" s="782"/>
      <c r="I307" s="798"/>
      <c r="J307" s="798"/>
      <c r="K307" s="798"/>
      <c r="L307" s="798"/>
      <c r="M307" s="798"/>
      <c r="N307" s="798"/>
      <c r="O307" s="798"/>
      <c r="P307" s="1531"/>
      <c r="Q307" s="1551">
        <f>SUM(Q242:Q306)</f>
        <v>0</v>
      </c>
      <c r="R307" s="800"/>
      <c r="S307" s="800"/>
      <c r="T307" s="82">
        <f t="shared" si="78"/>
        <v>0</v>
      </c>
    </row>
    <row r="308" spans="1:27">
      <c r="A308" s="772">
        <v>301</v>
      </c>
      <c r="T308" s="82">
        <f t="shared" si="78"/>
        <v>0</v>
      </c>
    </row>
    <row r="309" spans="1:27" ht="13.15">
      <c r="A309" s="772">
        <v>301</v>
      </c>
      <c r="B309" s="773" t="s">
        <v>500</v>
      </c>
      <c r="C309" s="774"/>
      <c r="D309" s="775"/>
      <c r="E309" s="776"/>
      <c r="F309" s="782" t="str">
        <f>A309&amp;"."&amp;B309</f>
        <v>301.11</v>
      </c>
      <c r="G309" s="783" t="s">
        <v>741</v>
      </c>
      <c r="H309" s="782"/>
      <c r="I309" s="798"/>
      <c r="J309" s="798"/>
      <c r="K309" s="798"/>
      <c r="L309" s="798"/>
      <c r="M309" s="798"/>
      <c r="N309" s="798"/>
      <c r="O309" s="798"/>
      <c r="P309" s="1531"/>
      <c r="Q309" s="1552"/>
      <c r="R309" s="786"/>
      <c r="S309" s="787"/>
      <c r="T309" s="82">
        <f t="shared" si="78"/>
        <v>0</v>
      </c>
    </row>
    <row r="310" spans="1:27">
      <c r="A310" s="772">
        <v>301</v>
      </c>
      <c r="B310" s="773" t="s">
        <v>500</v>
      </c>
      <c r="C310" s="774" t="s">
        <v>414</v>
      </c>
      <c r="D310" s="775"/>
      <c r="E310" s="776"/>
      <c r="F310" s="788" t="str">
        <f>A310&amp;"."&amp;B310&amp;"."&amp;C310</f>
        <v>301.11.01</v>
      </c>
      <c r="G310" s="789" t="s">
        <v>740</v>
      </c>
      <c r="H310" s="793"/>
      <c r="I310" s="96"/>
      <c r="J310" s="96"/>
      <c r="K310" s="96"/>
      <c r="L310" s="96"/>
      <c r="M310" s="96"/>
      <c r="N310" s="96"/>
      <c r="O310" s="96"/>
      <c r="Q310" s="1550"/>
      <c r="R310" s="786"/>
      <c r="S310" s="786"/>
      <c r="T310" s="82">
        <f t="shared" si="78"/>
        <v>0</v>
      </c>
    </row>
    <row r="311" spans="1:27" ht="38.65">
      <c r="A311" s="772">
        <v>301</v>
      </c>
      <c r="B311" s="773" t="s">
        <v>500</v>
      </c>
      <c r="C311" s="774" t="s">
        <v>414</v>
      </c>
      <c r="D311" s="775" t="s">
        <v>414</v>
      </c>
      <c r="E311" s="776"/>
      <c r="F311" s="788" t="str">
        <f>A311&amp;"."&amp;B311&amp;"."&amp;C311&amp;"."&amp;D311</f>
        <v>301.11.01.01</v>
      </c>
      <c r="G311" s="818" t="s">
        <v>739</v>
      </c>
      <c r="H311" s="793" t="s">
        <v>406</v>
      </c>
      <c r="I311" s="96">
        <v>6</v>
      </c>
      <c r="J311" s="96">
        <v>4</v>
      </c>
      <c r="K311" s="96">
        <v>4</v>
      </c>
      <c r="L311" s="96">
        <v>6</v>
      </c>
      <c r="M311" s="96">
        <v>1</v>
      </c>
      <c r="N311" s="96">
        <v>6</v>
      </c>
      <c r="O311" s="96">
        <v>9</v>
      </c>
      <c r="P311" s="1501">
        <v>0</v>
      </c>
      <c r="Q311" s="1550">
        <f t="shared" ref="Q311:Q319" si="89">SUM(I311:O311)*P311</f>
        <v>0</v>
      </c>
      <c r="R311" s="796" t="s">
        <v>586</v>
      </c>
      <c r="S311" s="786" t="s">
        <v>548</v>
      </c>
      <c r="T311" s="82">
        <f t="shared" si="78"/>
        <v>36</v>
      </c>
      <c r="Z311" s="794"/>
      <c r="AA311" s="794"/>
    </row>
    <row r="312" spans="1:27" ht="38.65">
      <c r="A312" s="772">
        <v>301</v>
      </c>
      <c r="B312" s="773" t="s">
        <v>500</v>
      </c>
      <c r="C312" s="774" t="s">
        <v>414</v>
      </c>
      <c r="D312" s="775" t="s">
        <v>422</v>
      </c>
      <c r="E312" s="776"/>
      <c r="F312" s="788" t="str">
        <f t="shared" ref="F312:F319" si="90">A312&amp;"."&amp;B312&amp;"."&amp;C312&amp;"."&amp;D312</f>
        <v>301.11.01.02</v>
      </c>
      <c r="G312" s="818" t="s">
        <v>738</v>
      </c>
      <c r="H312" s="793" t="s">
        <v>406</v>
      </c>
      <c r="I312" s="96">
        <v>31</v>
      </c>
      <c r="J312" s="96">
        <v>0</v>
      </c>
      <c r="K312" s="96">
        <v>0</v>
      </c>
      <c r="L312" s="96">
        <v>39</v>
      </c>
      <c r="M312" s="96">
        <v>0</v>
      </c>
      <c r="N312" s="96">
        <v>0</v>
      </c>
      <c r="O312" s="96">
        <v>0</v>
      </c>
      <c r="P312" s="1501">
        <v>0</v>
      </c>
      <c r="Q312" s="1550">
        <f t="shared" si="89"/>
        <v>0</v>
      </c>
      <c r="R312" s="796" t="s">
        <v>586</v>
      </c>
      <c r="S312" s="786" t="s">
        <v>548</v>
      </c>
      <c r="T312" s="82">
        <f t="shared" si="78"/>
        <v>70</v>
      </c>
      <c r="Z312" s="794"/>
      <c r="AA312" s="794"/>
    </row>
    <row r="313" spans="1:27" ht="38.65">
      <c r="A313" s="772">
        <v>301</v>
      </c>
      <c r="B313" s="773" t="s">
        <v>500</v>
      </c>
      <c r="C313" s="774" t="s">
        <v>414</v>
      </c>
      <c r="D313" s="775" t="s">
        <v>420</v>
      </c>
      <c r="E313" s="776"/>
      <c r="F313" s="788" t="str">
        <f t="shared" si="90"/>
        <v>301.11.01.03</v>
      </c>
      <c r="G313" s="818" t="s">
        <v>737</v>
      </c>
      <c r="H313" s="793" t="s">
        <v>406</v>
      </c>
      <c r="I313" s="96">
        <v>24</v>
      </c>
      <c r="J313" s="96">
        <v>21</v>
      </c>
      <c r="K313" s="96">
        <v>33</v>
      </c>
      <c r="L313" s="96">
        <v>57</v>
      </c>
      <c r="M313" s="96">
        <v>20</v>
      </c>
      <c r="N313" s="96">
        <v>22</v>
      </c>
      <c r="O313" s="96">
        <v>0</v>
      </c>
      <c r="P313" s="1501">
        <v>0</v>
      </c>
      <c r="Q313" s="1550">
        <f t="shared" si="89"/>
        <v>0</v>
      </c>
      <c r="R313" s="796" t="s">
        <v>586</v>
      </c>
      <c r="S313" s="786" t="s">
        <v>548</v>
      </c>
      <c r="T313" s="82">
        <f t="shared" si="78"/>
        <v>177</v>
      </c>
      <c r="Z313" s="794"/>
      <c r="AA313" s="794"/>
    </row>
    <row r="314" spans="1:27" ht="38.65">
      <c r="A314" s="772">
        <v>301</v>
      </c>
      <c r="B314" s="773" t="s">
        <v>500</v>
      </c>
      <c r="C314" s="774" t="s">
        <v>414</v>
      </c>
      <c r="D314" s="775" t="s">
        <v>418</v>
      </c>
      <c r="E314" s="776"/>
      <c r="F314" s="788" t="str">
        <f t="shared" si="90"/>
        <v>301.11.01.04</v>
      </c>
      <c r="G314" s="818" t="s">
        <v>736</v>
      </c>
      <c r="H314" s="793" t="s">
        <v>406</v>
      </c>
      <c r="I314" s="96">
        <v>11</v>
      </c>
      <c r="J314" s="96">
        <v>10</v>
      </c>
      <c r="K314" s="96">
        <v>8</v>
      </c>
      <c r="L314" s="96">
        <v>11</v>
      </c>
      <c r="M314" s="96">
        <v>7</v>
      </c>
      <c r="N314" s="96">
        <v>9</v>
      </c>
      <c r="O314" s="96">
        <v>0</v>
      </c>
      <c r="P314" s="1501">
        <v>0</v>
      </c>
      <c r="Q314" s="1550">
        <f t="shared" si="89"/>
        <v>0</v>
      </c>
      <c r="R314" s="796" t="s">
        <v>586</v>
      </c>
      <c r="S314" s="786" t="s">
        <v>548</v>
      </c>
      <c r="T314" s="82">
        <f t="shared" si="78"/>
        <v>56</v>
      </c>
      <c r="Z314" s="794"/>
      <c r="AA314" s="794"/>
    </row>
    <row r="315" spans="1:27" ht="38.65">
      <c r="A315" s="772">
        <v>301</v>
      </c>
      <c r="B315" s="773" t="s">
        <v>500</v>
      </c>
      <c r="C315" s="774" t="s">
        <v>414</v>
      </c>
      <c r="D315" s="775" t="s">
        <v>416</v>
      </c>
      <c r="E315" s="776"/>
      <c r="F315" s="788" t="str">
        <f t="shared" si="90"/>
        <v>301.11.01.05</v>
      </c>
      <c r="G315" s="811" t="s">
        <v>735</v>
      </c>
      <c r="H315" s="793" t="s">
        <v>406</v>
      </c>
      <c r="I315" s="96">
        <v>121</v>
      </c>
      <c r="J315" s="96">
        <v>112</v>
      </c>
      <c r="K315" s="96">
        <v>98</v>
      </c>
      <c r="L315" s="96">
        <v>132</v>
      </c>
      <c r="M315" s="96">
        <v>76</v>
      </c>
      <c r="N315" s="96">
        <v>110</v>
      </c>
      <c r="O315" s="96">
        <v>0</v>
      </c>
      <c r="P315" s="1501">
        <v>0</v>
      </c>
      <c r="Q315" s="1550">
        <f t="shared" si="89"/>
        <v>0</v>
      </c>
      <c r="R315" s="796" t="s">
        <v>586</v>
      </c>
      <c r="S315" s="786" t="s">
        <v>548</v>
      </c>
      <c r="T315" s="82">
        <f t="shared" si="78"/>
        <v>649</v>
      </c>
      <c r="Z315" s="794"/>
      <c r="AA315" s="794"/>
    </row>
    <row r="316" spans="1:27" ht="38.65">
      <c r="A316" s="772">
        <v>301</v>
      </c>
      <c r="B316" s="773" t="s">
        <v>500</v>
      </c>
      <c r="C316" s="774" t="s">
        <v>414</v>
      </c>
      <c r="D316" s="775" t="s">
        <v>413</v>
      </c>
      <c r="E316" s="776"/>
      <c r="F316" s="788" t="str">
        <f t="shared" si="90"/>
        <v>301.11.01.06</v>
      </c>
      <c r="G316" s="818" t="s">
        <v>734</v>
      </c>
      <c r="H316" s="793" t="s">
        <v>406</v>
      </c>
      <c r="I316" s="96">
        <v>0</v>
      </c>
      <c r="J316" s="96">
        <v>1</v>
      </c>
      <c r="K316" s="96">
        <v>0</v>
      </c>
      <c r="L316" s="96">
        <v>0</v>
      </c>
      <c r="M316" s="96">
        <v>4</v>
      </c>
      <c r="N316" s="96">
        <v>1</v>
      </c>
      <c r="O316" s="96">
        <v>100</v>
      </c>
      <c r="P316" s="1501">
        <v>0</v>
      </c>
      <c r="Q316" s="1550">
        <f t="shared" si="89"/>
        <v>0</v>
      </c>
      <c r="R316" s="796" t="s">
        <v>586</v>
      </c>
      <c r="S316" s="786" t="s">
        <v>548</v>
      </c>
      <c r="T316" s="82">
        <f t="shared" si="78"/>
        <v>106</v>
      </c>
      <c r="Z316" s="794"/>
      <c r="AA316" s="794"/>
    </row>
    <row r="317" spans="1:27" ht="38.65">
      <c r="A317" s="772">
        <v>301</v>
      </c>
      <c r="B317" s="773" t="s">
        <v>500</v>
      </c>
      <c r="C317" s="774" t="s">
        <v>414</v>
      </c>
      <c r="D317" s="775" t="s">
        <v>513</v>
      </c>
      <c r="E317" s="776"/>
      <c r="F317" s="788" t="str">
        <f t="shared" si="90"/>
        <v>301.11.01.07</v>
      </c>
      <c r="G317" s="818" t="s">
        <v>733</v>
      </c>
      <c r="H317" s="793" t="s">
        <v>406</v>
      </c>
      <c r="I317" s="96">
        <v>0</v>
      </c>
      <c r="J317" s="96">
        <v>104</v>
      </c>
      <c r="K317" s="96">
        <v>29</v>
      </c>
      <c r="L317" s="96">
        <v>0</v>
      </c>
      <c r="M317" s="96">
        <v>24</v>
      </c>
      <c r="N317" s="96">
        <v>36</v>
      </c>
      <c r="O317" s="96">
        <v>0</v>
      </c>
      <c r="P317" s="1501">
        <v>0</v>
      </c>
      <c r="Q317" s="1550">
        <f t="shared" si="89"/>
        <v>0</v>
      </c>
      <c r="R317" s="796" t="s">
        <v>586</v>
      </c>
      <c r="S317" s="786" t="s">
        <v>548</v>
      </c>
      <c r="T317" s="82">
        <f t="shared" si="78"/>
        <v>193</v>
      </c>
      <c r="Z317" s="794"/>
      <c r="AA317" s="794"/>
    </row>
    <row r="318" spans="1:27" ht="25.9">
      <c r="A318" s="772">
        <v>301</v>
      </c>
      <c r="B318" s="773" t="s">
        <v>500</v>
      </c>
      <c r="C318" s="774" t="s">
        <v>414</v>
      </c>
      <c r="D318" s="775" t="s">
        <v>509</v>
      </c>
      <c r="E318" s="776"/>
      <c r="F318" s="788" t="str">
        <f t="shared" si="90"/>
        <v>301.11.01.08</v>
      </c>
      <c r="G318" s="818" t="s">
        <v>732</v>
      </c>
      <c r="H318" s="793" t="s">
        <v>406</v>
      </c>
      <c r="I318" s="96">
        <v>318</v>
      </c>
      <c r="J318" s="96">
        <v>371</v>
      </c>
      <c r="K318" s="96">
        <v>377</v>
      </c>
      <c r="L318" s="96">
        <v>310</v>
      </c>
      <c r="M318" s="96">
        <v>248</v>
      </c>
      <c r="N318" s="96">
        <v>371</v>
      </c>
      <c r="O318" s="96">
        <v>0</v>
      </c>
      <c r="P318" s="1501">
        <v>0</v>
      </c>
      <c r="Q318" s="1550">
        <f t="shared" si="89"/>
        <v>0</v>
      </c>
      <c r="R318" s="796" t="s">
        <v>586</v>
      </c>
      <c r="S318" s="786" t="s">
        <v>548</v>
      </c>
      <c r="T318" s="82">
        <f t="shared" si="78"/>
        <v>1995</v>
      </c>
    </row>
    <row r="319" spans="1:27" ht="25.9">
      <c r="A319" s="772">
        <v>301</v>
      </c>
      <c r="B319" s="773" t="s">
        <v>500</v>
      </c>
      <c r="C319" s="774" t="s">
        <v>414</v>
      </c>
      <c r="D319" s="775" t="s">
        <v>506</v>
      </c>
      <c r="E319" s="776"/>
      <c r="F319" s="788" t="str">
        <f t="shared" si="90"/>
        <v>301.11.01.09</v>
      </c>
      <c r="G319" s="818" t="s">
        <v>731</v>
      </c>
      <c r="H319" s="793" t="s">
        <v>406</v>
      </c>
      <c r="I319" s="96">
        <v>81</v>
      </c>
      <c r="J319" s="96">
        <v>104</v>
      </c>
      <c r="K319" s="96">
        <v>87</v>
      </c>
      <c r="L319" s="96">
        <v>82</v>
      </c>
      <c r="M319" s="96">
        <v>68</v>
      </c>
      <c r="N319" s="96">
        <v>104</v>
      </c>
      <c r="O319" s="96">
        <v>0</v>
      </c>
      <c r="P319" s="1501">
        <v>0</v>
      </c>
      <c r="Q319" s="1550">
        <f t="shared" si="89"/>
        <v>0</v>
      </c>
      <c r="R319" s="796" t="s">
        <v>586</v>
      </c>
      <c r="S319" s="786" t="s">
        <v>548</v>
      </c>
      <c r="T319" s="82">
        <f t="shared" si="78"/>
        <v>526</v>
      </c>
    </row>
    <row r="320" spans="1:27" ht="13.15">
      <c r="A320" s="772">
        <v>301</v>
      </c>
      <c r="B320" s="773" t="s">
        <v>500</v>
      </c>
      <c r="C320" s="774"/>
      <c r="D320" s="775"/>
      <c r="E320" s="776"/>
      <c r="F320" s="782" t="str">
        <f>A320&amp;"."&amp;B320</f>
        <v>301.11</v>
      </c>
      <c r="G320" s="783" t="s">
        <v>730</v>
      </c>
      <c r="H320" s="782"/>
      <c r="I320" s="798"/>
      <c r="J320" s="798"/>
      <c r="K320" s="798"/>
      <c r="L320" s="798"/>
      <c r="M320" s="798"/>
      <c r="N320" s="798"/>
      <c r="O320" s="798"/>
      <c r="P320" s="1531"/>
      <c r="Q320" s="1551">
        <f>SUM(Q310:Q319)</f>
        <v>0</v>
      </c>
      <c r="R320" s="800"/>
      <c r="S320" s="781"/>
      <c r="T320" s="82">
        <f t="shared" si="78"/>
        <v>0</v>
      </c>
    </row>
    <row r="321" spans="1:20">
      <c r="A321" s="772">
        <v>301</v>
      </c>
      <c r="T321" s="82">
        <f t="shared" si="78"/>
        <v>0</v>
      </c>
    </row>
    <row r="322" spans="1:20" ht="13.15">
      <c r="A322" s="772">
        <v>301</v>
      </c>
      <c r="B322" s="773" t="s">
        <v>497</v>
      </c>
      <c r="C322" s="774"/>
      <c r="D322" s="775"/>
      <c r="E322" s="776"/>
      <c r="F322" s="782" t="str">
        <f>A322&amp;"."&amp;B322</f>
        <v>301.12</v>
      </c>
      <c r="G322" s="783" t="s">
        <v>729</v>
      </c>
      <c r="H322" s="782"/>
      <c r="I322" s="798"/>
      <c r="J322" s="798"/>
      <c r="K322" s="798"/>
      <c r="L322" s="798"/>
      <c r="M322" s="798"/>
      <c r="N322" s="798"/>
      <c r="O322" s="798"/>
      <c r="P322" s="1531"/>
      <c r="Q322" s="1556"/>
      <c r="R322" s="786"/>
      <c r="S322" s="787"/>
      <c r="T322" s="82">
        <f t="shared" si="78"/>
        <v>0</v>
      </c>
    </row>
    <row r="323" spans="1:20">
      <c r="A323" s="772">
        <v>301</v>
      </c>
      <c r="B323" s="773" t="s">
        <v>497</v>
      </c>
      <c r="C323" s="774" t="s">
        <v>414</v>
      </c>
      <c r="D323" s="775"/>
      <c r="E323" s="776"/>
      <c r="F323" s="788" t="str">
        <f>A323&amp;"."&amp;B323&amp;"."&amp;C323</f>
        <v>301.12.01</v>
      </c>
      <c r="G323" s="788" t="s">
        <v>728</v>
      </c>
      <c r="H323" s="793"/>
      <c r="I323" s="96"/>
      <c r="J323" s="96"/>
      <c r="K323" s="96"/>
      <c r="L323" s="96"/>
      <c r="M323" s="96"/>
      <c r="N323" s="96"/>
      <c r="O323" s="96"/>
      <c r="Q323" s="1550"/>
      <c r="R323" s="786"/>
      <c r="S323" s="786"/>
      <c r="T323" s="82">
        <f t="shared" si="78"/>
        <v>0</v>
      </c>
    </row>
    <row r="324" spans="1:20" ht="64.150000000000006">
      <c r="A324" s="772">
        <v>301</v>
      </c>
      <c r="B324" s="773" t="s">
        <v>497</v>
      </c>
      <c r="C324" s="774" t="s">
        <v>414</v>
      </c>
      <c r="D324" s="775" t="s">
        <v>414</v>
      </c>
      <c r="E324" s="776"/>
      <c r="F324" s="788" t="str">
        <f t="shared" ref="F324:F341" si="91">A324&amp;"."&amp;B324&amp;"."&amp;C324&amp;"."&amp;D324</f>
        <v>301.12.01.01</v>
      </c>
      <c r="G324" s="819" t="s">
        <v>727</v>
      </c>
      <c r="H324" s="820" t="s">
        <v>406</v>
      </c>
      <c r="I324" s="96">
        <v>195</v>
      </c>
      <c r="J324" s="96">
        <v>195</v>
      </c>
      <c r="K324" s="96">
        <v>195</v>
      </c>
      <c r="L324" s="96">
        <v>195</v>
      </c>
      <c r="M324" s="96">
        <v>195</v>
      </c>
      <c r="N324" s="96">
        <v>195</v>
      </c>
      <c r="O324" s="96">
        <v>0</v>
      </c>
      <c r="P324" s="1501">
        <v>0</v>
      </c>
      <c r="Q324" s="1550">
        <f t="shared" ref="Q324:Q341" si="92">SUM(I324:O324)*P324</f>
        <v>0</v>
      </c>
      <c r="R324" s="795" t="s">
        <v>411</v>
      </c>
      <c r="S324" s="786" t="s">
        <v>548</v>
      </c>
      <c r="T324" s="82">
        <f t="shared" si="78"/>
        <v>1170</v>
      </c>
    </row>
    <row r="325" spans="1:20" ht="64.150000000000006">
      <c r="A325" s="772">
        <v>301</v>
      </c>
      <c r="B325" s="773" t="s">
        <v>497</v>
      </c>
      <c r="C325" s="774" t="s">
        <v>414</v>
      </c>
      <c r="D325" s="775" t="s">
        <v>422</v>
      </c>
      <c r="E325" s="776"/>
      <c r="F325" s="788" t="str">
        <f t="shared" si="91"/>
        <v>301.12.01.02</v>
      </c>
      <c r="G325" s="821" t="s">
        <v>726</v>
      </c>
      <c r="H325" s="820" t="s">
        <v>406</v>
      </c>
      <c r="I325" s="96">
        <v>50</v>
      </c>
      <c r="J325" s="96">
        <v>50</v>
      </c>
      <c r="K325" s="96">
        <v>50</v>
      </c>
      <c r="L325" s="96">
        <v>50</v>
      </c>
      <c r="M325" s="96">
        <v>50</v>
      </c>
      <c r="N325" s="96">
        <v>50</v>
      </c>
      <c r="O325" s="96">
        <v>0</v>
      </c>
      <c r="P325" s="1501">
        <v>0</v>
      </c>
      <c r="Q325" s="1550">
        <f t="shared" si="92"/>
        <v>0</v>
      </c>
      <c r="R325" s="795"/>
      <c r="S325" s="786"/>
      <c r="T325" s="82">
        <f t="shared" si="78"/>
        <v>300</v>
      </c>
    </row>
    <row r="326" spans="1:20" ht="38.65">
      <c r="A326" s="772">
        <v>301</v>
      </c>
      <c r="B326" s="773" t="s">
        <v>497</v>
      </c>
      <c r="C326" s="774" t="s">
        <v>414</v>
      </c>
      <c r="D326" s="775" t="s">
        <v>420</v>
      </c>
      <c r="E326" s="776"/>
      <c r="F326" s="788" t="str">
        <f t="shared" si="91"/>
        <v>301.12.01.03</v>
      </c>
      <c r="G326" s="821" t="s">
        <v>725</v>
      </c>
      <c r="H326" s="820" t="s">
        <v>406</v>
      </c>
      <c r="I326" s="96">
        <v>8</v>
      </c>
      <c r="J326" s="96">
        <v>8</v>
      </c>
      <c r="K326" s="96">
        <v>8</v>
      </c>
      <c r="L326" s="96">
        <v>8</v>
      </c>
      <c r="M326" s="96">
        <v>8</v>
      </c>
      <c r="N326" s="96">
        <v>8</v>
      </c>
      <c r="O326" s="96">
        <v>0</v>
      </c>
      <c r="P326" s="1501">
        <v>0</v>
      </c>
      <c r="Q326" s="1550">
        <f t="shared" si="92"/>
        <v>0</v>
      </c>
      <c r="R326" s="795"/>
      <c r="S326" s="786"/>
      <c r="T326" s="82">
        <f t="shared" si="78"/>
        <v>48</v>
      </c>
    </row>
    <row r="327" spans="1:20">
      <c r="A327" s="772">
        <v>301</v>
      </c>
      <c r="B327" s="773" t="s">
        <v>497</v>
      </c>
      <c r="C327" s="774" t="s">
        <v>422</v>
      </c>
      <c r="D327" s="775"/>
      <c r="E327" s="776"/>
      <c r="F327" s="788" t="str">
        <f t="shared" si="91"/>
        <v>301.12.02.</v>
      </c>
      <c r="G327" s="788" t="s">
        <v>724</v>
      </c>
      <c r="H327" s="793"/>
      <c r="I327" s="96"/>
      <c r="J327" s="96"/>
      <c r="K327" s="96"/>
      <c r="L327" s="96"/>
      <c r="M327" s="96"/>
      <c r="N327" s="96"/>
      <c r="O327" s="96"/>
      <c r="Q327" s="1550"/>
      <c r="R327" s="795"/>
      <c r="S327" s="786"/>
      <c r="T327" s="82">
        <f t="shared" si="78"/>
        <v>0</v>
      </c>
    </row>
    <row r="328" spans="1:20" ht="64.150000000000006">
      <c r="A328" s="772">
        <v>301</v>
      </c>
      <c r="B328" s="773" t="s">
        <v>497</v>
      </c>
      <c r="C328" s="774" t="s">
        <v>422</v>
      </c>
      <c r="D328" s="775" t="s">
        <v>414</v>
      </c>
      <c r="E328" s="776"/>
      <c r="F328" s="788" t="str">
        <f t="shared" si="91"/>
        <v>301.12.02.01</v>
      </c>
      <c r="G328" s="821" t="s">
        <v>723</v>
      </c>
      <c r="H328" s="820" t="s">
        <v>406</v>
      </c>
      <c r="I328" s="96">
        <v>285</v>
      </c>
      <c r="J328" s="96">
        <v>285</v>
      </c>
      <c r="K328" s="96">
        <v>285</v>
      </c>
      <c r="L328" s="96">
        <v>285</v>
      </c>
      <c r="M328" s="96">
        <v>285</v>
      </c>
      <c r="N328" s="96">
        <v>285</v>
      </c>
      <c r="O328" s="96">
        <v>0</v>
      </c>
      <c r="P328" s="1501">
        <v>0</v>
      </c>
      <c r="Q328" s="1550">
        <f t="shared" si="92"/>
        <v>0</v>
      </c>
      <c r="R328" s="795"/>
      <c r="S328" s="786"/>
      <c r="T328" s="82">
        <f t="shared" si="78"/>
        <v>1710</v>
      </c>
    </row>
    <row r="329" spans="1:20" ht="102.4">
      <c r="A329" s="772">
        <v>301</v>
      </c>
      <c r="B329" s="773" t="s">
        <v>497</v>
      </c>
      <c r="C329" s="774" t="s">
        <v>422</v>
      </c>
      <c r="D329" s="775" t="s">
        <v>422</v>
      </c>
      <c r="E329" s="776"/>
      <c r="F329" s="788" t="str">
        <f t="shared" si="91"/>
        <v>301.12.02.02</v>
      </c>
      <c r="G329" s="821" t="s">
        <v>722</v>
      </c>
      <c r="H329" s="820" t="s">
        <v>406</v>
      </c>
      <c r="I329" s="96">
        <v>12</v>
      </c>
      <c r="J329" s="96">
        <v>12</v>
      </c>
      <c r="K329" s="96">
        <v>12</v>
      </c>
      <c r="L329" s="96">
        <v>12</v>
      </c>
      <c r="M329" s="96">
        <v>12</v>
      </c>
      <c r="N329" s="96">
        <v>12</v>
      </c>
      <c r="O329" s="96">
        <v>0</v>
      </c>
      <c r="P329" s="1501">
        <v>0</v>
      </c>
      <c r="Q329" s="1550">
        <f t="shared" si="92"/>
        <v>0</v>
      </c>
      <c r="R329" s="795"/>
      <c r="S329" s="786"/>
      <c r="T329" s="82">
        <f t="shared" si="78"/>
        <v>72</v>
      </c>
    </row>
    <row r="330" spans="1:20">
      <c r="A330" s="772">
        <v>301</v>
      </c>
      <c r="B330" s="773" t="s">
        <v>497</v>
      </c>
      <c r="C330" s="774" t="s">
        <v>420</v>
      </c>
      <c r="D330" s="775"/>
      <c r="E330" s="776"/>
      <c r="F330" s="788" t="str">
        <f t="shared" si="91"/>
        <v>301.12.03.</v>
      </c>
      <c r="G330" s="788" t="s">
        <v>721</v>
      </c>
      <c r="H330" s="793"/>
      <c r="I330" s="96"/>
      <c r="J330" s="96"/>
      <c r="K330" s="96"/>
      <c r="L330" s="96"/>
      <c r="M330" s="96"/>
      <c r="N330" s="96"/>
      <c r="O330" s="96"/>
      <c r="Q330" s="822"/>
      <c r="R330" s="795"/>
      <c r="S330" s="786"/>
      <c r="T330" s="82">
        <f t="shared" si="78"/>
        <v>0</v>
      </c>
    </row>
    <row r="331" spans="1:20" ht="51.4">
      <c r="A331" s="772">
        <v>301</v>
      </c>
      <c r="B331" s="773" t="s">
        <v>497</v>
      </c>
      <c r="C331" s="774" t="s">
        <v>420</v>
      </c>
      <c r="D331" s="775" t="s">
        <v>414</v>
      </c>
      <c r="E331" s="776"/>
      <c r="F331" s="788" t="str">
        <f t="shared" si="91"/>
        <v>301.12.03.01</v>
      </c>
      <c r="G331" s="821" t="s">
        <v>720</v>
      </c>
      <c r="H331" s="820" t="s">
        <v>406</v>
      </c>
      <c r="I331" s="96">
        <v>12</v>
      </c>
      <c r="J331" s="96">
        <v>12</v>
      </c>
      <c r="K331" s="96">
        <v>12</v>
      </c>
      <c r="L331" s="96">
        <v>12</v>
      </c>
      <c r="M331" s="96">
        <v>12</v>
      </c>
      <c r="N331" s="96">
        <v>12</v>
      </c>
      <c r="O331" s="96">
        <v>0</v>
      </c>
      <c r="P331" s="1501">
        <v>0</v>
      </c>
      <c r="Q331" s="1550">
        <f t="shared" si="92"/>
        <v>0</v>
      </c>
      <c r="R331" s="795"/>
      <c r="S331" s="786"/>
      <c r="T331" s="82">
        <f t="shared" si="78"/>
        <v>72</v>
      </c>
    </row>
    <row r="332" spans="1:20" ht="51.4">
      <c r="A332" s="772">
        <v>301</v>
      </c>
      <c r="B332" s="773" t="s">
        <v>497</v>
      </c>
      <c r="C332" s="774" t="s">
        <v>420</v>
      </c>
      <c r="D332" s="775" t="s">
        <v>422</v>
      </c>
      <c r="E332" s="776"/>
      <c r="F332" s="788" t="str">
        <f t="shared" si="91"/>
        <v>301.12.03.02</v>
      </c>
      <c r="G332" s="821" t="s">
        <v>719</v>
      </c>
      <c r="H332" s="820" t="s">
        <v>406</v>
      </c>
      <c r="I332" s="96">
        <v>30</v>
      </c>
      <c r="J332" s="96">
        <v>30</v>
      </c>
      <c r="K332" s="96">
        <v>30</v>
      </c>
      <c r="L332" s="96">
        <v>30</v>
      </c>
      <c r="M332" s="96">
        <v>30</v>
      </c>
      <c r="N332" s="96">
        <v>30</v>
      </c>
      <c r="O332" s="96">
        <v>0</v>
      </c>
      <c r="P332" s="1501">
        <v>0</v>
      </c>
      <c r="Q332" s="1550">
        <f t="shared" si="92"/>
        <v>0</v>
      </c>
      <c r="R332" s="795"/>
      <c r="S332" s="786"/>
      <c r="T332" s="82">
        <f t="shared" si="78"/>
        <v>180</v>
      </c>
    </row>
    <row r="333" spans="1:20" ht="51.4">
      <c r="A333" s="772">
        <v>301</v>
      </c>
      <c r="B333" s="773" t="s">
        <v>497</v>
      </c>
      <c r="C333" s="774" t="s">
        <v>420</v>
      </c>
      <c r="D333" s="775" t="s">
        <v>420</v>
      </c>
      <c r="E333" s="776"/>
      <c r="F333" s="788" t="str">
        <f t="shared" si="91"/>
        <v>301.12.03.03</v>
      </c>
      <c r="G333" s="821" t="s">
        <v>718</v>
      </c>
      <c r="H333" s="820" t="s">
        <v>406</v>
      </c>
      <c r="I333" s="96">
        <v>12</v>
      </c>
      <c r="J333" s="96">
        <v>12</v>
      </c>
      <c r="K333" s="96">
        <v>12</v>
      </c>
      <c r="L333" s="96">
        <v>12</v>
      </c>
      <c r="M333" s="96">
        <v>12</v>
      </c>
      <c r="N333" s="96">
        <v>12</v>
      </c>
      <c r="O333" s="96">
        <v>0</v>
      </c>
      <c r="P333" s="1501">
        <v>0</v>
      </c>
      <c r="Q333" s="1550">
        <f t="shared" si="92"/>
        <v>0</v>
      </c>
      <c r="R333" s="795"/>
      <c r="S333" s="786"/>
      <c r="T333" s="82">
        <f t="shared" si="78"/>
        <v>72</v>
      </c>
    </row>
    <row r="334" spans="1:20" ht="38.65">
      <c r="A334" s="772">
        <v>301</v>
      </c>
      <c r="B334" s="773" t="s">
        <v>497</v>
      </c>
      <c r="C334" s="774" t="s">
        <v>420</v>
      </c>
      <c r="D334" s="775" t="s">
        <v>418</v>
      </c>
      <c r="E334" s="776"/>
      <c r="F334" s="788" t="str">
        <f t="shared" si="91"/>
        <v>301.12.03.04</v>
      </c>
      <c r="G334" s="821" t="s">
        <v>717</v>
      </c>
      <c r="H334" s="820" t="s">
        <v>406</v>
      </c>
      <c r="I334" s="96">
        <v>8</v>
      </c>
      <c r="J334" s="96">
        <v>8</v>
      </c>
      <c r="K334" s="96">
        <v>8</v>
      </c>
      <c r="L334" s="96">
        <v>8</v>
      </c>
      <c r="M334" s="96">
        <v>8</v>
      </c>
      <c r="N334" s="96">
        <v>8</v>
      </c>
      <c r="O334" s="96">
        <v>0</v>
      </c>
      <c r="P334" s="1501">
        <v>0</v>
      </c>
      <c r="Q334" s="1550">
        <f t="shared" si="92"/>
        <v>0</v>
      </c>
      <c r="R334" s="795"/>
      <c r="S334" s="786"/>
      <c r="T334" s="82">
        <f t="shared" si="78"/>
        <v>48</v>
      </c>
    </row>
    <row r="335" spans="1:20" ht="51.4">
      <c r="A335" s="772">
        <v>301</v>
      </c>
      <c r="B335" s="773" t="s">
        <v>497</v>
      </c>
      <c r="C335" s="774" t="s">
        <v>420</v>
      </c>
      <c r="D335" s="775" t="s">
        <v>416</v>
      </c>
      <c r="E335" s="776"/>
      <c r="F335" s="788" t="str">
        <f t="shared" si="91"/>
        <v>301.12.03.05</v>
      </c>
      <c r="G335" s="821" t="s">
        <v>716</v>
      </c>
      <c r="H335" s="820" t="s">
        <v>583</v>
      </c>
      <c r="I335" s="96">
        <v>190</v>
      </c>
      <c r="J335" s="96">
        <v>190</v>
      </c>
      <c r="K335" s="96">
        <v>190</v>
      </c>
      <c r="L335" s="96">
        <v>190</v>
      </c>
      <c r="M335" s="96">
        <v>190</v>
      </c>
      <c r="N335" s="96">
        <v>190</v>
      </c>
      <c r="O335" s="96">
        <v>0</v>
      </c>
      <c r="P335" s="1501">
        <v>0</v>
      </c>
      <c r="Q335" s="1550">
        <f t="shared" si="92"/>
        <v>0</v>
      </c>
      <c r="R335" s="795"/>
      <c r="S335" s="786"/>
      <c r="T335" s="82">
        <f t="shared" si="78"/>
        <v>1140</v>
      </c>
    </row>
    <row r="336" spans="1:20" ht="51.4">
      <c r="A336" s="772">
        <v>301</v>
      </c>
      <c r="B336" s="773" t="s">
        <v>497</v>
      </c>
      <c r="C336" s="774" t="s">
        <v>420</v>
      </c>
      <c r="D336" s="775" t="s">
        <v>413</v>
      </c>
      <c r="E336" s="776"/>
      <c r="F336" s="788" t="str">
        <f t="shared" si="91"/>
        <v>301.12.03.06</v>
      </c>
      <c r="G336" s="821" t="s">
        <v>715</v>
      </c>
      <c r="H336" s="820" t="s">
        <v>583</v>
      </c>
      <c r="I336" s="96">
        <v>250</v>
      </c>
      <c r="J336" s="96">
        <v>250</v>
      </c>
      <c r="K336" s="96">
        <v>250</v>
      </c>
      <c r="L336" s="96">
        <v>250</v>
      </c>
      <c r="M336" s="96">
        <v>250</v>
      </c>
      <c r="N336" s="96">
        <v>250</v>
      </c>
      <c r="O336" s="96">
        <v>0</v>
      </c>
      <c r="P336" s="1501">
        <v>0</v>
      </c>
      <c r="Q336" s="1550">
        <f t="shared" si="92"/>
        <v>0</v>
      </c>
      <c r="R336" s="795"/>
      <c r="S336" s="786"/>
      <c r="T336" s="82">
        <f t="shared" si="78"/>
        <v>1500</v>
      </c>
    </row>
    <row r="337" spans="1:20">
      <c r="A337" s="772">
        <v>301</v>
      </c>
      <c r="B337" s="773" t="s">
        <v>497</v>
      </c>
      <c r="C337" s="774" t="s">
        <v>418</v>
      </c>
      <c r="D337" s="775"/>
      <c r="E337" s="776"/>
      <c r="F337" s="788" t="str">
        <f t="shared" si="91"/>
        <v>301.12.04.</v>
      </c>
      <c r="G337" s="823" t="s">
        <v>714</v>
      </c>
      <c r="H337" s="793"/>
      <c r="I337" s="96"/>
      <c r="J337" s="96"/>
      <c r="K337" s="96"/>
      <c r="L337" s="96"/>
      <c r="M337" s="96"/>
      <c r="N337" s="96"/>
      <c r="O337" s="96"/>
      <c r="Q337" s="822"/>
      <c r="R337" s="795"/>
      <c r="S337" s="786"/>
      <c r="T337" s="82">
        <f t="shared" si="78"/>
        <v>0</v>
      </c>
    </row>
    <row r="338" spans="1:20" ht="51.4">
      <c r="A338" s="772">
        <v>301</v>
      </c>
      <c r="B338" s="773" t="s">
        <v>497</v>
      </c>
      <c r="C338" s="774" t="s">
        <v>418</v>
      </c>
      <c r="D338" s="775" t="s">
        <v>414</v>
      </c>
      <c r="E338" s="776"/>
      <c r="F338" s="788" t="str">
        <f t="shared" si="91"/>
        <v>301.12.04.01</v>
      </c>
      <c r="G338" s="821" t="s">
        <v>713</v>
      </c>
      <c r="H338" s="820" t="s">
        <v>406</v>
      </c>
      <c r="I338" s="96">
        <v>8</v>
      </c>
      <c r="J338" s="96">
        <v>8</v>
      </c>
      <c r="K338" s="96">
        <v>8</v>
      </c>
      <c r="L338" s="96">
        <v>8</v>
      </c>
      <c r="M338" s="96">
        <v>8</v>
      </c>
      <c r="N338" s="96">
        <v>8</v>
      </c>
      <c r="O338" s="96">
        <v>0</v>
      </c>
      <c r="P338" s="1501">
        <v>0</v>
      </c>
      <c r="Q338" s="1550">
        <f t="shared" si="92"/>
        <v>0</v>
      </c>
      <c r="R338" s="795"/>
      <c r="S338" s="786"/>
      <c r="T338" s="82">
        <f t="shared" si="78"/>
        <v>48</v>
      </c>
    </row>
    <row r="339" spans="1:20" ht="51.4">
      <c r="A339" s="772">
        <v>301</v>
      </c>
      <c r="B339" s="773" t="s">
        <v>497</v>
      </c>
      <c r="C339" s="774" t="s">
        <v>418</v>
      </c>
      <c r="D339" s="775" t="s">
        <v>422</v>
      </c>
      <c r="E339" s="776"/>
      <c r="F339" s="788" t="str">
        <f t="shared" si="91"/>
        <v>301.12.04.02</v>
      </c>
      <c r="G339" s="821" t="s">
        <v>712</v>
      </c>
      <c r="H339" s="820" t="s">
        <v>406</v>
      </c>
      <c r="I339" s="96">
        <v>0</v>
      </c>
      <c r="J339" s="96">
        <v>0</v>
      </c>
      <c r="K339" s="96">
        <v>0</v>
      </c>
      <c r="L339" s="96">
        <v>0</v>
      </c>
      <c r="M339" s="96">
        <v>0</v>
      </c>
      <c r="N339" s="96">
        <v>0</v>
      </c>
      <c r="O339" s="96">
        <v>430</v>
      </c>
      <c r="P339" s="1501">
        <v>0</v>
      </c>
      <c r="Q339" s="1550">
        <f t="shared" si="92"/>
        <v>0</v>
      </c>
      <c r="R339" s="795"/>
      <c r="S339" s="786"/>
      <c r="T339" s="82">
        <f t="shared" si="78"/>
        <v>430</v>
      </c>
    </row>
    <row r="340" spans="1:20" ht="51.4">
      <c r="A340" s="772">
        <v>301</v>
      </c>
      <c r="B340" s="773" t="s">
        <v>497</v>
      </c>
      <c r="C340" s="774" t="s">
        <v>418</v>
      </c>
      <c r="D340" s="775" t="s">
        <v>420</v>
      </c>
      <c r="E340" s="776"/>
      <c r="F340" s="788" t="str">
        <f t="shared" si="91"/>
        <v>301.12.04.03</v>
      </c>
      <c r="G340" s="821" t="s">
        <v>711</v>
      </c>
      <c r="H340" s="820" t="s">
        <v>583</v>
      </c>
      <c r="I340" s="96">
        <v>0</v>
      </c>
      <c r="J340" s="96">
        <v>0</v>
      </c>
      <c r="K340" s="96">
        <v>0</v>
      </c>
      <c r="L340" s="96">
        <v>0</v>
      </c>
      <c r="M340" s="96">
        <v>0</v>
      </c>
      <c r="N340" s="96">
        <v>0</v>
      </c>
      <c r="O340" s="96">
        <v>1910</v>
      </c>
      <c r="P340" s="1501">
        <v>0</v>
      </c>
      <c r="Q340" s="1550">
        <f t="shared" si="92"/>
        <v>0</v>
      </c>
      <c r="R340" s="795"/>
      <c r="S340" s="786"/>
      <c r="T340" s="82">
        <f t="shared" si="78"/>
        <v>1910</v>
      </c>
    </row>
    <row r="341" spans="1:20" ht="51.4">
      <c r="A341" s="772">
        <v>301</v>
      </c>
      <c r="B341" s="773" t="s">
        <v>497</v>
      </c>
      <c r="C341" s="774" t="s">
        <v>418</v>
      </c>
      <c r="D341" s="775" t="s">
        <v>418</v>
      </c>
      <c r="E341" s="776"/>
      <c r="F341" s="788" t="str">
        <f t="shared" si="91"/>
        <v>301.12.04.04</v>
      </c>
      <c r="G341" s="821" t="s">
        <v>710</v>
      </c>
      <c r="H341" s="820" t="s">
        <v>583</v>
      </c>
      <c r="I341" s="96">
        <v>0</v>
      </c>
      <c r="J341" s="96">
        <v>0</v>
      </c>
      <c r="K341" s="96">
        <v>0</v>
      </c>
      <c r="L341" s="96">
        <v>0</v>
      </c>
      <c r="M341" s="96">
        <v>0</v>
      </c>
      <c r="N341" s="96">
        <v>0</v>
      </c>
      <c r="O341" s="96">
        <v>1390</v>
      </c>
      <c r="P341" s="1501">
        <v>0</v>
      </c>
      <c r="Q341" s="1550">
        <f t="shared" si="92"/>
        <v>0</v>
      </c>
      <c r="R341" s="795"/>
      <c r="S341" s="786"/>
      <c r="T341" s="82">
        <f t="shared" si="78"/>
        <v>1390</v>
      </c>
    </row>
    <row r="342" spans="1:20" ht="13.15">
      <c r="A342" s="772">
        <v>301</v>
      </c>
      <c r="B342" s="773" t="s">
        <v>497</v>
      </c>
      <c r="C342" s="774"/>
      <c r="D342" s="775"/>
      <c r="E342" s="776"/>
      <c r="F342" s="782" t="str">
        <f>A342&amp;"."&amp;B342</f>
        <v>301.12</v>
      </c>
      <c r="G342" s="783" t="s">
        <v>709</v>
      </c>
      <c r="H342" s="782"/>
      <c r="I342" s="798"/>
      <c r="J342" s="798"/>
      <c r="K342" s="798"/>
      <c r="L342" s="798"/>
      <c r="M342" s="798"/>
      <c r="N342" s="798"/>
      <c r="O342" s="798"/>
      <c r="P342" s="1531"/>
      <c r="Q342" s="1551">
        <f>SUM(Q323:Q341)</f>
        <v>0</v>
      </c>
      <c r="R342" s="800"/>
      <c r="S342" s="781"/>
      <c r="T342" s="82">
        <f t="shared" si="78"/>
        <v>0</v>
      </c>
    </row>
    <row r="343" spans="1:20">
      <c r="A343" s="772">
        <v>301</v>
      </c>
      <c r="T343" s="82">
        <f t="shared" si="78"/>
        <v>0</v>
      </c>
    </row>
    <row r="344" spans="1:20" ht="13.15">
      <c r="A344" s="772">
        <v>301</v>
      </c>
      <c r="B344" s="773" t="s">
        <v>473</v>
      </c>
      <c r="C344" s="774"/>
      <c r="D344" s="775"/>
      <c r="E344" s="776"/>
      <c r="F344" s="782" t="str">
        <f>A344&amp;"."&amp;B344</f>
        <v>301.14</v>
      </c>
      <c r="G344" s="783" t="s">
        <v>708</v>
      </c>
      <c r="H344" s="782"/>
      <c r="I344" s="798"/>
      <c r="J344" s="798"/>
      <c r="K344" s="798"/>
      <c r="L344" s="798"/>
      <c r="M344" s="798"/>
      <c r="N344" s="798"/>
      <c r="O344" s="798"/>
      <c r="P344" s="1531"/>
      <c r="Q344" s="1552"/>
      <c r="R344" s="786"/>
      <c r="S344" s="787"/>
      <c r="T344" s="82">
        <f t="shared" si="78"/>
        <v>0</v>
      </c>
    </row>
    <row r="345" spans="1:20">
      <c r="A345" s="772">
        <v>301</v>
      </c>
      <c r="B345" s="773" t="s">
        <v>473</v>
      </c>
      <c r="C345" s="774"/>
      <c r="D345" s="775"/>
      <c r="E345" s="776"/>
      <c r="F345" s="788" t="str">
        <f>A345&amp;"."&amp;B345&amp;"."&amp;C345&amp;""</f>
        <v>301.14.</v>
      </c>
      <c r="G345" s="789" t="s">
        <v>707</v>
      </c>
      <c r="H345" s="815"/>
      <c r="I345" s="83"/>
      <c r="J345" s="83"/>
      <c r="K345" s="83"/>
      <c r="L345" s="83"/>
      <c r="M345" s="83"/>
      <c r="N345" s="83"/>
      <c r="O345" s="83"/>
      <c r="Q345" s="1553"/>
      <c r="R345" s="786"/>
      <c r="S345" s="786"/>
      <c r="T345" s="82">
        <f t="shared" si="78"/>
        <v>0</v>
      </c>
    </row>
    <row r="346" spans="1:20">
      <c r="A346" s="772">
        <v>301</v>
      </c>
      <c r="B346" s="773" t="s">
        <v>473</v>
      </c>
      <c r="C346" s="774" t="s">
        <v>414</v>
      </c>
      <c r="D346" s="775"/>
      <c r="E346" s="776"/>
      <c r="F346" s="788" t="str">
        <f t="shared" ref="F346:F350" si="93">A346&amp;"."&amp;B346&amp;"."&amp;C346&amp;"."&amp;D346</f>
        <v>301.14.01.</v>
      </c>
      <c r="G346" s="789" t="s">
        <v>706</v>
      </c>
      <c r="H346" s="815"/>
      <c r="I346" s="83"/>
      <c r="J346" s="83"/>
      <c r="K346" s="83"/>
      <c r="L346" s="83"/>
      <c r="M346" s="83"/>
      <c r="N346" s="83"/>
      <c r="O346" s="83"/>
      <c r="Q346" s="1553"/>
      <c r="R346" s="786"/>
      <c r="S346" s="786"/>
      <c r="T346" s="82">
        <f t="shared" si="78"/>
        <v>0</v>
      </c>
    </row>
    <row r="347" spans="1:20">
      <c r="A347" s="772">
        <v>301</v>
      </c>
      <c r="B347" s="773" t="s">
        <v>473</v>
      </c>
      <c r="C347" s="774" t="s">
        <v>414</v>
      </c>
      <c r="D347" s="775" t="s">
        <v>414</v>
      </c>
      <c r="E347" s="776"/>
      <c r="F347" s="788" t="str">
        <f t="shared" si="93"/>
        <v>301.14.01.01</v>
      </c>
      <c r="G347" s="811" t="s">
        <v>705</v>
      </c>
      <c r="H347" s="815" t="s">
        <v>403</v>
      </c>
      <c r="I347" s="83">
        <v>10</v>
      </c>
      <c r="J347" s="83">
        <v>10</v>
      </c>
      <c r="K347" s="83">
        <v>10</v>
      </c>
      <c r="L347" s="83">
        <v>10</v>
      </c>
      <c r="M347" s="83">
        <v>10</v>
      </c>
      <c r="N347" s="83">
        <v>10</v>
      </c>
      <c r="O347" s="83">
        <v>10</v>
      </c>
      <c r="P347" s="1501">
        <v>0</v>
      </c>
      <c r="Q347" s="1550">
        <f t="shared" ref="Q347" si="94">SUM(I347:O347)*P347</f>
        <v>0</v>
      </c>
      <c r="R347" s="795" t="s">
        <v>411</v>
      </c>
      <c r="S347" s="786" t="s">
        <v>410</v>
      </c>
      <c r="T347" s="82">
        <f t="shared" si="78"/>
        <v>70</v>
      </c>
    </row>
    <row r="348" spans="1:20">
      <c r="A348" s="772">
        <v>301</v>
      </c>
      <c r="B348" s="773" t="s">
        <v>473</v>
      </c>
      <c r="C348" s="774" t="s">
        <v>422</v>
      </c>
      <c r="D348" s="775"/>
      <c r="E348" s="776"/>
      <c r="F348" s="788" t="str">
        <f t="shared" si="93"/>
        <v>301.14.02.</v>
      </c>
      <c r="G348" s="789" t="s">
        <v>555</v>
      </c>
      <c r="H348" s="815"/>
      <c r="I348" s="83"/>
      <c r="J348" s="83"/>
      <c r="K348" s="83"/>
      <c r="L348" s="83"/>
      <c r="M348" s="83"/>
      <c r="N348" s="83"/>
      <c r="O348" s="83"/>
      <c r="Q348" s="1553"/>
      <c r="R348" s="786"/>
      <c r="S348" s="786"/>
      <c r="T348" s="82">
        <f t="shared" si="78"/>
        <v>0</v>
      </c>
    </row>
    <row r="349" spans="1:20">
      <c r="A349" s="772">
        <v>301</v>
      </c>
      <c r="B349" s="773" t="s">
        <v>473</v>
      </c>
      <c r="C349" s="774" t="s">
        <v>422</v>
      </c>
      <c r="D349" s="775" t="s">
        <v>414</v>
      </c>
      <c r="E349" s="776"/>
      <c r="F349" s="788" t="str">
        <f t="shared" si="93"/>
        <v>301.14.02.01</v>
      </c>
      <c r="G349" s="811" t="s">
        <v>704</v>
      </c>
      <c r="H349" s="815" t="s">
        <v>406</v>
      </c>
      <c r="I349" s="83">
        <v>10</v>
      </c>
      <c r="J349" s="83">
        <v>10</v>
      </c>
      <c r="K349" s="83">
        <v>10</v>
      </c>
      <c r="L349" s="83">
        <v>10</v>
      </c>
      <c r="M349" s="83">
        <v>10</v>
      </c>
      <c r="N349" s="83">
        <v>10</v>
      </c>
      <c r="O349" s="83">
        <v>10</v>
      </c>
      <c r="P349" s="1501">
        <v>0</v>
      </c>
      <c r="Q349" s="1550">
        <f t="shared" ref="Q349:Q350" si="95">SUM(I349:O349)*P349</f>
        <v>0</v>
      </c>
      <c r="R349" s="795" t="s">
        <v>411</v>
      </c>
      <c r="S349" s="786" t="s">
        <v>548</v>
      </c>
      <c r="T349" s="82">
        <f t="shared" si="78"/>
        <v>70</v>
      </c>
    </row>
    <row r="350" spans="1:20">
      <c r="A350" s="772">
        <v>301</v>
      </c>
      <c r="B350" s="773" t="s">
        <v>473</v>
      </c>
      <c r="C350" s="774" t="s">
        <v>422</v>
      </c>
      <c r="D350" s="775" t="s">
        <v>422</v>
      </c>
      <c r="E350" s="776"/>
      <c r="F350" s="788" t="str">
        <f t="shared" si="93"/>
        <v>301.14.02.02</v>
      </c>
      <c r="G350" s="811" t="s">
        <v>703</v>
      </c>
      <c r="H350" s="815" t="s">
        <v>406</v>
      </c>
      <c r="I350" s="83">
        <v>10</v>
      </c>
      <c r="J350" s="83">
        <v>10</v>
      </c>
      <c r="K350" s="83">
        <v>10</v>
      </c>
      <c r="L350" s="83">
        <v>10</v>
      </c>
      <c r="M350" s="83">
        <v>10</v>
      </c>
      <c r="N350" s="83">
        <v>10</v>
      </c>
      <c r="O350" s="83">
        <v>10</v>
      </c>
      <c r="P350" s="1501">
        <v>0</v>
      </c>
      <c r="Q350" s="1550">
        <f t="shared" si="95"/>
        <v>0</v>
      </c>
      <c r="R350" s="795" t="s">
        <v>411</v>
      </c>
      <c r="S350" s="786" t="s">
        <v>548</v>
      </c>
      <c r="T350" s="82">
        <f t="shared" si="78"/>
        <v>70</v>
      </c>
    </row>
    <row r="351" spans="1:20" ht="13.15">
      <c r="A351" s="772">
        <v>301</v>
      </c>
      <c r="B351" s="773" t="s">
        <v>473</v>
      </c>
      <c r="C351" s="774"/>
      <c r="D351" s="775"/>
      <c r="E351" s="776"/>
      <c r="F351" s="782" t="str">
        <f>A351&amp;"."&amp;B351</f>
        <v>301.14</v>
      </c>
      <c r="G351" s="783" t="s">
        <v>702</v>
      </c>
      <c r="H351" s="782"/>
      <c r="I351" s="798"/>
      <c r="J351" s="798"/>
      <c r="K351" s="798"/>
      <c r="L351" s="798"/>
      <c r="M351" s="798"/>
      <c r="N351" s="798"/>
      <c r="O351" s="798"/>
      <c r="P351" s="1531"/>
      <c r="Q351" s="1551">
        <f>SUM(Q346:Q350)</f>
        <v>0</v>
      </c>
      <c r="R351" s="800"/>
      <c r="S351" s="781"/>
      <c r="T351" s="82">
        <f t="shared" si="78"/>
        <v>0</v>
      </c>
    </row>
    <row r="352" spans="1:20">
      <c r="A352" s="772">
        <v>301</v>
      </c>
      <c r="T352" s="82">
        <f t="shared" si="78"/>
        <v>0</v>
      </c>
    </row>
    <row r="353" spans="1:20" ht="13.15">
      <c r="A353" s="772">
        <v>301</v>
      </c>
      <c r="B353" s="773" t="s">
        <v>455</v>
      </c>
      <c r="C353" s="774"/>
      <c r="D353" s="775"/>
      <c r="E353" s="776"/>
      <c r="F353" s="782" t="str">
        <f>A353&amp;"."&amp;B353</f>
        <v>301.18</v>
      </c>
      <c r="G353" s="783" t="s">
        <v>701</v>
      </c>
      <c r="H353" s="782"/>
      <c r="I353" s="798"/>
      <c r="J353" s="798"/>
      <c r="K353" s="798"/>
      <c r="L353" s="798"/>
      <c r="M353" s="798"/>
      <c r="N353" s="798"/>
      <c r="O353" s="798"/>
      <c r="P353" s="1531"/>
      <c r="Q353" s="1552"/>
      <c r="R353" s="786"/>
      <c r="S353" s="787"/>
      <c r="T353" s="82">
        <f t="shared" si="78"/>
        <v>0</v>
      </c>
    </row>
    <row r="354" spans="1:20">
      <c r="A354" s="772">
        <v>301</v>
      </c>
      <c r="B354" s="773" t="s">
        <v>455</v>
      </c>
      <c r="C354" s="774" t="s">
        <v>414</v>
      </c>
      <c r="D354" s="775"/>
      <c r="E354" s="776"/>
      <c r="F354" s="788" t="str">
        <f>A354&amp;"."&amp;B354&amp;"."&amp;C354</f>
        <v>301.18.01</v>
      </c>
      <c r="G354" s="824" t="s">
        <v>700</v>
      </c>
      <c r="H354" s="793"/>
      <c r="I354" s="96"/>
      <c r="J354" s="96"/>
      <c r="K354" s="96"/>
      <c r="L354" s="96"/>
      <c r="M354" s="96"/>
      <c r="N354" s="96"/>
      <c r="O354" s="96"/>
      <c r="Q354" s="1550"/>
      <c r="R354" s="786"/>
      <c r="S354" s="786"/>
      <c r="T354" s="82">
        <f t="shared" si="78"/>
        <v>0</v>
      </c>
    </row>
    <row r="355" spans="1:20">
      <c r="A355" s="772">
        <v>301</v>
      </c>
      <c r="B355" s="773" t="s">
        <v>455</v>
      </c>
      <c r="C355" s="774" t="s">
        <v>414</v>
      </c>
      <c r="D355" s="775"/>
      <c r="E355" s="776"/>
      <c r="F355" s="788" t="str">
        <f>A355&amp;"."&amp;B355&amp;"."&amp;C355</f>
        <v>301.18.01</v>
      </c>
      <c r="G355" s="789" t="s">
        <v>699</v>
      </c>
      <c r="H355" s="793"/>
      <c r="I355" s="96"/>
      <c r="J355" s="96"/>
      <c r="K355" s="96"/>
      <c r="L355" s="96"/>
      <c r="M355" s="96"/>
      <c r="N355" s="96"/>
      <c r="O355" s="96"/>
      <c r="Q355" s="1550"/>
      <c r="R355" s="786"/>
      <c r="S355" s="786"/>
      <c r="T355" s="82">
        <f t="shared" si="78"/>
        <v>0</v>
      </c>
    </row>
    <row r="356" spans="1:20" ht="81.400000000000006">
      <c r="A356" s="772">
        <v>301</v>
      </c>
      <c r="B356" s="773" t="s">
        <v>455</v>
      </c>
      <c r="C356" s="774" t="s">
        <v>414</v>
      </c>
      <c r="D356" s="775" t="s">
        <v>414</v>
      </c>
      <c r="E356" s="776"/>
      <c r="F356" s="788" t="str">
        <f t="shared" ref="F356:F364" si="96">A356&amp;"."&amp;B356&amp;"."&amp;C356&amp;"."&amp;D356</f>
        <v>301.18.01.01</v>
      </c>
      <c r="G356" s="825" t="s">
        <v>698</v>
      </c>
      <c r="H356" s="826" t="s">
        <v>406</v>
      </c>
      <c r="I356" s="83">
        <v>1</v>
      </c>
      <c r="J356" s="83">
        <v>1</v>
      </c>
      <c r="K356" s="83">
        <v>1</v>
      </c>
      <c r="L356" s="83">
        <v>1</v>
      </c>
      <c r="M356" s="83">
        <v>1</v>
      </c>
      <c r="N356" s="83">
        <v>1</v>
      </c>
      <c r="O356" s="83">
        <v>0</v>
      </c>
      <c r="P356" s="1499">
        <v>0</v>
      </c>
      <c r="Q356" s="1550">
        <f t="shared" ref="Q356:Q364" si="97">SUM(I356:O356)*P356</f>
        <v>0</v>
      </c>
      <c r="R356" s="796" t="s">
        <v>586</v>
      </c>
      <c r="S356" s="786" t="s">
        <v>548</v>
      </c>
      <c r="T356" s="82">
        <f t="shared" ref="T356:T407" si="98">SUM(I356:O356)</f>
        <v>6</v>
      </c>
    </row>
    <row r="357" spans="1:20" ht="23.25">
      <c r="A357" s="772">
        <v>301</v>
      </c>
      <c r="B357" s="773" t="s">
        <v>455</v>
      </c>
      <c r="C357" s="774" t="s">
        <v>414</v>
      </c>
      <c r="D357" s="775" t="s">
        <v>422</v>
      </c>
      <c r="E357" s="776"/>
      <c r="F357" s="788" t="str">
        <f t="shared" si="96"/>
        <v>301.18.01.02</v>
      </c>
      <c r="G357" s="825" t="s">
        <v>697</v>
      </c>
      <c r="H357" s="826" t="s">
        <v>406</v>
      </c>
      <c r="I357" s="83">
        <f t="shared" ref="I357:N357" si="99">I$9*1</f>
        <v>34</v>
      </c>
      <c r="J357" s="83">
        <f t="shared" si="99"/>
        <v>35</v>
      </c>
      <c r="K357" s="83">
        <f t="shared" si="99"/>
        <v>29</v>
      </c>
      <c r="L357" s="83">
        <f t="shared" si="99"/>
        <v>34</v>
      </c>
      <c r="M357" s="83">
        <f t="shared" si="99"/>
        <v>23</v>
      </c>
      <c r="N357" s="83">
        <f t="shared" si="99"/>
        <v>35</v>
      </c>
      <c r="O357" s="83">
        <v>0</v>
      </c>
      <c r="P357" s="1499">
        <v>0</v>
      </c>
      <c r="Q357" s="1550">
        <f t="shared" si="97"/>
        <v>0</v>
      </c>
      <c r="R357" s="796" t="s">
        <v>586</v>
      </c>
      <c r="S357" s="786" t="s">
        <v>548</v>
      </c>
      <c r="T357" s="82">
        <f t="shared" si="98"/>
        <v>190</v>
      </c>
    </row>
    <row r="358" spans="1:20">
      <c r="A358" s="772">
        <v>301</v>
      </c>
      <c r="B358" s="773" t="s">
        <v>455</v>
      </c>
      <c r="C358" s="774" t="s">
        <v>422</v>
      </c>
      <c r="D358" s="775"/>
      <c r="E358" s="776"/>
      <c r="F358" s="788" t="str">
        <f t="shared" si="96"/>
        <v>301.18.02.</v>
      </c>
      <c r="G358" s="789" t="s">
        <v>696</v>
      </c>
      <c r="H358" s="826"/>
      <c r="I358" s="83"/>
      <c r="J358" s="83"/>
      <c r="K358" s="83"/>
      <c r="L358" s="83"/>
      <c r="M358" s="83"/>
      <c r="N358" s="83"/>
      <c r="O358" s="83"/>
      <c r="P358" s="1500"/>
      <c r="Q358" s="1557"/>
      <c r="R358" s="786"/>
      <c r="S358" s="786"/>
      <c r="T358" s="82">
        <f t="shared" si="98"/>
        <v>0</v>
      </c>
    </row>
    <row r="359" spans="1:20">
      <c r="A359" s="772">
        <v>301</v>
      </c>
      <c r="B359" s="773" t="s">
        <v>455</v>
      </c>
      <c r="C359" s="774" t="s">
        <v>422</v>
      </c>
      <c r="D359" s="775" t="s">
        <v>414</v>
      </c>
      <c r="E359" s="776"/>
      <c r="F359" s="788" t="str">
        <f t="shared" si="96"/>
        <v>301.18.02.01</v>
      </c>
      <c r="G359" s="825" t="s">
        <v>695</v>
      </c>
      <c r="H359" s="826" t="s">
        <v>406</v>
      </c>
      <c r="I359" s="83">
        <v>4</v>
      </c>
      <c r="J359" s="83">
        <v>4</v>
      </c>
      <c r="K359" s="83">
        <v>4</v>
      </c>
      <c r="L359" s="83">
        <v>4</v>
      </c>
      <c r="M359" s="83">
        <v>4</v>
      </c>
      <c r="N359" s="83">
        <v>4</v>
      </c>
      <c r="O359" s="83">
        <v>0</v>
      </c>
      <c r="P359" s="1499">
        <v>0</v>
      </c>
      <c r="Q359" s="1550">
        <f t="shared" si="97"/>
        <v>0</v>
      </c>
      <c r="R359" s="795" t="s">
        <v>411</v>
      </c>
      <c r="S359" s="786" t="s">
        <v>548</v>
      </c>
      <c r="T359" s="82">
        <f t="shared" si="98"/>
        <v>24</v>
      </c>
    </row>
    <row r="360" spans="1:20">
      <c r="A360" s="772">
        <v>301</v>
      </c>
      <c r="B360" s="773" t="s">
        <v>455</v>
      </c>
      <c r="C360" s="774" t="s">
        <v>422</v>
      </c>
      <c r="D360" s="775" t="s">
        <v>422</v>
      </c>
      <c r="E360" s="776"/>
      <c r="F360" s="788" t="str">
        <f t="shared" si="96"/>
        <v>301.18.02.02</v>
      </c>
      <c r="G360" s="825" t="s">
        <v>694</v>
      </c>
      <c r="H360" s="826" t="s">
        <v>406</v>
      </c>
      <c r="I360" s="83">
        <v>4</v>
      </c>
      <c r="J360" s="83">
        <v>4</v>
      </c>
      <c r="K360" s="83">
        <v>4</v>
      </c>
      <c r="L360" s="83">
        <v>4</v>
      </c>
      <c r="M360" s="83">
        <v>4</v>
      </c>
      <c r="N360" s="83">
        <v>4</v>
      </c>
      <c r="O360" s="83">
        <v>0</v>
      </c>
      <c r="P360" s="1499">
        <v>0</v>
      </c>
      <c r="Q360" s="1550">
        <f t="shared" si="97"/>
        <v>0</v>
      </c>
      <c r="R360" s="795" t="s">
        <v>411</v>
      </c>
      <c r="S360" s="786" t="s">
        <v>548</v>
      </c>
      <c r="T360" s="82">
        <f t="shared" si="98"/>
        <v>24</v>
      </c>
    </row>
    <row r="361" spans="1:20">
      <c r="A361" s="772">
        <v>301</v>
      </c>
      <c r="B361" s="773" t="s">
        <v>455</v>
      </c>
      <c r="C361" s="774" t="s">
        <v>422</v>
      </c>
      <c r="D361" s="775" t="s">
        <v>420</v>
      </c>
      <c r="E361" s="776"/>
      <c r="F361" s="788" t="str">
        <f t="shared" si="96"/>
        <v>301.18.02.03</v>
      </c>
      <c r="G361" s="825" t="s">
        <v>693</v>
      </c>
      <c r="H361" s="826" t="s">
        <v>406</v>
      </c>
      <c r="I361" s="83">
        <v>2</v>
      </c>
      <c r="J361" s="83">
        <v>2</v>
      </c>
      <c r="K361" s="83">
        <v>2</v>
      </c>
      <c r="L361" s="83">
        <v>2</v>
      </c>
      <c r="M361" s="83">
        <v>2</v>
      </c>
      <c r="N361" s="83">
        <v>2</v>
      </c>
      <c r="O361" s="83">
        <v>0</v>
      </c>
      <c r="P361" s="1499">
        <v>0</v>
      </c>
      <c r="Q361" s="1550">
        <f t="shared" si="97"/>
        <v>0</v>
      </c>
      <c r="R361" s="795" t="s">
        <v>411</v>
      </c>
      <c r="S361" s="786" t="s">
        <v>548</v>
      </c>
      <c r="T361" s="82">
        <f t="shared" si="98"/>
        <v>12</v>
      </c>
    </row>
    <row r="362" spans="1:20">
      <c r="A362" s="772">
        <v>301</v>
      </c>
      <c r="B362" s="773" t="s">
        <v>455</v>
      </c>
      <c r="C362" s="774" t="s">
        <v>422</v>
      </c>
      <c r="D362" s="775" t="s">
        <v>418</v>
      </c>
      <c r="E362" s="776"/>
      <c r="F362" s="788" t="str">
        <f t="shared" si="96"/>
        <v>301.18.02.04</v>
      </c>
      <c r="G362" s="825" t="s">
        <v>692</v>
      </c>
      <c r="H362" s="826" t="s">
        <v>406</v>
      </c>
      <c r="I362" s="83">
        <f t="shared" ref="I362:N362" si="100">I$9*0.5</f>
        <v>17</v>
      </c>
      <c r="J362" s="83">
        <f t="shared" si="100"/>
        <v>17.5</v>
      </c>
      <c r="K362" s="83">
        <f t="shared" si="100"/>
        <v>14.5</v>
      </c>
      <c r="L362" s="83">
        <f t="shared" si="100"/>
        <v>17</v>
      </c>
      <c r="M362" s="83">
        <f t="shared" si="100"/>
        <v>11.5</v>
      </c>
      <c r="N362" s="83">
        <f t="shared" si="100"/>
        <v>17.5</v>
      </c>
      <c r="O362" s="83">
        <v>0</v>
      </c>
      <c r="P362" s="1499">
        <v>0</v>
      </c>
      <c r="Q362" s="1550">
        <f t="shared" si="97"/>
        <v>0</v>
      </c>
      <c r="R362" s="795" t="s">
        <v>411</v>
      </c>
      <c r="S362" s="786" t="s">
        <v>548</v>
      </c>
      <c r="T362" s="82">
        <f t="shared" si="98"/>
        <v>95</v>
      </c>
    </row>
    <row r="363" spans="1:20">
      <c r="A363" s="772">
        <v>301</v>
      </c>
      <c r="B363" s="773" t="s">
        <v>455</v>
      </c>
      <c r="C363" s="774" t="s">
        <v>420</v>
      </c>
      <c r="D363" s="775"/>
      <c r="E363" s="776"/>
      <c r="F363" s="788" t="str">
        <f t="shared" si="96"/>
        <v>301.18.03.</v>
      </c>
      <c r="G363" s="789" t="s">
        <v>691</v>
      </c>
      <c r="H363" s="826"/>
      <c r="I363" s="83"/>
      <c r="J363" s="83"/>
      <c r="K363" s="83"/>
      <c r="L363" s="83"/>
      <c r="M363" s="83"/>
      <c r="N363" s="83"/>
      <c r="O363" s="83"/>
      <c r="P363" s="1500"/>
      <c r="Q363" s="1557"/>
      <c r="R363" s="786"/>
      <c r="S363" s="786"/>
      <c r="T363" s="82">
        <f t="shared" si="98"/>
        <v>0</v>
      </c>
    </row>
    <row r="364" spans="1:20" ht="69.75">
      <c r="A364" s="772">
        <v>301</v>
      </c>
      <c r="B364" s="773" t="s">
        <v>455</v>
      </c>
      <c r="C364" s="774" t="s">
        <v>420</v>
      </c>
      <c r="D364" s="775" t="s">
        <v>414</v>
      </c>
      <c r="E364" s="776"/>
      <c r="F364" s="788" t="str">
        <f t="shared" si="96"/>
        <v>301.18.03.01</v>
      </c>
      <c r="G364" s="825" t="s">
        <v>690</v>
      </c>
      <c r="H364" s="826" t="s">
        <v>403</v>
      </c>
      <c r="I364" s="83">
        <v>1</v>
      </c>
      <c r="J364" s="83">
        <v>1</v>
      </c>
      <c r="K364" s="83">
        <v>1</v>
      </c>
      <c r="L364" s="83">
        <v>1</v>
      </c>
      <c r="M364" s="83">
        <v>1</v>
      </c>
      <c r="N364" s="83">
        <v>1</v>
      </c>
      <c r="O364" s="83">
        <v>0</v>
      </c>
      <c r="P364" s="1499">
        <v>0</v>
      </c>
      <c r="Q364" s="1550">
        <f t="shared" si="97"/>
        <v>0</v>
      </c>
      <c r="R364" s="795" t="s">
        <v>411</v>
      </c>
      <c r="S364" s="786" t="s">
        <v>548</v>
      </c>
      <c r="T364" s="82">
        <f t="shared" si="98"/>
        <v>6</v>
      </c>
    </row>
    <row r="365" spans="1:20" ht="13.15">
      <c r="A365" s="772">
        <v>301</v>
      </c>
      <c r="B365" s="773" t="s">
        <v>455</v>
      </c>
      <c r="C365" s="774"/>
      <c r="D365" s="775"/>
      <c r="E365" s="776"/>
      <c r="F365" s="782" t="str">
        <f>A365&amp;"."&amp;B365</f>
        <v>301.18</v>
      </c>
      <c r="G365" s="783" t="s">
        <v>689</v>
      </c>
      <c r="H365" s="782"/>
      <c r="I365" s="798"/>
      <c r="J365" s="798"/>
      <c r="K365" s="798"/>
      <c r="L365" s="798"/>
      <c r="M365" s="798"/>
      <c r="N365" s="798"/>
      <c r="O365" s="798"/>
      <c r="P365" s="1531"/>
      <c r="Q365" s="1551">
        <f>SUM(Q354:Q364)</f>
        <v>0</v>
      </c>
      <c r="R365" s="800"/>
      <c r="S365" s="781"/>
      <c r="T365" s="82">
        <f t="shared" si="98"/>
        <v>0</v>
      </c>
    </row>
    <row r="366" spans="1:20">
      <c r="A366" s="772">
        <v>301</v>
      </c>
      <c r="T366" s="82">
        <f t="shared" si="98"/>
        <v>0</v>
      </c>
    </row>
    <row r="367" spans="1:20" ht="13.15">
      <c r="A367" s="772">
        <v>301</v>
      </c>
      <c r="B367" s="773" t="s">
        <v>452</v>
      </c>
      <c r="C367" s="774"/>
      <c r="D367" s="775"/>
      <c r="E367" s="776"/>
      <c r="F367" s="782" t="str">
        <f>A367&amp;"."&amp;B367</f>
        <v>301.19</v>
      </c>
      <c r="G367" s="783" t="s">
        <v>688</v>
      </c>
      <c r="H367" s="782"/>
      <c r="I367" s="798"/>
      <c r="J367" s="798"/>
      <c r="K367" s="798"/>
      <c r="L367" s="798"/>
      <c r="M367" s="798"/>
      <c r="N367" s="798"/>
      <c r="O367" s="798"/>
      <c r="P367" s="1531"/>
      <c r="Q367" s="1552"/>
      <c r="R367" s="786"/>
      <c r="S367" s="787"/>
      <c r="T367" s="82">
        <f t="shared" si="98"/>
        <v>0</v>
      </c>
    </row>
    <row r="368" spans="1:20" ht="25.5">
      <c r="A368" s="772">
        <v>301</v>
      </c>
      <c r="B368" s="773" t="s">
        <v>452</v>
      </c>
      <c r="C368" s="774"/>
      <c r="D368" s="775"/>
      <c r="E368" s="776"/>
      <c r="F368" s="788" t="str">
        <f>A368&amp;"."&amp;B368&amp;"."&amp;C368</f>
        <v>301.19.</v>
      </c>
      <c r="G368" s="789" t="s">
        <v>687</v>
      </c>
      <c r="H368" s="793"/>
      <c r="I368" s="96"/>
      <c r="J368" s="96"/>
      <c r="K368" s="96"/>
      <c r="L368" s="96"/>
      <c r="M368" s="96"/>
      <c r="N368" s="96"/>
      <c r="O368" s="96"/>
      <c r="Q368" s="1550"/>
      <c r="R368" s="786"/>
      <c r="S368" s="786"/>
      <c r="T368" s="82">
        <f t="shared" si="98"/>
        <v>0</v>
      </c>
    </row>
    <row r="369" spans="1:20" ht="25.5">
      <c r="A369" s="772">
        <v>301</v>
      </c>
      <c r="B369" s="773" t="s">
        <v>452</v>
      </c>
      <c r="C369" s="774"/>
      <c r="D369" s="775"/>
      <c r="E369" s="776"/>
      <c r="F369" s="788" t="str">
        <f>A369&amp;"."&amp;B369&amp;"."&amp;C369</f>
        <v>301.19.</v>
      </c>
      <c r="G369" s="789" t="s">
        <v>686</v>
      </c>
      <c r="H369" s="793"/>
      <c r="I369" s="96"/>
      <c r="J369" s="96"/>
      <c r="K369" s="96"/>
      <c r="L369" s="96"/>
      <c r="M369" s="96"/>
      <c r="N369" s="96"/>
      <c r="O369" s="96"/>
      <c r="Q369" s="1550"/>
      <c r="R369" s="786"/>
      <c r="S369" s="786"/>
      <c r="T369" s="82">
        <f t="shared" si="98"/>
        <v>0</v>
      </c>
    </row>
    <row r="370" spans="1:20" ht="38.25">
      <c r="A370" s="772">
        <v>301</v>
      </c>
      <c r="B370" s="773" t="s">
        <v>452</v>
      </c>
      <c r="C370" s="774"/>
      <c r="D370" s="775"/>
      <c r="E370" s="776"/>
      <c r="F370" s="788" t="str">
        <f>A370&amp;"."&amp;B370&amp;"."&amp;C370</f>
        <v>301.19.</v>
      </c>
      <c r="G370" s="789" t="s">
        <v>685</v>
      </c>
      <c r="H370" s="793"/>
      <c r="I370" s="96"/>
      <c r="J370" s="96"/>
      <c r="K370" s="96"/>
      <c r="L370" s="96"/>
      <c r="M370" s="96"/>
      <c r="N370" s="96"/>
      <c r="O370" s="96"/>
      <c r="Q370" s="1550"/>
      <c r="R370" s="786"/>
      <c r="S370" s="786"/>
      <c r="T370" s="82">
        <f t="shared" si="98"/>
        <v>0</v>
      </c>
    </row>
    <row r="371" spans="1:20" ht="13.5">
      <c r="A371" s="772">
        <v>301</v>
      </c>
      <c r="B371" s="773" t="s">
        <v>452</v>
      </c>
      <c r="C371" s="774" t="s">
        <v>414</v>
      </c>
      <c r="D371" s="775"/>
      <c r="E371" s="776"/>
      <c r="F371" s="788" t="str">
        <f>A371&amp;"."&amp;B371&amp;"."&amp;C371</f>
        <v>301.19.01</v>
      </c>
      <c r="G371" s="789" t="s">
        <v>684</v>
      </c>
      <c r="H371" s="802"/>
      <c r="I371" s="803"/>
      <c r="J371" s="803"/>
      <c r="K371" s="803"/>
      <c r="L371" s="803"/>
      <c r="M371" s="803"/>
      <c r="N371" s="803"/>
      <c r="O371" s="803"/>
      <c r="P371" s="1532"/>
      <c r="Q371" s="1553"/>
      <c r="R371" s="786"/>
      <c r="S371" s="786"/>
      <c r="T371" s="82">
        <f t="shared" si="98"/>
        <v>0</v>
      </c>
    </row>
    <row r="372" spans="1:20" ht="63.75">
      <c r="A372" s="772">
        <v>301</v>
      </c>
      <c r="B372" s="773" t="s">
        <v>452</v>
      </c>
      <c r="C372" s="774" t="s">
        <v>414</v>
      </c>
      <c r="D372" s="775" t="s">
        <v>414</v>
      </c>
      <c r="E372" s="776"/>
      <c r="F372" s="788" t="str">
        <f t="shared" ref="F372" si="101">A372&amp;"."&amp;B372&amp;"."&amp;C372&amp;"."&amp;D372</f>
        <v>301.19.01.01</v>
      </c>
      <c r="G372" s="824" t="s">
        <v>683</v>
      </c>
      <c r="H372" s="793" t="s">
        <v>403</v>
      </c>
      <c r="I372" s="827">
        <v>1</v>
      </c>
      <c r="J372" s="827">
        <v>1</v>
      </c>
      <c r="K372" s="827">
        <v>1</v>
      </c>
      <c r="L372" s="827">
        <v>1</v>
      </c>
      <c r="M372" s="827">
        <v>1</v>
      </c>
      <c r="N372" s="827">
        <v>1</v>
      </c>
      <c r="O372" s="827"/>
      <c r="Q372" s="1550"/>
      <c r="R372" s="786"/>
      <c r="S372" s="786"/>
      <c r="T372" s="82">
        <f t="shared" si="98"/>
        <v>6</v>
      </c>
    </row>
    <row r="373" spans="1:20">
      <c r="A373" s="772">
        <v>301</v>
      </c>
      <c r="B373" s="773"/>
      <c r="C373" s="774"/>
      <c r="D373" s="775"/>
      <c r="E373" s="776"/>
      <c r="F373" s="788"/>
      <c r="G373" s="828" t="s">
        <v>678</v>
      </c>
      <c r="H373" s="793"/>
      <c r="I373" s="827"/>
      <c r="J373" s="827"/>
      <c r="K373" s="827"/>
      <c r="L373" s="827"/>
      <c r="M373" s="827"/>
      <c r="N373" s="827"/>
      <c r="O373" s="827"/>
      <c r="Q373" s="1550"/>
      <c r="R373" s="786"/>
      <c r="S373" s="786"/>
      <c r="T373" s="82">
        <f t="shared" si="98"/>
        <v>0</v>
      </c>
    </row>
    <row r="374" spans="1:20">
      <c r="A374" s="772">
        <v>301</v>
      </c>
      <c r="B374" s="773"/>
      <c r="C374" s="774"/>
      <c r="D374" s="775"/>
      <c r="E374" s="776"/>
      <c r="F374" s="788"/>
      <c r="G374" s="828" t="s">
        <v>677</v>
      </c>
      <c r="H374" s="793"/>
      <c r="I374" s="827"/>
      <c r="J374" s="827"/>
      <c r="K374" s="827"/>
      <c r="L374" s="827"/>
      <c r="M374" s="827"/>
      <c r="N374" s="827"/>
      <c r="O374" s="827"/>
      <c r="Q374" s="1550"/>
      <c r="R374" s="786"/>
      <c r="S374" s="786"/>
      <c r="T374" s="82">
        <f t="shared" si="98"/>
        <v>0</v>
      </c>
    </row>
    <row r="375" spans="1:20">
      <c r="A375" s="772">
        <v>301</v>
      </c>
      <c r="B375" s="773"/>
      <c r="C375" s="774"/>
      <c r="D375" s="775"/>
      <c r="E375" s="776"/>
      <c r="F375" s="788"/>
      <c r="G375" s="828" t="s">
        <v>676</v>
      </c>
      <c r="H375" s="793"/>
      <c r="I375" s="827"/>
      <c r="J375" s="827"/>
      <c r="K375" s="827"/>
      <c r="L375" s="827"/>
      <c r="M375" s="827"/>
      <c r="N375" s="827"/>
      <c r="O375" s="827"/>
      <c r="Q375" s="1550"/>
      <c r="R375" s="786"/>
      <c r="S375" s="786"/>
      <c r="T375" s="82">
        <f t="shared" si="98"/>
        <v>0</v>
      </c>
    </row>
    <row r="376" spans="1:20">
      <c r="A376" s="772">
        <v>301</v>
      </c>
      <c r="B376" s="773"/>
      <c r="C376" s="774"/>
      <c r="D376" s="775"/>
      <c r="E376" s="776"/>
      <c r="F376" s="788"/>
      <c r="G376" s="828" t="s">
        <v>675</v>
      </c>
      <c r="H376" s="793"/>
      <c r="I376" s="827"/>
      <c r="J376" s="827"/>
      <c r="K376" s="827"/>
      <c r="L376" s="827"/>
      <c r="M376" s="827"/>
      <c r="N376" s="827"/>
      <c r="O376" s="827"/>
      <c r="Q376" s="1550"/>
      <c r="R376" s="786"/>
      <c r="S376" s="786"/>
      <c r="T376" s="82">
        <f t="shared" si="98"/>
        <v>0</v>
      </c>
    </row>
    <row r="377" spans="1:20">
      <c r="A377" s="772">
        <v>301</v>
      </c>
      <c r="B377" s="773"/>
      <c r="C377" s="774"/>
      <c r="D377" s="775"/>
      <c r="E377" s="776"/>
      <c r="F377" s="788"/>
      <c r="G377" s="824" t="s">
        <v>674</v>
      </c>
      <c r="H377" s="793"/>
      <c r="I377" s="827"/>
      <c r="J377" s="827"/>
      <c r="K377" s="827"/>
      <c r="L377" s="827"/>
      <c r="M377" s="827"/>
      <c r="N377" s="827"/>
      <c r="O377" s="827"/>
      <c r="Q377" s="1550"/>
      <c r="R377" s="786"/>
      <c r="S377" s="786"/>
      <c r="T377" s="82">
        <f t="shared" si="98"/>
        <v>0</v>
      </c>
    </row>
    <row r="378" spans="1:20">
      <c r="A378" s="772">
        <v>301</v>
      </c>
      <c r="B378" s="773"/>
      <c r="C378" s="774"/>
      <c r="D378" s="775"/>
      <c r="E378" s="776"/>
      <c r="F378" s="788"/>
      <c r="G378" s="824" t="s">
        <v>682</v>
      </c>
      <c r="H378" s="793" t="s">
        <v>406</v>
      </c>
      <c r="I378" s="827">
        <v>1</v>
      </c>
      <c r="J378" s="827">
        <v>1</v>
      </c>
      <c r="K378" s="827">
        <v>1</v>
      </c>
      <c r="L378" s="827">
        <v>1</v>
      </c>
      <c r="M378" s="827">
        <v>1</v>
      </c>
      <c r="N378" s="827">
        <v>1</v>
      </c>
      <c r="O378" s="827"/>
      <c r="Q378" s="1550"/>
      <c r="R378" s="786"/>
      <c r="S378" s="786"/>
      <c r="T378" s="82">
        <f t="shared" si="98"/>
        <v>6</v>
      </c>
    </row>
    <row r="379" spans="1:20">
      <c r="A379" s="772">
        <v>301</v>
      </c>
      <c r="B379" s="773"/>
      <c r="C379" s="774"/>
      <c r="D379" s="775"/>
      <c r="E379" s="776"/>
      <c r="F379" s="788"/>
      <c r="G379" s="824" t="s">
        <v>673</v>
      </c>
      <c r="H379" s="793" t="s">
        <v>406</v>
      </c>
      <c r="I379" s="827">
        <v>1</v>
      </c>
      <c r="J379" s="827">
        <v>1</v>
      </c>
      <c r="K379" s="827">
        <v>1</v>
      </c>
      <c r="L379" s="827">
        <v>1</v>
      </c>
      <c r="M379" s="827">
        <v>1</v>
      </c>
      <c r="N379" s="827">
        <v>1</v>
      </c>
      <c r="O379" s="827"/>
      <c r="Q379" s="1550"/>
      <c r="R379" s="786"/>
      <c r="S379" s="786"/>
      <c r="T379" s="82">
        <f t="shared" si="98"/>
        <v>6</v>
      </c>
    </row>
    <row r="380" spans="1:20" ht="25.5">
      <c r="A380" s="772">
        <v>301</v>
      </c>
      <c r="B380" s="773"/>
      <c r="C380" s="774"/>
      <c r="D380" s="775"/>
      <c r="E380" s="776"/>
      <c r="F380" s="788"/>
      <c r="G380" s="824" t="s">
        <v>672</v>
      </c>
      <c r="H380" s="793" t="s">
        <v>406</v>
      </c>
      <c r="I380" s="827">
        <v>24</v>
      </c>
      <c r="J380" s="827">
        <v>24</v>
      </c>
      <c r="K380" s="827">
        <v>24</v>
      </c>
      <c r="L380" s="827">
        <v>24</v>
      </c>
      <c r="M380" s="827">
        <v>24</v>
      </c>
      <c r="N380" s="827">
        <v>24</v>
      </c>
      <c r="O380" s="827"/>
      <c r="Q380" s="1550"/>
      <c r="R380" s="786"/>
      <c r="S380" s="786"/>
      <c r="T380" s="82">
        <f t="shared" si="98"/>
        <v>144</v>
      </c>
    </row>
    <row r="381" spans="1:20">
      <c r="A381" s="772">
        <v>301</v>
      </c>
      <c r="B381" s="773"/>
      <c r="C381" s="774"/>
      <c r="D381" s="775"/>
      <c r="E381" s="776"/>
      <c r="F381" s="788"/>
      <c r="G381" s="824" t="s">
        <v>671</v>
      </c>
      <c r="H381" s="793" t="s">
        <v>406</v>
      </c>
      <c r="I381" s="827">
        <v>3</v>
      </c>
      <c r="J381" s="827">
        <v>3</v>
      </c>
      <c r="K381" s="827">
        <v>3</v>
      </c>
      <c r="L381" s="827">
        <v>3</v>
      </c>
      <c r="M381" s="827">
        <v>3</v>
      </c>
      <c r="N381" s="827">
        <v>3</v>
      </c>
      <c r="O381" s="827"/>
      <c r="Q381" s="1550"/>
      <c r="R381" s="786"/>
      <c r="S381" s="786"/>
      <c r="T381" s="82">
        <f t="shared" si="98"/>
        <v>18</v>
      </c>
    </row>
    <row r="382" spans="1:20">
      <c r="A382" s="772">
        <v>301</v>
      </c>
      <c r="B382" s="773"/>
      <c r="C382" s="774"/>
      <c r="D382" s="775"/>
      <c r="E382" s="776"/>
      <c r="F382" s="788"/>
      <c r="G382" s="824" t="s">
        <v>670</v>
      </c>
      <c r="H382" s="793" t="s">
        <v>406</v>
      </c>
      <c r="I382" s="827">
        <v>2</v>
      </c>
      <c r="J382" s="827">
        <v>2</v>
      </c>
      <c r="K382" s="827">
        <v>2</v>
      </c>
      <c r="L382" s="827">
        <v>2</v>
      </c>
      <c r="M382" s="827">
        <v>2</v>
      </c>
      <c r="N382" s="827">
        <v>2</v>
      </c>
      <c r="O382" s="827"/>
      <c r="Q382" s="1550"/>
      <c r="R382" s="786"/>
      <c r="S382" s="786"/>
      <c r="T382" s="82">
        <f t="shared" si="98"/>
        <v>12</v>
      </c>
    </row>
    <row r="383" spans="1:20">
      <c r="A383" s="772">
        <v>301</v>
      </c>
      <c r="B383" s="773"/>
      <c r="C383" s="774"/>
      <c r="D383" s="775"/>
      <c r="E383" s="776"/>
      <c r="F383" s="788"/>
      <c r="G383" s="829" t="s">
        <v>681</v>
      </c>
      <c r="H383" s="830" t="s">
        <v>406</v>
      </c>
      <c r="I383" s="827">
        <v>4</v>
      </c>
      <c r="J383" s="827">
        <v>4</v>
      </c>
      <c r="K383" s="827">
        <v>4</v>
      </c>
      <c r="L383" s="827">
        <v>4</v>
      </c>
      <c r="M383" s="827">
        <v>4</v>
      </c>
      <c r="N383" s="827">
        <v>4</v>
      </c>
      <c r="O383" s="827"/>
      <c r="P383" s="1534"/>
      <c r="Q383" s="1550"/>
      <c r="R383" s="786"/>
      <c r="S383" s="786"/>
      <c r="T383" s="82">
        <f t="shared" si="98"/>
        <v>24</v>
      </c>
    </row>
    <row r="384" spans="1:20" ht="13.5">
      <c r="A384" s="772">
        <v>301</v>
      </c>
      <c r="B384" s="773"/>
      <c r="C384" s="774"/>
      <c r="D384" s="775"/>
      <c r="E384" s="776"/>
      <c r="F384" s="788"/>
      <c r="G384" s="805" t="s">
        <v>680</v>
      </c>
      <c r="H384" s="802" t="s">
        <v>403</v>
      </c>
      <c r="I384" s="803">
        <v>1</v>
      </c>
      <c r="J384" s="803">
        <v>1</v>
      </c>
      <c r="K384" s="803">
        <v>1</v>
      </c>
      <c r="L384" s="803">
        <v>1</v>
      </c>
      <c r="M384" s="803">
        <v>1</v>
      </c>
      <c r="N384" s="803">
        <v>1</v>
      </c>
      <c r="O384" s="803">
        <v>0</v>
      </c>
      <c r="P384" s="1501">
        <v>0</v>
      </c>
      <c r="Q384" s="1550">
        <f t="shared" ref="Q384" si="102">SUM(I384:O384)*P384</f>
        <v>0</v>
      </c>
      <c r="R384" s="796" t="s">
        <v>586</v>
      </c>
      <c r="S384" s="786" t="s">
        <v>548</v>
      </c>
      <c r="T384" s="82">
        <f t="shared" si="98"/>
        <v>6</v>
      </c>
    </row>
    <row r="385" spans="1:20" ht="13.5">
      <c r="A385" s="772"/>
      <c r="B385" s="773"/>
      <c r="C385" s="774"/>
      <c r="D385" s="775"/>
      <c r="E385" s="776"/>
      <c r="F385" s="788"/>
      <c r="G385" s="805"/>
      <c r="H385" s="802"/>
      <c r="I385" s="803"/>
      <c r="J385" s="803"/>
      <c r="K385" s="803"/>
      <c r="L385" s="803"/>
      <c r="M385" s="803"/>
      <c r="N385" s="803"/>
      <c r="O385" s="803"/>
      <c r="Q385" s="1550"/>
      <c r="R385" s="796"/>
      <c r="S385" s="786"/>
      <c r="T385" s="82">
        <f t="shared" si="98"/>
        <v>0</v>
      </c>
    </row>
    <row r="386" spans="1:20" ht="51">
      <c r="A386" s="772">
        <v>301</v>
      </c>
      <c r="B386" s="773" t="s">
        <v>452</v>
      </c>
      <c r="C386" s="774" t="s">
        <v>414</v>
      </c>
      <c r="D386" s="775" t="s">
        <v>422</v>
      </c>
      <c r="E386" s="776"/>
      <c r="F386" s="788" t="str">
        <f t="shared" ref="F386" si="103">A386&amp;"."&amp;B386&amp;"."&amp;C386&amp;"."&amp;D386</f>
        <v>301.19.01.02</v>
      </c>
      <c r="G386" s="824" t="s">
        <v>679</v>
      </c>
      <c r="H386" s="793" t="s">
        <v>403</v>
      </c>
      <c r="I386" s="827">
        <v>1</v>
      </c>
      <c r="J386" s="827">
        <v>1</v>
      </c>
      <c r="K386" s="827">
        <v>1</v>
      </c>
      <c r="L386" s="827">
        <v>1</v>
      </c>
      <c r="M386" s="827">
        <v>1</v>
      </c>
      <c r="N386" s="827">
        <v>1</v>
      </c>
      <c r="O386" s="827"/>
      <c r="Q386" s="1550"/>
      <c r="R386" s="786"/>
      <c r="S386" s="786"/>
      <c r="T386" s="82">
        <f t="shared" si="98"/>
        <v>6</v>
      </c>
    </row>
    <row r="387" spans="1:20">
      <c r="A387" s="772">
        <v>301</v>
      </c>
      <c r="B387" s="773"/>
      <c r="C387" s="774"/>
      <c r="D387" s="775"/>
      <c r="E387" s="776"/>
      <c r="F387" s="788"/>
      <c r="G387" s="828" t="s">
        <v>678</v>
      </c>
      <c r="H387" s="793"/>
      <c r="I387" s="827"/>
      <c r="J387" s="827"/>
      <c r="K387" s="827"/>
      <c r="L387" s="827"/>
      <c r="M387" s="827"/>
      <c r="N387" s="827"/>
      <c r="O387" s="827"/>
      <c r="Q387" s="1550"/>
      <c r="R387" s="786"/>
      <c r="S387" s="786"/>
      <c r="T387" s="82">
        <f t="shared" si="98"/>
        <v>0</v>
      </c>
    </row>
    <row r="388" spans="1:20">
      <c r="A388" s="772">
        <v>301</v>
      </c>
      <c r="B388" s="773"/>
      <c r="C388" s="774"/>
      <c r="D388" s="775"/>
      <c r="E388" s="776"/>
      <c r="F388" s="788"/>
      <c r="G388" s="828" t="s">
        <v>677</v>
      </c>
      <c r="H388" s="793"/>
      <c r="I388" s="827"/>
      <c r="J388" s="827"/>
      <c r="K388" s="827"/>
      <c r="L388" s="827"/>
      <c r="M388" s="827"/>
      <c r="N388" s="827"/>
      <c r="O388" s="827"/>
      <c r="Q388" s="1550"/>
      <c r="R388" s="786"/>
      <c r="S388" s="786"/>
      <c r="T388" s="82">
        <f t="shared" si="98"/>
        <v>0</v>
      </c>
    </row>
    <row r="389" spans="1:20">
      <c r="A389" s="772">
        <v>301</v>
      </c>
      <c r="B389" s="773"/>
      <c r="C389" s="774"/>
      <c r="D389" s="775"/>
      <c r="E389" s="776"/>
      <c r="F389" s="788"/>
      <c r="G389" s="828" t="s">
        <v>676</v>
      </c>
      <c r="H389" s="793"/>
      <c r="I389" s="827"/>
      <c r="J389" s="827"/>
      <c r="K389" s="827"/>
      <c r="L389" s="827"/>
      <c r="M389" s="827"/>
      <c r="N389" s="827"/>
      <c r="O389" s="827"/>
      <c r="Q389" s="1550"/>
      <c r="R389" s="786"/>
      <c r="S389" s="786"/>
      <c r="T389" s="82">
        <f t="shared" si="98"/>
        <v>0</v>
      </c>
    </row>
    <row r="390" spans="1:20">
      <c r="A390" s="772">
        <v>301</v>
      </c>
      <c r="B390" s="773"/>
      <c r="C390" s="774"/>
      <c r="D390" s="775"/>
      <c r="E390" s="776"/>
      <c r="F390" s="788"/>
      <c r="G390" s="828" t="s">
        <v>675</v>
      </c>
      <c r="H390" s="793"/>
      <c r="I390" s="827"/>
      <c r="J390" s="827"/>
      <c r="K390" s="827"/>
      <c r="L390" s="827"/>
      <c r="M390" s="827"/>
      <c r="N390" s="827"/>
      <c r="O390" s="827"/>
      <c r="Q390" s="1550"/>
      <c r="R390" s="786"/>
      <c r="S390" s="786"/>
      <c r="T390" s="82">
        <f t="shared" si="98"/>
        <v>0</v>
      </c>
    </row>
    <row r="391" spans="1:20">
      <c r="A391" s="772">
        <v>301</v>
      </c>
      <c r="B391" s="773"/>
      <c r="C391" s="774"/>
      <c r="D391" s="775"/>
      <c r="E391" s="776"/>
      <c r="F391" s="788"/>
      <c r="G391" s="824" t="s">
        <v>674</v>
      </c>
      <c r="H391" s="793"/>
      <c r="I391" s="827"/>
      <c r="J391" s="827"/>
      <c r="K391" s="827"/>
      <c r="L391" s="827"/>
      <c r="M391" s="827"/>
      <c r="N391" s="827"/>
      <c r="O391" s="827"/>
      <c r="Q391" s="1550"/>
      <c r="R391" s="786"/>
      <c r="S391" s="786"/>
      <c r="T391" s="82">
        <f t="shared" si="98"/>
        <v>0</v>
      </c>
    </row>
    <row r="392" spans="1:20">
      <c r="A392" s="772">
        <v>301</v>
      </c>
      <c r="B392" s="773"/>
      <c r="C392" s="774"/>
      <c r="D392" s="775"/>
      <c r="E392" s="776"/>
      <c r="F392" s="788"/>
      <c r="G392" s="824" t="s">
        <v>673</v>
      </c>
      <c r="H392" s="793" t="s">
        <v>406</v>
      </c>
      <c r="I392" s="827">
        <v>1</v>
      </c>
      <c r="J392" s="827"/>
      <c r="K392" s="827"/>
      <c r="L392" s="827"/>
      <c r="M392" s="827"/>
      <c r="N392" s="827"/>
      <c r="O392" s="827"/>
      <c r="Q392" s="1550"/>
      <c r="R392" s="786"/>
      <c r="S392" s="786"/>
      <c r="T392" s="82">
        <f t="shared" si="98"/>
        <v>1</v>
      </c>
    </row>
    <row r="393" spans="1:20" ht="25.5">
      <c r="A393" s="772">
        <v>301</v>
      </c>
      <c r="B393" s="773"/>
      <c r="C393" s="774"/>
      <c r="D393" s="775"/>
      <c r="E393" s="776"/>
      <c r="F393" s="788"/>
      <c r="G393" s="824" t="s">
        <v>672</v>
      </c>
      <c r="H393" s="793" t="s">
        <v>406</v>
      </c>
      <c r="I393" s="827">
        <v>24</v>
      </c>
      <c r="J393" s="827"/>
      <c r="K393" s="827"/>
      <c r="L393" s="827"/>
      <c r="M393" s="827"/>
      <c r="N393" s="827"/>
      <c r="O393" s="827"/>
      <c r="Q393" s="1550"/>
      <c r="R393" s="786"/>
      <c r="S393" s="786"/>
      <c r="T393" s="82">
        <f t="shared" si="98"/>
        <v>24</v>
      </c>
    </row>
    <row r="394" spans="1:20">
      <c r="A394" s="772">
        <v>301</v>
      </c>
      <c r="B394" s="773"/>
      <c r="C394" s="774"/>
      <c r="D394" s="775"/>
      <c r="E394" s="776"/>
      <c r="F394" s="788"/>
      <c r="G394" s="824" t="s">
        <v>671</v>
      </c>
      <c r="H394" s="793" t="s">
        <v>406</v>
      </c>
      <c r="I394" s="827">
        <v>1</v>
      </c>
      <c r="J394" s="827"/>
      <c r="K394" s="827"/>
      <c r="L394" s="827"/>
      <c r="M394" s="827"/>
      <c r="N394" s="827"/>
      <c r="O394" s="827"/>
      <c r="Q394" s="1550"/>
      <c r="R394" s="786"/>
      <c r="S394" s="786"/>
      <c r="T394" s="82">
        <f t="shared" si="98"/>
        <v>1</v>
      </c>
    </row>
    <row r="395" spans="1:20">
      <c r="A395" s="772">
        <v>301</v>
      </c>
      <c r="B395" s="773"/>
      <c r="C395" s="774"/>
      <c r="D395" s="775"/>
      <c r="E395" s="776"/>
      <c r="F395" s="788"/>
      <c r="G395" s="829" t="s">
        <v>670</v>
      </c>
      <c r="H395" s="831" t="s">
        <v>406</v>
      </c>
      <c r="I395" s="827">
        <v>1</v>
      </c>
      <c r="J395" s="827"/>
      <c r="K395" s="827"/>
      <c r="L395" s="827"/>
      <c r="M395" s="827"/>
      <c r="N395" s="827"/>
      <c r="O395" s="827"/>
      <c r="Q395" s="1550"/>
      <c r="R395" s="786"/>
      <c r="S395" s="786"/>
      <c r="T395" s="82">
        <f t="shared" si="98"/>
        <v>1</v>
      </c>
    </row>
    <row r="396" spans="1:20" ht="13.5">
      <c r="A396" s="772">
        <v>301</v>
      </c>
      <c r="B396" s="773"/>
      <c r="C396" s="774"/>
      <c r="D396" s="775"/>
      <c r="E396" s="776"/>
      <c r="F396" s="788"/>
      <c r="G396" s="805" t="s">
        <v>669</v>
      </c>
      <c r="H396" s="802" t="s">
        <v>403</v>
      </c>
      <c r="I396" s="803">
        <v>1</v>
      </c>
      <c r="J396" s="803">
        <v>0</v>
      </c>
      <c r="K396" s="803">
        <v>0</v>
      </c>
      <c r="L396" s="803">
        <v>0</v>
      </c>
      <c r="M396" s="803">
        <v>0</v>
      </c>
      <c r="N396" s="803">
        <v>0</v>
      </c>
      <c r="O396" s="803">
        <v>0</v>
      </c>
      <c r="P396" s="1501">
        <v>0</v>
      </c>
      <c r="Q396" s="1550">
        <f t="shared" ref="Q396" si="104">SUM(I396:O396)*P396</f>
        <v>0</v>
      </c>
      <c r="R396" s="796" t="s">
        <v>586</v>
      </c>
      <c r="S396" s="786" t="s">
        <v>548</v>
      </c>
      <c r="T396" s="82">
        <f t="shared" si="98"/>
        <v>1</v>
      </c>
    </row>
    <row r="397" spans="1:20">
      <c r="A397" s="772">
        <v>301</v>
      </c>
      <c r="B397" s="773"/>
      <c r="C397" s="774"/>
      <c r="D397" s="775"/>
      <c r="E397" s="776"/>
      <c r="F397" s="788"/>
      <c r="G397" s="824"/>
      <c r="H397" s="793"/>
      <c r="I397" s="96"/>
      <c r="J397" s="96"/>
      <c r="K397" s="96"/>
      <c r="L397" s="96"/>
      <c r="M397" s="96"/>
      <c r="N397" s="96"/>
      <c r="O397" s="96"/>
      <c r="Q397" s="1550"/>
      <c r="R397" s="786"/>
      <c r="S397" s="786"/>
      <c r="T397" s="82">
        <f t="shared" si="98"/>
        <v>0</v>
      </c>
    </row>
    <row r="398" spans="1:20" ht="13.15">
      <c r="A398" s="772">
        <v>301</v>
      </c>
      <c r="B398" s="773" t="s">
        <v>452</v>
      </c>
      <c r="C398" s="774"/>
      <c r="D398" s="775"/>
      <c r="E398" s="776"/>
      <c r="F398" s="782" t="str">
        <f>A398&amp;"."&amp;B398</f>
        <v>301.19</v>
      </c>
      <c r="G398" s="783" t="s">
        <v>668</v>
      </c>
      <c r="H398" s="782"/>
      <c r="I398" s="798"/>
      <c r="J398" s="798"/>
      <c r="K398" s="798"/>
      <c r="L398" s="798"/>
      <c r="M398" s="798"/>
      <c r="N398" s="798"/>
      <c r="O398" s="798"/>
      <c r="P398" s="1531"/>
      <c r="Q398" s="1551">
        <f>SUM(Q368:Q397)</f>
        <v>0</v>
      </c>
      <c r="R398" s="800"/>
      <c r="S398" s="781"/>
      <c r="T398" s="82">
        <f t="shared" si="98"/>
        <v>0</v>
      </c>
    </row>
    <row r="399" spans="1:20">
      <c r="A399" s="772">
        <v>301</v>
      </c>
      <c r="T399" s="82">
        <f t="shared" si="98"/>
        <v>0</v>
      </c>
    </row>
    <row r="400" spans="1:20" ht="13.15">
      <c r="A400" s="772">
        <v>301</v>
      </c>
      <c r="B400" s="773" t="s">
        <v>443</v>
      </c>
      <c r="C400" s="774"/>
      <c r="D400" s="775"/>
      <c r="E400" s="776"/>
      <c r="F400" s="782" t="str">
        <f>A400&amp;"."&amp;B400</f>
        <v>301.21</v>
      </c>
      <c r="G400" s="783" t="s">
        <v>667</v>
      </c>
      <c r="H400" s="782"/>
      <c r="I400" s="798"/>
      <c r="J400" s="798"/>
      <c r="K400" s="798"/>
      <c r="L400" s="798"/>
      <c r="M400" s="798"/>
      <c r="N400" s="798"/>
      <c r="O400" s="798"/>
      <c r="P400" s="1531"/>
      <c r="Q400" s="1552"/>
      <c r="R400" s="786"/>
      <c r="S400" s="787"/>
      <c r="T400" s="82">
        <f t="shared" si="98"/>
        <v>0</v>
      </c>
    </row>
    <row r="401" spans="1:20" ht="38.25">
      <c r="A401" s="772">
        <v>301</v>
      </c>
      <c r="B401" s="773" t="s">
        <v>443</v>
      </c>
      <c r="C401" s="774" t="s">
        <v>414</v>
      </c>
      <c r="D401" s="775"/>
      <c r="E401" s="776"/>
      <c r="F401" s="788" t="str">
        <f>A401&amp;"."&amp;B401&amp;"."&amp;C401</f>
        <v>301.21.01</v>
      </c>
      <c r="G401" s="789" t="s">
        <v>666</v>
      </c>
      <c r="H401" s="793"/>
      <c r="I401" s="96"/>
      <c r="J401" s="96"/>
      <c r="K401" s="96"/>
      <c r="L401" s="96"/>
      <c r="M401" s="96"/>
      <c r="N401" s="96"/>
      <c r="O401" s="96"/>
      <c r="Q401" s="1550"/>
      <c r="R401" s="786"/>
      <c r="S401" s="786"/>
      <c r="T401" s="82">
        <f t="shared" si="98"/>
        <v>0</v>
      </c>
    </row>
    <row r="402" spans="1:20" ht="76.5">
      <c r="A402" s="772">
        <v>301</v>
      </c>
      <c r="B402" s="773" t="s">
        <v>443</v>
      </c>
      <c r="C402" s="774" t="s">
        <v>414</v>
      </c>
      <c r="D402" s="775" t="s">
        <v>414</v>
      </c>
      <c r="E402" s="776"/>
      <c r="F402" s="788" t="str">
        <f t="shared" ref="F402:F428" si="105">A402&amp;"."&amp;B402&amp;"."&amp;C402&amp;"."&amp;D402</f>
        <v>301.21.01.01</v>
      </c>
      <c r="G402" s="95" t="s">
        <v>665</v>
      </c>
      <c r="H402" s="826" t="s">
        <v>406</v>
      </c>
      <c r="I402" s="827">
        <v>1</v>
      </c>
      <c r="J402" s="827">
        <v>0</v>
      </c>
      <c r="K402" s="827">
        <v>0</v>
      </c>
      <c r="L402" s="827">
        <v>1</v>
      </c>
      <c r="M402" s="827">
        <v>0</v>
      </c>
      <c r="N402" s="827">
        <v>0</v>
      </c>
      <c r="O402" s="827"/>
      <c r="P402" s="1501">
        <v>0</v>
      </c>
      <c r="Q402" s="1550">
        <f>SUM(I402:O402)*P402</f>
        <v>0</v>
      </c>
      <c r="R402" s="795" t="s">
        <v>411</v>
      </c>
      <c r="S402" s="786" t="s">
        <v>548</v>
      </c>
      <c r="T402" s="82">
        <f t="shared" si="98"/>
        <v>2</v>
      </c>
    </row>
    <row r="403" spans="1:20" ht="76.5">
      <c r="A403" s="772">
        <v>301</v>
      </c>
      <c r="B403" s="773" t="s">
        <v>443</v>
      </c>
      <c r="C403" s="774" t="s">
        <v>414</v>
      </c>
      <c r="D403" s="775" t="s">
        <v>422</v>
      </c>
      <c r="E403" s="776"/>
      <c r="F403" s="788" t="str">
        <f t="shared" si="105"/>
        <v>301.21.01.02</v>
      </c>
      <c r="G403" s="95" t="s">
        <v>664</v>
      </c>
      <c r="H403" s="826" t="s">
        <v>406</v>
      </c>
      <c r="I403" s="827">
        <v>3</v>
      </c>
      <c r="J403" s="827">
        <v>3</v>
      </c>
      <c r="K403" s="827">
        <v>3</v>
      </c>
      <c r="L403" s="827">
        <v>3</v>
      </c>
      <c r="M403" s="827">
        <v>3</v>
      </c>
      <c r="N403" s="827">
        <v>3</v>
      </c>
      <c r="O403" s="827"/>
      <c r="P403" s="1501">
        <v>0</v>
      </c>
      <c r="Q403" s="1550">
        <f t="shared" ref="Q403:Q428" si="106">SUM(I403:O403)*P403</f>
        <v>0</v>
      </c>
      <c r="R403" s="795" t="s">
        <v>411</v>
      </c>
      <c r="S403" s="786" t="s">
        <v>548</v>
      </c>
      <c r="T403" s="82">
        <f t="shared" si="98"/>
        <v>18</v>
      </c>
    </row>
    <row r="404" spans="1:20" ht="38.25">
      <c r="A404" s="772">
        <v>301</v>
      </c>
      <c r="B404" s="773" t="s">
        <v>443</v>
      </c>
      <c r="C404" s="774" t="s">
        <v>414</v>
      </c>
      <c r="D404" s="775" t="s">
        <v>420</v>
      </c>
      <c r="E404" s="776"/>
      <c r="F404" s="788" t="str">
        <f t="shared" si="105"/>
        <v>301.21.01.03</v>
      </c>
      <c r="G404" s="95" t="s">
        <v>663</v>
      </c>
      <c r="H404" s="826" t="s">
        <v>406</v>
      </c>
      <c r="I404" s="827">
        <v>2</v>
      </c>
      <c r="J404" s="827">
        <v>0</v>
      </c>
      <c r="K404" s="827">
        <v>2</v>
      </c>
      <c r="L404" s="827">
        <v>2</v>
      </c>
      <c r="M404" s="827">
        <v>0</v>
      </c>
      <c r="N404" s="827">
        <v>2</v>
      </c>
      <c r="O404" s="827"/>
      <c r="P404" s="1501">
        <v>0</v>
      </c>
      <c r="Q404" s="1550">
        <f t="shared" si="106"/>
        <v>0</v>
      </c>
      <c r="R404" s="795" t="s">
        <v>411</v>
      </c>
      <c r="S404" s="786" t="s">
        <v>548</v>
      </c>
      <c r="T404" s="82">
        <f t="shared" si="98"/>
        <v>8</v>
      </c>
    </row>
    <row r="405" spans="1:20" ht="25.5">
      <c r="A405" s="772">
        <v>301</v>
      </c>
      <c r="B405" s="773" t="s">
        <v>443</v>
      </c>
      <c r="C405" s="774" t="s">
        <v>414</v>
      </c>
      <c r="D405" s="775" t="s">
        <v>418</v>
      </c>
      <c r="E405" s="776"/>
      <c r="F405" s="788" t="str">
        <f t="shared" si="105"/>
        <v>301.21.01.04</v>
      </c>
      <c r="G405" s="95" t="s">
        <v>662</v>
      </c>
      <c r="H405" s="826" t="s">
        <v>406</v>
      </c>
      <c r="I405" s="827">
        <v>2</v>
      </c>
      <c r="J405" s="827">
        <v>0</v>
      </c>
      <c r="K405" s="827">
        <v>2</v>
      </c>
      <c r="L405" s="827">
        <v>2</v>
      </c>
      <c r="M405" s="827">
        <v>0</v>
      </c>
      <c r="N405" s="827">
        <v>2</v>
      </c>
      <c r="O405" s="827"/>
      <c r="P405" s="1501">
        <v>0</v>
      </c>
      <c r="Q405" s="1550">
        <f t="shared" si="106"/>
        <v>0</v>
      </c>
      <c r="R405" s="795" t="s">
        <v>411</v>
      </c>
      <c r="S405" s="786" t="s">
        <v>548</v>
      </c>
      <c r="T405" s="82">
        <f t="shared" si="98"/>
        <v>8</v>
      </c>
    </row>
    <row r="406" spans="1:20">
      <c r="A406" s="772">
        <v>301</v>
      </c>
      <c r="B406" s="773" t="s">
        <v>443</v>
      </c>
      <c r="C406" s="774" t="s">
        <v>414</v>
      </c>
      <c r="D406" s="775" t="s">
        <v>416</v>
      </c>
      <c r="E406" s="776"/>
      <c r="F406" s="788" t="str">
        <f t="shared" si="105"/>
        <v>301.21.01.05</v>
      </c>
      <c r="G406" s="95" t="s">
        <v>661</v>
      </c>
      <c r="H406" s="826" t="s">
        <v>406</v>
      </c>
      <c r="I406" s="827">
        <v>2</v>
      </c>
      <c r="J406" s="827">
        <v>0</v>
      </c>
      <c r="K406" s="827">
        <v>2</v>
      </c>
      <c r="L406" s="827">
        <v>2</v>
      </c>
      <c r="M406" s="827">
        <v>0</v>
      </c>
      <c r="N406" s="827">
        <v>2</v>
      </c>
      <c r="O406" s="827"/>
      <c r="P406" s="1501">
        <v>0</v>
      </c>
      <c r="Q406" s="1550">
        <f t="shared" si="106"/>
        <v>0</v>
      </c>
      <c r="R406" s="795" t="s">
        <v>411</v>
      </c>
      <c r="S406" s="786" t="s">
        <v>548</v>
      </c>
      <c r="T406" s="82">
        <f t="shared" si="98"/>
        <v>8</v>
      </c>
    </row>
    <row r="407" spans="1:20" ht="89.25">
      <c r="A407" s="772">
        <v>301</v>
      </c>
      <c r="B407" s="773" t="s">
        <v>443</v>
      </c>
      <c r="C407" s="774" t="s">
        <v>414</v>
      </c>
      <c r="D407" s="775" t="s">
        <v>413</v>
      </c>
      <c r="E407" s="776"/>
      <c r="F407" s="788" t="str">
        <f t="shared" si="105"/>
        <v>301.21.01.06</v>
      </c>
      <c r="G407" s="95" t="s">
        <v>660</v>
      </c>
      <c r="H407" s="826" t="s">
        <v>406</v>
      </c>
      <c r="I407" s="827">
        <v>4</v>
      </c>
      <c r="J407" s="827">
        <v>4</v>
      </c>
      <c r="K407" s="827">
        <v>4</v>
      </c>
      <c r="L407" s="827">
        <v>6</v>
      </c>
      <c r="M407" s="827">
        <v>4</v>
      </c>
      <c r="N407" s="827">
        <v>4</v>
      </c>
      <c r="O407" s="827"/>
      <c r="P407" s="1501">
        <v>0</v>
      </c>
      <c r="Q407" s="1550">
        <f t="shared" si="106"/>
        <v>0</v>
      </c>
      <c r="R407" s="795" t="s">
        <v>411</v>
      </c>
      <c r="S407" s="786" t="s">
        <v>548</v>
      </c>
      <c r="T407" s="82">
        <f t="shared" si="98"/>
        <v>26</v>
      </c>
    </row>
    <row r="408" spans="1:20">
      <c r="A408" s="772">
        <v>301</v>
      </c>
      <c r="B408" s="773" t="s">
        <v>443</v>
      </c>
      <c r="C408" s="774" t="s">
        <v>414</v>
      </c>
      <c r="D408" s="775" t="s">
        <v>513</v>
      </c>
      <c r="E408" s="776"/>
      <c r="F408" s="788" t="str">
        <f t="shared" si="105"/>
        <v>301.21.01.07</v>
      </c>
      <c r="G408" s="95" t="s">
        <v>659</v>
      </c>
      <c r="H408" s="826" t="s">
        <v>406</v>
      </c>
      <c r="I408" s="827">
        <v>2</v>
      </c>
      <c r="J408" s="827">
        <v>0</v>
      </c>
      <c r="K408" s="827">
        <v>2</v>
      </c>
      <c r="L408" s="827">
        <v>2</v>
      </c>
      <c r="M408" s="827">
        <v>0</v>
      </c>
      <c r="N408" s="827">
        <v>2</v>
      </c>
      <c r="O408" s="827"/>
      <c r="P408" s="1501">
        <v>0</v>
      </c>
      <c r="Q408" s="1550">
        <f t="shared" si="106"/>
        <v>0</v>
      </c>
      <c r="R408" s="795" t="s">
        <v>411</v>
      </c>
      <c r="S408" s="786" t="s">
        <v>548</v>
      </c>
      <c r="T408" s="82"/>
    </row>
    <row r="409" spans="1:20">
      <c r="A409" s="772">
        <v>301</v>
      </c>
      <c r="B409" s="773" t="s">
        <v>443</v>
      </c>
      <c r="C409" s="774" t="s">
        <v>414</v>
      </c>
      <c r="D409" s="775" t="s">
        <v>509</v>
      </c>
      <c r="E409" s="776"/>
      <c r="F409" s="788" t="str">
        <f t="shared" si="105"/>
        <v>301.21.01.08</v>
      </c>
      <c r="G409" s="95" t="s">
        <v>658</v>
      </c>
      <c r="H409" s="826" t="s">
        <v>406</v>
      </c>
      <c r="I409" s="827">
        <v>2</v>
      </c>
      <c r="J409" s="827">
        <v>0</v>
      </c>
      <c r="K409" s="827">
        <v>2</v>
      </c>
      <c r="L409" s="827">
        <v>2</v>
      </c>
      <c r="M409" s="827">
        <v>0</v>
      </c>
      <c r="N409" s="827">
        <v>2</v>
      </c>
      <c r="O409" s="827"/>
      <c r="P409" s="1501">
        <v>0</v>
      </c>
      <c r="Q409" s="1550">
        <f t="shared" si="106"/>
        <v>0</v>
      </c>
      <c r="R409" s="795" t="s">
        <v>411</v>
      </c>
      <c r="S409" s="786" t="s">
        <v>548</v>
      </c>
      <c r="T409" s="82"/>
    </row>
    <row r="410" spans="1:20" ht="102">
      <c r="A410" s="772">
        <v>301</v>
      </c>
      <c r="B410" s="773" t="s">
        <v>443</v>
      </c>
      <c r="C410" s="774" t="s">
        <v>414</v>
      </c>
      <c r="D410" s="775" t="s">
        <v>506</v>
      </c>
      <c r="E410" s="776"/>
      <c r="F410" s="788" t="str">
        <f t="shared" si="105"/>
        <v>301.21.01.09</v>
      </c>
      <c r="G410" s="95" t="s">
        <v>657</v>
      </c>
      <c r="H410" s="826" t="s">
        <v>406</v>
      </c>
      <c r="I410" s="827">
        <v>1</v>
      </c>
      <c r="J410" s="827">
        <v>0</v>
      </c>
      <c r="K410" s="827">
        <v>0</v>
      </c>
      <c r="L410" s="827">
        <v>0</v>
      </c>
      <c r="M410" s="827">
        <v>0</v>
      </c>
      <c r="N410" s="827">
        <v>0</v>
      </c>
      <c r="O410" s="827"/>
      <c r="P410" s="1501">
        <v>0</v>
      </c>
      <c r="Q410" s="1550">
        <f t="shared" si="106"/>
        <v>0</v>
      </c>
      <c r="R410" s="795" t="s">
        <v>411</v>
      </c>
      <c r="S410" s="786" t="s">
        <v>548</v>
      </c>
      <c r="T410" s="82"/>
    </row>
    <row r="411" spans="1:20">
      <c r="A411" s="772">
        <v>301</v>
      </c>
      <c r="B411" s="773" t="s">
        <v>443</v>
      </c>
      <c r="C411" s="774" t="s">
        <v>414</v>
      </c>
      <c r="D411" s="775" t="s">
        <v>503</v>
      </c>
      <c r="E411" s="776"/>
      <c r="F411" s="788" t="str">
        <f t="shared" si="105"/>
        <v>301.21.01.10</v>
      </c>
      <c r="G411" s="95" t="s">
        <v>656</v>
      </c>
      <c r="H411" s="826" t="s">
        <v>406</v>
      </c>
      <c r="I411" s="827">
        <v>1</v>
      </c>
      <c r="J411" s="827">
        <v>0</v>
      </c>
      <c r="K411" s="827">
        <v>0</v>
      </c>
      <c r="L411" s="827">
        <v>0</v>
      </c>
      <c r="M411" s="827">
        <v>0</v>
      </c>
      <c r="N411" s="827">
        <v>0</v>
      </c>
      <c r="O411" s="827"/>
      <c r="P411" s="1501">
        <v>0</v>
      </c>
      <c r="Q411" s="1550">
        <f t="shared" si="106"/>
        <v>0</v>
      </c>
      <c r="R411" s="795" t="s">
        <v>411</v>
      </c>
      <c r="S411" s="786" t="s">
        <v>548</v>
      </c>
      <c r="T411" s="82"/>
    </row>
    <row r="412" spans="1:20" ht="25.5">
      <c r="A412" s="772">
        <v>301</v>
      </c>
      <c r="B412" s="773" t="s">
        <v>443</v>
      </c>
      <c r="C412" s="774" t="s">
        <v>414</v>
      </c>
      <c r="D412" s="775" t="s">
        <v>500</v>
      </c>
      <c r="E412" s="776"/>
      <c r="F412" s="788" t="str">
        <f t="shared" si="105"/>
        <v>301.21.01.11</v>
      </c>
      <c r="G412" s="95" t="s">
        <v>655</v>
      </c>
      <c r="H412" s="826" t="s">
        <v>406</v>
      </c>
      <c r="I412" s="827">
        <v>1</v>
      </c>
      <c r="J412" s="827">
        <v>0</v>
      </c>
      <c r="K412" s="827">
        <v>0</v>
      </c>
      <c r="L412" s="827">
        <v>0</v>
      </c>
      <c r="M412" s="827">
        <v>0</v>
      </c>
      <c r="N412" s="827">
        <v>0</v>
      </c>
      <c r="O412" s="827"/>
      <c r="P412" s="1501">
        <v>0</v>
      </c>
      <c r="Q412" s="1550">
        <f t="shared" si="106"/>
        <v>0</v>
      </c>
      <c r="R412" s="795" t="s">
        <v>411</v>
      </c>
      <c r="S412" s="786" t="s">
        <v>548</v>
      </c>
      <c r="T412" s="82"/>
    </row>
    <row r="413" spans="1:20">
      <c r="A413" s="772">
        <v>301</v>
      </c>
      <c r="B413" s="773" t="s">
        <v>443</v>
      </c>
      <c r="C413" s="774" t="s">
        <v>414</v>
      </c>
      <c r="D413" s="775" t="s">
        <v>497</v>
      </c>
      <c r="E413" s="776"/>
      <c r="F413" s="788" t="str">
        <f t="shared" si="105"/>
        <v>301.21.01.12</v>
      </c>
      <c r="G413" s="95" t="s">
        <v>654</v>
      </c>
      <c r="H413" s="826" t="s">
        <v>406</v>
      </c>
      <c r="I413" s="827">
        <v>1</v>
      </c>
      <c r="J413" s="827">
        <v>1</v>
      </c>
      <c r="K413" s="827">
        <v>1</v>
      </c>
      <c r="L413" s="827">
        <v>1</v>
      </c>
      <c r="M413" s="827">
        <v>1</v>
      </c>
      <c r="N413" s="827">
        <v>1</v>
      </c>
      <c r="O413" s="827"/>
      <c r="P413" s="1501">
        <v>0</v>
      </c>
      <c r="Q413" s="1550">
        <f t="shared" si="106"/>
        <v>0</v>
      </c>
      <c r="R413" s="795" t="s">
        <v>411</v>
      </c>
      <c r="S413" s="786" t="s">
        <v>548</v>
      </c>
      <c r="T413" s="82"/>
    </row>
    <row r="414" spans="1:20">
      <c r="A414" s="772">
        <v>301</v>
      </c>
      <c r="B414" s="773" t="s">
        <v>443</v>
      </c>
      <c r="C414" s="774" t="s">
        <v>414</v>
      </c>
      <c r="D414" s="775" t="s">
        <v>494</v>
      </c>
      <c r="E414" s="776"/>
      <c r="F414" s="788" t="str">
        <f t="shared" si="105"/>
        <v>301.21.01.13</v>
      </c>
      <c r="G414" s="95" t="s">
        <v>653</v>
      </c>
      <c r="H414" s="826" t="s">
        <v>406</v>
      </c>
      <c r="I414" s="827">
        <v>1</v>
      </c>
      <c r="J414" s="827">
        <v>0</v>
      </c>
      <c r="K414" s="827">
        <v>0</v>
      </c>
      <c r="L414" s="827">
        <v>1</v>
      </c>
      <c r="M414" s="827">
        <v>0</v>
      </c>
      <c r="N414" s="827">
        <v>0</v>
      </c>
      <c r="O414" s="827"/>
      <c r="P414" s="1501">
        <v>0</v>
      </c>
      <c r="Q414" s="1550">
        <f t="shared" si="106"/>
        <v>0</v>
      </c>
      <c r="R414" s="795" t="s">
        <v>411</v>
      </c>
      <c r="S414" s="786" t="s">
        <v>548</v>
      </c>
      <c r="T414" s="82"/>
    </row>
    <row r="415" spans="1:20" ht="38.25">
      <c r="A415" s="772">
        <v>301</v>
      </c>
      <c r="B415" s="773" t="s">
        <v>443</v>
      </c>
      <c r="C415" s="774" t="s">
        <v>414</v>
      </c>
      <c r="D415" s="775" t="s">
        <v>473</v>
      </c>
      <c r="E415" s="776"/>
      <c r="F415" s="788" t="str">
        <f t="shared" si="105"/>
        <v>301.21.01.14</v>
      </c>
      <c r="G415" s="95" t="s">
        <v>652</v>
      </c>
      <c r="H415" s="826" t="s">
        <v>406</v>
      </c>
      <c r="I415" s="827">
        <v>1</v>
      </c>
      <c r="J415" s="827">
        <v>0</v>
      </c>
      <c r="K415" s="827">
        <v>0</v>
      </c>
      <c r="L415" s="827">
        <v>1</v>
      </c>
      <c r="M415" s="827">
        <v>0</v>
      </c>
      <c r="N415" s="827">
        <v>0</v>
      </c>
      <c r="O415" s="827"/>
      <c r="P415" s="1501">
        <v>0</v>
      </c>
      <c r="Q415" s="1550">
        <f t="shared" si="106"/>
        <v>0</v>
      </c>
      <c r="R415" s="795" t="s">
        <v>411</v>
      </c>
      <c r="S415" s="786" t="s">
        <v>548</v>
      </c>
      <c r="T415" s="82"/>
    </row>
    <row r="416" spans="1:20" ht="38.25">
      <c r="A416" s="772">
        <v>301</v>
      </c>
      <c r="B416" s="773" t="s">
        <v>443</v>
      </c>
      <c r="C416" s="774" t="s">
        <v>414</v>
      </c>
      <c r="D416" s="775" t="s">
        <v>470</v>
      </c>
      <c r="E416" s="776"/>
      <c r="F416" s="788" t="str">
        <f t="shared" si="105"/>
        <v>301.21.01.15</v>
      </c>
      <c r="G416" s="95" t="s">
        <v>651</v>
      </c>
      <c r="H416" s="826" t="s">
        <v>406</v>
      </c>
      <c r="I416" s="827">
        <v>2</v>
      </c>
      <c r="J416" s="827">
        <v>1</v>
      </c>
      <c r="K416" s="827">
        <v>1</v>
      </c>
      <c r="L416" s="827">
        <v>1</v>
      </c>
      <c r="M416" s="827">
        <v>1</v>
      </c>
      <c r="N416" s="827">
        <v>1</v>
      </c>
      <c r="O416" s="827"/>
      <c r="P416" s="1501">
        <v>0</v>
      </c>
      <c r="Q416" s="1550">
        <f t="shared" si="106"/>
        <v>0</v>
      </c>
      <c r="R416" s="795" t="s">
        <v>411</v>
      </c>
      <c r="S416" s="786" t="s">
        <v>548</v>
      </c>
      <c r="T416" s="82"/>
    </row>
    <row r="417" spans="1:20" ht="102">
      <c r="A417" s="772">
        <v>301</v>
      </c>
      <c r="B417" s="773" t="s">
        <v>443</v>
      </c>
      <c r="C417" s="774" t="s">
        <v>414</v>
      </c>
      <c r="D417" s="775" t="s">
        <v>465</v>
      </c>
      <c r="E417" s="776"/>
      <c r="F417" s="788" t="str">
        <f t="shared" si="105"/>
        <v>301.21.01.16</v>
      </c>
      <c r="G417" s="95" t="s">
        <v>650</v>
      </c>
      <c r="H417" s="826" t="s">
        <v>406</v>
      </c>
      <c r="I417" s="827">
        <v>4</v>
      </c>
      <c r="J417" s="827">
        <v>4</v>
      </c>
      <c r="K417" s="827">
        <v>4</v>
      </c>
      <c r="L417" s="827">
        <v>4</v>
      </c>
      <c r="M417" s="827">
        <v>4</v>
      </c>
      <c r="N417" s="827">
        <v>4</v>
      </c>
      <c r="O417" s="827"/>
      <c r="P417" s="1501">
        <v>0</v>
      </c>
      <c r="Q417" s="1550">
        <f t="shared" si="106"/>
        <v>0</v>
      </c>
      <c r="R417" s="795" t="s">
        <v>411</v>
      </c>
      <c r="S417" s="786" t="s">
        <v>548</v>
      </c>
      <c r="T417" s="82"/>
    </row>
    <row r="418" spans="1:20" ht="63.75">
      <c r="A418" s="772">
        <v>301</v>
      </c>
      <c r="B418" s="773" t="s">
        <v>443</v>
      </c>
      <c r="C418" s="774" t="s">
        <v>414</v>
      </c>
      <c r="D418" s="775" t="s">
        <v>458</v>
      </c>
      <c r="E418" s="776"/>
      <c r="F418" s="788" t="str">
        <f t="shared" si="105"/>
        <v>301.21.01.17</v>
      </c>
      <c r="G418" s="95" t="s">
        <v>649</v>
      </c>
      <c r="H418" s="826" t="s">
        <v>406</v>
      </c>
      <c r="I418" s="827">
        <v>1</v>
      </c>
      <c r="J418" s="827">
        <v>1</v>
      </c>
      <c r="K418" s="827">
        <v>1</v>
      </c>
      <c r="L418" s="827">
        <v>1</v>
      </c>
      <c r="M418" s="827">
        <v>1</v>
      </c>
      <c r="N418" s="827">
        <v>1</v>
      </c>
      <c r="O418" s="827"/>
      <c r="P418" s="1501">
        <v>0</v>
      </c>
      <c r="Q418" s="1550">
        <f t="shared" si="106"/>
        <v>0</v>
      </c>
      <c r="R418" s="795" t="s">
        <v>411</v>
      </c>
      <c r="S418" s="786" t="s">
        <v>548</v>
      </c>
      <c r="T418" s="82"/>
    </row>
    <row r="419" spans="1:20">
      <c r="A419" s="772">
        <v>301</v>
      </c>
      <c r="B419" s="773" t="s">
        <v>443</v>
      </c>
      <c r="C419" s="774" t="s">
        <v>414</v>
      </c>
      <c r="D419" s="775" t="s">
        <v>455</v>
      </c>
      <c r="E419" s="776"/>
      <c r="F419" s="788" t="str">
        <f t="shared" si="105"/>
        <v>301.21.01.18</v>
      </c>
      <c r="G419" s="95" t="s">
        <v>648</v>
      </c>
      <c r="H419" s="826" t="s">
        <v>406</v>
      </c>
      <c r="I419" s="827">
        <v>1</v>
      </c>
      <c r="J419" s="827">
        <v>1</v>
      </c>
      <c r="K419" s="827">
        <v>1</v>
      </c>
      <c r="L419" s="827">
        <v>1</v>
      </c>
      <c r="M419" s="827">
        <v>1</v>
      </c>
      <c r="N419" s="827">
        <v>1</v>
      </c>
      <c r="O419" s="827"/>
      <c r="P419" s="1501">
        <v>0</v>
      </c>
      <c r="Q419" s="1550">
        <f t="shared" si="106"/>
        <v>0</v>
      </c>
      <c r="R419" s="795" t="s">
        <v>411</v>
      </c>
      <c r="S419" s="786" t="s">
        <v>548</v>
      </c>
      <c r="T419" s="82"/>
    </row>
    <row r="420" spans="1:20">
      <c r="A420" s="772">
        <v>301</v>
      </c>
      <c r="B420" s="773" t="s">
        <v>443</v>
      </c>
      <c r="C420" s="774" t="s">
        <v>414</v>
      </c>
      <c r="D420" s="775" t="s">
        <v>452</v>
      </c>
      <c r="E420" s="776"/>
      <c r="F420" s="788" t="str">
        <f t="shared" si="105"/>
        <v>301.21.01.19</v>
      </c>
      <c r="G420" s="95" t="s">
        <v>647</v>
      </c>
      <c r="H420" s="826" t="s">
        <v>406</v>
      </c>
      <c r="I420" s="827">
        <v>27</v>
      </c>
      <c r="J420" s="827">
        <v>36</v>
      </c>
      <c r="K420" s="827">
        <v>30</v>
      </c>
      <c r="L420" s="827">
        <v>30</v>
      </c>
      <c r="M420" s="827">
        <v>24</v>
      </c>
      <c r="N420" s="827">
        <v>36</v>
      </c>
      <c r="O420" s="827"/>
      <c r="P420" s="1501">
        <v>0</v>
      </c>
      <c r="Q420" s="1550">
        <f t="shared" si="106"/>
        <v>0</v>
      </c>
      <c r="R420" s="795" t="s">
        <v>411</v>
      </c>
      <c r="S420" s="786" t="s">
        <v>548</v>
      </c>
      <c r="T420" s="82"/>
    </row>
    <row r="421" spans="1:20" ht="25.5">
      <c r="A421" s="772">
        <v>301</v>
      </c>
      <c r="B421" s="773" t="s">
        <v>443</v>
      </c>
      <c r="C421" s="774" t="s">
        <v>422</v>
      </c>
      <c r="D421" s="775"/>
      <c r="E421" s="776"/>
      <c r="F421" s="788" t="str">
        <f t="shared" si="105"/>
        <v>301.21.02.</v>
      </c>
      <c r="G421" s="789" t="s">
        <v>646</v>
      </c>
      <c r="H421" s="826"/>
      <c r="I421" s="827"/>
      <c r="J421" s="827"/>
      <c r="K421" s="827"/>
      <c r="L421" s="827"/>
      <c r="M421" s="827"/>
      <c r="N421" s="827"/>
      <c r="O421" s="827"/>
      <c r="Q421" s="1557"/>
      <c r="R421" s="786"/>
      <c r="S421" s="786"/>
      <c r="T421" s="82">
        <f t="shared" ref="T421:T496" si="107">SUM(I421:O421)</f>
        <v>0</v>
      </c>
    </row>
    <row r="422" spans="1:20" ht="25.5">
      <c r="A422" s="772">
        <v>301</v>
      </c>
      <c r="B422" s="773" t="s">
        <v>443</v>
      </c>
      <c r="C422" s="774" t="s">
        <v>422</v>
      </c>
      <c r="D422" s="775" t="s">
        <v>414</v>
      </c>
      <c r="E422" s="776"/>
      <c r="F422" s="788" t="str">
        <f t="shared" si="105"/>
        <v>301.21.02.01</v>
      </c>
      <c r="G422" s="811" t="s">
        <v>645</v>
      </c>
      <c r="H422" s="826" t="s">
        <v>403</v>
      </c>
      <c r="I422" s="827">
        <v>1</v>
      </c>
      <c r="J422" s="827">
        <v>1</v>
      </c>
      <c r="K422" s="827">
        <v>1</v>
      </c>
      <c r="L422" s="827">
        <v>1</v>
      </c>
      <c r="M422" s="827">
        <v>1</v>
      </c>
      <c r="N422" s="827">
        <v>1</v>
      </c>
      <c r="O422" s="827"/>
      <c r="P422" s="1501">
        <v>0</v>
      </c>
      <c r="Q422" s="1550">
        <f t="shared" si="106"/>
        <v>0</v>
      </c>
      <c r="R422" s="795" t="s">
        <v>411</v>
      </c>
      <c r="S422" s="786" t="s">
        <v>548</v>
      </c>
      <c r="T422" s="82">
        <f t="shared" si="107"/>
        <v>6</v>
      </c>
    </row>
    <row r="423" spans="1:20">
      <c r="A423" s="772">
        <v>301</v>
      </c>
      <c r="B423" s="773" t="s">
        <v>443</v>
      </c>
      <c r="C423" s="774" t="s">
        <v>422</v>
      </c>
      <c r="D423" s="775" t="s">
        <v>422</v>
      </c>
      <c r="E423" s="776"/>
      <c r="F423" s="788" t="str">
        <f t="shared" si="105"/>
        <v>301.21.02.02</v>
      </c>
      <c r="G423" s="811" t="s">
        <v>644</v>
      </c>
      <c r="H423" s="826" t="s">
        <v>403</v>
      </c>
      <c r="I423" s="827">
        <v>1</v>
      </c>
      <c r="J423" s="827">
        <v>1</v>
      </c>
      <c r="K423" s="827">
        <v>1</v>
      </c>
      <c r="L423" s="827">
        <v>1</v>
      </c>
      <c r="M423" s="827">
        <v>1</v>
      </c>
      <c r="N423" s="827">
        <v>1</v>
      </c>
      <c r="O423" s="827"/>
      <c r="P423" s="1501">
        <v>0</v>
      </c>
      <c r="Q423" s="1550">
        <f t="shared" si="106"/>
        <v>0</v>
      </c>
      <c r="R423" s="795" t="s">
        <v>411</v>
      </c>
      <c r="S423" s="786" t="s">
        <v>548</v>
      </c>
      <c r="T423" s="82">
        <f t="shared" si="107"/>
        <v>6</v>
      </c>
    </row>
    <row r="424" spans="1:20">
      <c r="A424" s="772">
        <v>301</v>
      </c>
      <c r="B424" s="773" t="s">
        <v>443</v>
      </c>
      <c r="C424" s="774" t="s">
        <v>422</v>
      </c>
      <c r="D424" s="775" t="s">
        <v>420</v>
      </c>
      <c r="E424" s="776"/>
      <c r="F424" s="788" t="str">
        <f t="shared" si="105"/>
        <v>301.21.02.03</v>
      </c>
      <c r="G424" s="811" t="s">
        <v>643</v>
      </c>
      <c r="H424" s="826" t="s">
        <v>583</v>
      </c>
      <c r="I424" s="827">
        <f>I420*40</f>
        <v>1080</v>
      </c>
      <c r="J424" s="827">
        <f>J420*38</f>
        <v>1368</v>
      </c>
      <c r="K424" s="827">
        <f>K420*40</f>
        <v>1200</v>
      </c>
      <c r="L424" s="827">
        <f>L420*37</f>
        <v>1110</v>
      </c>
      <c r="M424" s="827">
        <f>M420*40</f>
        <v>960</v>
      </c>
      <c r="N424" s="827">
        <f>N420*40</f>
        <v>1440</v>
      </c>
      <c r="O424" s="827"/>
      <c r="P424" s="1501">
        <v>0</v>
      </c>
      <c r="Q424" s="1550">
        <f t="shared" si="106"/>
        <v>0</v>
      </c>
      <c r="R424" s="795" t="s">
        <v>411</v>
      </c>
      <c r="S424" s="786" t="s">
        <v>548</v>
      </c>
      <c r="T424" s="82">
        <f t="shared" si="107"/>
        <v>7158</v>
      </c>
    </row>
    <row r="425" spans="1:20">
      <c r="A425" s="772">
        <v>301</v>
      </c>
      <c r="B425" s="773" t="s">
        <v>443</v>
      </c>
      <c r="C425" s="774" t="s">
        <v>422</v>
      </c>
      <c r="D425" s="775" t="s">
        <v>418</v>
      </c>
      <c r="E425" s="776"/>
      <c r="F425" s="788" t="str">
        <f t="shared" si="105"/>
        <v>301.21.02.04</v>
      </c>
      <c r="G425" s="811" t="s">
        <v>642</v>
      </c>
      <c r="H425" s="826" t="s">
        <v>583</v>
      </c>
      <c r="I425" s="827">
        <v>50</v>
      </c>
      <c r="J425" s="827">
        <v>40</v>
      </c>
      <c r="K425" s="827">
        <v>75</v>
      </c>
      <c r="L425" s="827">
        <v>65</v>
      </c>
      <c r="M425" s="827">
        <v>45</v>
      </c>
      <c r="N425" s="827">
        <v>55</v>
      </c>
      <c r="O425" s="827"/>
      <c r="P425" s="1501">
        <v>0</v>
      </c>
      <c r="Q425" s="1550">
        <f t="shared" si="106"/>
        <v>0</v>
      </c>
      <c r="R425" s="795" t="s">
        <v>411</v>
      </c>
      <c r="S425" s="786" t="s">
        <v>548</v>
      </c>
      <c r="T425" s="82">
        <f t="shared" si="107"/>
        <v>330</v>
      </c>
    </row>
    <row r="426" spans="1:20">
      <c r="A426" s="772">
        <v>301</v>
      </c>
      <c r="B426" s="773" t="s">
        <v>443</v>
      </c>
      <c r="C426" s="774" t="s">
        <v>422</v>
      </c>
      <c r="D426" s="775" t="s">
        <v>416</v>
      </c>
      <c r="E426" s="776"/>
      <c r="F426" s="788" t="str">
        <f t="shared" si="105"/>
        <v>301.21.02.05</v>
      </c>
      <c r="G426" s="811" t="s">
        <v>641</v>
      </c>
      <c r="H426" s="826" t="s">
        <v>583</v>
      </c>
      <c r="I426" s="827">
        <v>80</v>
      </c>
      <c r="J426" s="827">
        <v>85</v>
      </c>
      <c r="K426" s="827">
        <v>75</v>
      </c>
      <c r="L426" s="827">
        <v>100</v>
      </c>
      <c r="M426" s="827">
        <v>80</v>
      </c>
      <c r="N426" s="827">
        <v>100</v>
      </c>
      <c r="O426" s="827"/>
      <c r="P426" s="1501">
        <v>0</v>
      </c>
      <c r="Q426" s="1550">
        <f t="shared" si="106"/>
        <v>0</v>
      </c>
      <c r="R426" s="795" t="s">
        <v>411</v>
      </c>
      <c r="S426" s="786" t="s">
        <v>548</v>
      </c>
      <c r="T426" s="82">
        <f t="shared" si="107"/>
        <v>520</v>
      </c>
    </row>
    <row r="427" spans="1:20">
      <c r="A427" s="772">
        <v>301</v>
      </c>
      <c r="B427" s="773" t="s">
        <v>443</v>
      </c>
      <c r="C427" s="774" t="s">
        <v>422</v>
      </c>
      <c r="D427" s="775" t="s">
        <v>413</v>
      </c>
      <c r="E427" s="776"/>
      <c r="F427" s="788" t="str">
        <f t="shared" si="105"/>
        <v>301.21.02.06</v>
      </c>
      <c r="G427" s="811" t="s">
        <v>640</v>
      </c>
      <c r="H427" s="826" t="s">
        <v>583</v>
      </c>
      <c r="I427" s="827">
        <v>25</v>
      </c>
      <c r="J427" s="827">
        <v>15</v>
      </c>
      <c r="K427" s="827">
        <v>35</v>
      </c>
      <c r="L427" s="827">
        <v>25</v>
      </c>
      <c r="M427" s="827">
        <v>15</v>
      </c>
      <c r="N427" s="827">
        <v>20</v>
      </c>
      <c r="O427" s="827"/>
      <c r="P427" s="1501">
        <v>0</v>
      </c>
      <c r="Q427" s="1550">
        <f t="shared" si="106"/>
        <v>0</v>
      </c>
      <c r="R427" s="795" t="s">
        <v>411</v>
      </c>
      <c r="S427" s="786" t="s">
        <v>548</v>
      </c>
      <c r="T427" s="82">
        <f t="shared" si="107"/>
        <v>135</v>
      </c>
    </row>
    <row r="428" spans="1:20">
      <c r="A428" s="772">
        <v>301</v>
      </c>
      <c r="B428" s="773" t="s">
        <v>443</v>
      </c>
      <c r="C428" s="774" t="s">
        <v>422</v>
      </c>
      <c r="D428" s="775" t="s">
        <v>513</v>
      </c>
      <c r="E428" s="776"/>
      <c r="F428" s="788" t="str">
        <f t="shared" si="105"/>
        <v>301.21.02.07</v>
      </c>
      <c r="G428" s="811" t="s">
        <v>639</v>
      </c>
      <c r="H428" s="826" t="s">
        <v>583</v>
      </c>
      <c r="I428" s="827">
        <v>30</v>
      </c>
      <c r="J428" s="827">
        <v>35</v>
      </c>
      <c r="K428" s="827">
        <v>35</v>
      </c>
      <c r="L428" s="827">
        <v>30</v>
      </c>
      <c r="M428" s="827">
        <v>30</v>
      </c>
      <c r="N428" s="827">
        <v>30</v>
      </c>
      <c r="O428" s="827"/>
      <c r="P428" s="1501">
        <v>0</v>
      </c>
      <c r="Q428" s="1550">
        <f t="shared" si="106"/>
        <v>0</v>
      </c>
      <c r="R428" s="795" t="s">
        <v>411</v>
      </c>
      <c r="S428" s="786" t="s">
        <v>548</v>
      </c>
      <c r="T428" s="82">
        <f t="shared" si="107"/>
        <v>190</v>
      </c>
    </row>
    <row r="429" spans="1:20" ht="38.25">
      <c r="A429" s="772">
        <v>301</v>
      </c>
      <c r="B429" s="773" t="s">
        <v>443</v>
      </c>
      <c r="C429" s="774" t="s">
        <v>420</v>
      </c>
      <c r="D429" s="775"/>
      <c r="E429" s="776"/>
      <c r="F429" s="788" t="str">
        <f>A429&amp;"."&amp;B429&amp;"."&amp;C429</f>
        <v>301.21.03</v>
      </c>
      <c r="G429" s="789" t="s">
        <v>638</v>
      </c>
      <c r="H429" s="793"/>
      <c r="I429" s="96"/>
      <c r="J429" s="96"/>
      <c r="K429" s="96"/>
      <c r="L429" s="96"/>
      <c r="M429" s="96"/>
      <c r="N429" s="96"/>
      <c r="O429" s="96"/>
      <c r="Q429" s="1550"/>
      <c r="R429" s="786"/>
      <c r="S429" s="786"/>
      <c r="T429" s="82">
        <f t="shared" si="107"/>
        <v>0</v>
      </c>
    </row>
    <row r="430" spans="1:20" ht="179.25">
      <c r="A430" s="772">
        <v>301</v>
      </c>
      <c r="B430" s="773" t="s">
        <v>443</v>
      </c>
      <c r="C430" s="774" t="s">
        <v>420</v>
      </c>
      <c r="D430" s="775" t="s">
        <v>414</v>
      </c>
      <c r="E430" s="776"/>
      <c r="F430" s="788" t="str">
        <f t="shared" ref="F430:F460" si="108">A430&amp;"."&amp;B430&amp;"."&amp;C430&amp;"."&amp;D430</f>
        <v>301.21.03.01</v>
      </c>
      <c r="G430" s="95" t="s">
        <v>637</v>
      </c>
      <c r="H430" s="87" t="s">
        <v>406</v>
      </c>
      <c r="I430" s="86">
        <v>0</v>
      </c>
      <c r="J430" s="86">
        <v>0</v>
      </c>
      <c r="K430" s="86">
        <v>0</v>
      </c>
      <c r="L430" s="86">
        <v>0</v>
      </c>
      <c r="M430" s="86">
        <v>0</v>
      </c>
      <c r="N430" s="86">
        <v>0</v>
      </c>
      <c r="O430" s="86">
        <v>1</v>
      </c>
      <c r="P430" s="1501">
        <v>0</v>
      </c>
      <c r="Q430" s="1550">
        <f t="shared" ref="Q430:Q457" si="109">SUM(I430:O430)*P430</f>
        <v>0</v>
      </c>
      <c r="R430" s="796" t="s">
        <v>586</v>
      </c>
      <c r="S430" s="786" t="s">
        <v>548</v>
      </c>
      <c r="T430" s="82">
        <f t="shared" si="107"/>
        <v>1</v>
      </c>
    </row>
    <row r="431" spans="1:20" ht="38.25">
      <c r="A431" s="772">
        <v>301</v>
      </c>
      <c r="B431" s="773" t="s">
        <v>443</v>
      </c>
      <c r="C431" s="774" t="s">
        <v>420</v>
      </c>
      <c r="D431" s="775" t="s">
        <v>422</v>
      </c>
      <c r="E431" s="776"/>
      <c r="F431" s="788" t="str">
        <f t="shared" si="108"/>
        <v>301.21.03.02</v>
      </c>
      <c r="G431" s="95" t="s">
        <v>636</v>
      </c>
      <c r="H431" s="87" t="s">
        <v>406</v>
      </c>
      <c r="I431" s="86">
        <v>0</v>
      </c>
      <c r="J431" s="86">
        <v>0</v>
      </c>
      <c r="K431" s="86">
        <v>0</v>
      </c>
      <c r="L431" s="86">
        <v>0</v>
      </c>
      <c r="M431" s="86">
        <v>0</v>
      </c>
      <c r="N431" s="86">
        <v>0</v>
      </c>
      <c r="O431" s="86">
        <v>1</v>
      </c>
      <c r="P431" s="1501">
        <v>0</v>
      </c>
      <c r="Q431" s="1550">
        <f t="shared" si="109"/>
        <v>0</v>
      </c>
      <c r="R431" s="795" t="s">
        <v>411</v>
      </c>
      <c r="S431" s="786" t="s">
        <v>548</v>
      </c>
      <c r="T431" s="82">
        <f t="shared" si="107"/>
        <v>1</v>
      </c>
    </row>
    <row r="432" spans="1:20" ht="25.5">
      <c r="A432" s="772">
        <v>301</v>
      </c>
      <c r="B432" s="773" t="s">
        <v>443</v>
      </c>
      <c r="C432" s="774" t="s">
        <v>420</v>
      </c>
      <c r="D432" s="775" t="s">
        <v>420</v>
      </c>
      <c r="E432" s="776"/>
      <c r="F432" s="788" t="str">
        <f t="shared" si="108"/>
        <v>301.21.03.03</v>
      </c>
      <c r="G432" s="95" t="s">
        <v>635</v>
      </c>
      <c r="H432" s="87" t="s">
        <v>406</v>
      </c>
      <c r="I432" s="86">
        <v>0</v>
      </c>
      <c r="J432" s="86">
        <v>0</v>
      </c>
      <c r="K432" s="86">
        <v>0</v>
      </c>
      <c r="L432" s="86">
        <v>0</v>
      </c>
      <c r="M432" s="86">
        <v>0</v>
      </c>
      <c r="N432" s="86">
        <v>0</v>
      </c>
      <c r="O432" s="86">
        <v>1</v>
      </c>
      <c r="P432" s="1501">
        <v>0</v>
      </c>
      <c r="Q432" s="1550">
        <f t="shared" si="109"/>
        <v>0</v>
      </c>
      <c r="R432" s="795" t="s">
        <v>411</v>
      </c>
      <c r="S432" s="786" t="s">
        <v>548</v>
      </c>
      <c r="T432" s="82">
        <f t="shared" si="107"/>
        <v>1</v>
      </c>
    </row>
    <row r="433" spans="1:20" ht="63.75">
      <c r="A433" s="772">
        <v>301</v>
      </c>
      <c r="B433" s="773" t="s">
        <v>443</v>
      </c>
      <c r="C433" s="774" t="s">
        <v>420</v>
      </c>
      <c r="D433" s="775" t="s">
        <v>418</v>
      </c>
      <c r="E433" s="776"/>
      <c r="F433" s="788" t="str">
        <f t="shared" si="108"/>
        <v>301.21.03.04</v>
      </c>
      <c r="G433" s="95" t="s">
        <v>634</v>
      </c>
      <c r="H433" s="87" t="s">
        <v>406</v>
      </c>
      <c r="I433" s="86">
        <v>0</v>
      </c>
      <c r="J433" s="86">
        <v>0</v>
      </c>
      <c r="K433" s="86">
        <v>0</v>
      </c>
      <c r="L433" s="86">
        <v>0</v>
      </c>
      <c r="M433" s="86">
        <v>0</v>
      </c>
      <c r="N433" s="86">
        <v>0</v>
      </c>
      <c r="O433" s="86">
        <v>1</v>
      </c>
      <c r="P433" s="1501">
        <v>0</v>
      </c>
      <c r="Q433" s="1550">
        <f t="shared" si="109"/>
        <v>0</v>
      </c>
      <c r="R433" s="795" t="s">
        <v>411</v>
      </c>
      <c r="S433" s="786" t="s">
        <v>548</v>
      </c>
      <c r="T433" s="82">
        <f t="shared" si="107"/>
        <v>1</v>
      </c>
    </row>
    <row r="434" spans="1:20" ht="25.5">
      <c r="A434" s="772">
        <v>301</v>
      </c>
      <c r="B434" s="773" t="s">
        <v>443</v>
      </c>
      <c r="C434" s="774" t="s">
        <v>420</v>
      </c>
      <c r="D434" s="775" t="s">
        <v>416</v>
      </c>
      <c r="E434" s="776"/>
      <c r="F434" s="788" t="str">
        <f t="shared" si="108"/>
        <v>301.21.03.05</v>
      </c>
      <c r="G434" s="95" t="s">
        <v>633</v>
      </c>
      <c r="H434" s="87" t="s">
        <v>406</v>
      </c>
      <c r="I434" s="86">
        <v>0</v>
      </c>
      <c r="J434" s="86">
        <v>0</v>
      </c>
      <c r="K434" s="86">
        <v>0</v>
      </c>
      <c r="L434" s="86">
        <v>0</v>
      </c>
      <c r="M434" s="86">
        <v>0</v>
      </c>
      <c r="N434" s="86">
        <v>0</v>
      </c>
      <c r="O434" s="86">
        <v>1</v>
      </c>
      <c r="P434" s="1501">
        <v>0</v>
      </c>
      <c r="Q434" s="1550">
        <f t="shared" si="109"/>
        <v>0</v>
      </c>
      <c r="R434" s="795" t="s">
        <v>411</v>
      </c>
      <c r="S434" s="786" t="s">
        <v>548</v>
      </c>
      <c r="T434" s="82">
        <f t="shared" si="107"/>
        <v>1</v>
      </c>
    </row>
    <row r="435" spans="1:20" ht="38.25">
      <c r="A435" s="772">
        <v>301</v>
      </c>
      <c r="B435" s="773" t="s">
        <v>443</v>
      </c>
      <c r="C435" s="774" t="s">
        <v>420</v>
      </c>
      <c r="D435" s="775" t="s">
        <v>413</v>
      </c>
      <c r="E435" s="776"/>
      <c r="F435" s="788" t="str">
        <f t="shared" si="108"/>
        <v>301.21.03.06</v>
      </c>
      <c r="G435" s="95" t="s">
        <v>632</v>
      </c>
      <c r="H435" s="87" t="s">
        <v>406</v>
      </c>
      <c r="I435" s="86">
        <v>0</v>
      </c>
      <c r="J435" s="86">
        <v>0</v>
      </c>
      <c r="K435" s="86">
        <v>0</v>
      </c>
      <c r="L435" s="86">
        <v>0</v>
      </c>
      <c r="M435" s="86">
        <v>0</v>
      </c>
      <c r="N435" s="86">
        <v>0</v>
      </c>
      <c r="O435" s="86">
        <v>2</v>
      </c>
      <c r="P435" s="1501">
        <v>0</v>
      </c>
      <c r="Q435" s="1550">
        <f t="shared" si="109"/>
        <v>0</v>
      </c>
      <c r="R435" s="795" t="s">
        <v>411</v>
      </c>
      <c r="S435" s="786" t="s">
        <v>548</v>
      </c>
      <c r="T435" s="82">
        <f t="shared" si="107"/>
        <v>2</v>
      </c>
    </row>
    <row r="436" spans="1:20" ht="63.75">
      <c r="A436" s="772">
        <v>301</v>
      </c>
      <c r="B436" s="773" t="s">
        <v>443</v>
      </c>
      <c r="C436" s="774" t="s">
        <v>420</v>
      </c>
      <c r="D436" s="775" t="s">
        <v>513</v>
      </c>
      <c r="E436" s="776"/>
      <c r="F436" s="788" t="str">
        <f t="shared" si="108"/>
        <v>301.21.03.07</v>
      </c>
      <c r="G436" s="95" t="s">
        <v>631</v>
      </c>
      <c r="H436" s="87" t="s">
        <v>406</v>
      </c>
      <c r="I436" s="86">
        <v>9</v>
      </c>
      <c r="J436" s="86">
        <v>9</v>
      </c>
      <c r="K436" s="86">
        <v>9</v>
      </c>
      <c r="L436" s="86">
        <v>9</v>
      </c>
      <c r="M436" s="86">
        <v>9</v>
      </c>
      <c r="N436" s="86">
        <v>9</v>
      </c>
      <c r="O436" s="86">
        <v>11</v>
      </c>
      <c r="P436" s="1501">
        <v>0</v>
      </c>
      <c r="Q436" s="1550">
        <f t="shared" si="109"/>
        <v>0</v>
      </c>
      <c r="R436" s="795" t="s">
        <v>411</v>
      </c>
      <c r="S436" s="786" t="s">
        <v>548</v>
      </c>
      <c r="T436" s="82">
        <f t="shared" si="107"/>
        <v>65</v>
      </c>
    </row>
    <row r="437" spans="1:20">
      <c r="A437" s="772">
        <v>301</v>
      </c>
      <c r="B437" s="773" t="s">
        <v>443</v>
      </c>
      <c r="C437" s="774" t="s">
        <v>420</v>
      </c>
      <c r="D437" s="775" t="s">
        <v>509</v>
      </c>
      <c r="E437" s="776"/>
      <c r="F437" s="788" t="str">
        <f t="shared" si="108"/>
        <v>301.21.03.08</v>
      </c>
      <c r="G437" s="95" t="s">
        <v>630</v>
      </c>
      <c r="H437" s="87" t="s">
        <v>406</v>
      </c>
      <c r="I437" s="86">
        <f t="shared" ref="I437:N437" si="110">I436</f>
        <v>9</v>
      </c>
      <c r="J437" s="86">
        <f t="shared" si="110"/>
        <v>9</v>
      </c>
      <c r="K437" s="86">
        <f t="shared" si="110"/>
        <v>9</v>
      </c>
      <c r="L437" s="86">
        <f t="shared" si="110"/>
        <v>9</v>
      </c>
      <c r="M437" s="86">
        <f t="shared" si="110"/>
        <v>9</v>
      </c>
      <c r="N437" s="86">
        <f t="shared" si="110"/>
        <v>9</v>
      </c>
      <c r="O437" s="86">
        <v>11</v>
      </c>
      <c r="P437" s="1501">
        <v>0</v>
      </c>
      <c r="Q437" s="1550">
        <f t="shared" si="109"/>
        <v>0</v>
      </c>
      <c r="R437" s="795" t="s">
        <v>411</v>
      </c>
      <c r="S437" s="786" t="s">
        <v>548</v>
      </c>
      <c r="T437" s="82">
        <f t="shared" si="107"/>
        <v>65</v>
      </c>
    </row>
    <row r="438" spans="1:20" ht="38.25">
      <c r="A438" s="772">
        <v>301</v>
      </c>
      <c r="B438" s="773" t="s">
        <v>443</v>
      </c>
      <c r="C438" s="774" t="s">
        <v>420</v>
      </c>
      <c r="D438" s="775" t="s">
        <v>506</v>
      </c>
      <c r="E438" s="776"/>
      <c r="F438" s="788" t="str">
        <f t="shared" si="108"/>
        <v>301.21.03.09</v>
      </c>
      <c r="G438" s="95" t="s">
        <v>629</v>
      </c>
      <c r="H438" s="87" t="s">
        <v>406</v>
      </c>
      <c r="I438" s="86">
        <v>18</v>
      </c>
      <c r="J438" s="86">
        <v>18</v>
      </c>
      <c r="K438" s="86">
        <v>18</v>
      </c>
      <c r="L438" s="86">
        <v>18</v>
      </c>
      <c r="M438" s="86">
        <v>18</v>
      </c>
      <c r="N438" s="86">
        <v>18</v>
      </c>
      <c r="O438" s="86">
        <v>82</v>
      </c>
      <c r="P438" s="1501">
        <v>0</v>
      </c>
      <c r="Q438" s="1550">
        <f t="shared" si="109"/>
        <v>0</v>
      </c>
      <c r="R438" s="796" t="s">
        <v>586</v>
      </c>
      <c r="S438" s="786" t="s">
        <v>548</v>
      </c>
      <c r="T438" s="82">
        <f t="shared" si="107"/>
        <v>190</v>
      </c>
    </row>
    <row r="439" spans="1:20" ht="38.25">
      <c r="A439" s="772">
        <v>301</v>
      </c>
      <c r="B439" s="773" t="s">
        <v>443</v>
      </c>
      <c r="C439" s="774" t="s">
        <v>420</v>
      </c>
      <c r="D439" s="775" t="s">
        <v>503</v>
      </c>
      <c r="E439" s="776"/>
      <c r="F439" s="788" t="str">
        <f t="shared" si="108"/>
        <v>301.21.03.10</v>
      </c>
      <c r="G439" s="95" t="s">
        <v>628</v>
      </c>
      <c r="H439" s="87" t="s">
        <v>406</v>
      </c>
      <c r="I439" s="86">
        <v>9</v>
      </c>
      <c r="J439" s="86">
        <v>9</v>
      </c>
      <c r="K439" s="86">
        <v>9</v>
      </c>
      <c r="L439" s="86">
        <v>9</v>
      </c>
      <c r="M439" s="86">
        <v>9</v>
      </c>
      <c r="N439" s="86">
        <v>9</v>
      </c>
      <c r="O439" s="86">
        <v>11</v>
      </c>
      <c r="P439" s="1501">
        <v>0</v>
      </c>
      <c r="Q439" s="1550">
        <f t="shared" si="109"/>
        <v>0</v>
      </c>
      <c r="R439" s="796" t="s">
        <v>586</v>
      </c>
      <c r="S439" s="786" t="s">
        <v>548</v>
      </c>
      <c r="T439" s="82">
        <f t="shared" si="107"/>
        <v>65</v>
      </c>
    </row>
    <row r="440" spans="1:20" ht="25.5">
      <c r="A440" s="772">
        <v>301</v>
      </c>
      <c r="B440" s="773" t="s">
        <v>443</v>
      </c>
      <c r="C440" s="774" t="s">
        <v>420</v>
      </c>
      <c r="D440" s="775" t="s">
        <v>500</v>
      </c>
      <c r="E440" s="776"/>
      <c r="F440" s="788" t="str">
        <f t="shared" si="108"/>
        <v>301.21.03.11</v>
      </c>
      <c r="G440" s="95" t="s">
        <v>627</v>
      </c>
      <c r="H440" s="87" t="s">
        <v>406</v>
      </c>
      <c r="I440" s="86">
        <v>2</v>
      </c>
      <c r="J440" s="86">
        <v>2</v>
      </c>
      <c r="K440" s="86">
        <v>2</v>
      </c>
      <c r="L440" s="86">
        <v>2</v>
      </c>
      <c r="M440" s="86">
        <v>2</v>
      </c>
      <c r="N440" s="86">
        <v>2</v>
      </c>
      <c r="O440" s="86">
        <v>2</v>
      </c>
      <c r="P440" s="1501">
        <v>0</v>
      </c>
      <c r="Q440" s="1550">
        <f t="shared" si="109"/>
        <v>0</v>
      </c>
      <c r="R440" s="796" t="s">
        <v>586</v>
      </c>
      <c r="S440" s="786" t="s">
        <v>548</v>
      </c>
      <c r="T440" s="82">
        <f t="shared" si="107"/>
        <v>14</v>
      </c>
    </row>
    <row r="441" spans="1:20" ht="25.5">
      <c r="A441" s="772">
        <v>301</v>
      </c>
      <c r="B441" s="773" t="s">
        <v>443</v>
      </c>
      <c r="C441" s="774" t="s">
        <v>420</v>
      </c>
      <c r="D441" s="775" t="s">
        <v>497</v>
      </c>
      <c r="E441" s="776"/>
      <c r="F441" s="788" t="str">
        <f t="shared" si="108"/>
        <v>301.21.03.12</v>
      </c>
      <c r="G441" s="95" t="s">
        <v>626</v>
      </c>
      <c r="H441" s="87" t="s">
        <v>406</v>
      </c>
      <c r="I441" s="86">
        <f t="shared" ref="I441:O441" si="111">I436</f>
        <v>9</v>
      </c>
      <c r="J441" s="86">
        <f t="shared" si="111"/>
        <v>9</v>
      </c>
      <c r="K441" s="86">
        <f t="shared" si="111"/>
        <v>9</v>
      </c>
      <c r="L441" s="86">
        <f t="shared" si="111"/>
        <v>9</v>
      </c>
      <c r="M441" s="86">
        <f t="shared" si="111"/>
        <v>9</v>
      </c>
      <c r="N441" s="86">
        <f t="shared" si="111"/>
        <v>9</v>
      </c>
      <c r="O441" s="86">
        <f t="shared" si="111"/>
        <v>11</v>
      </c>
      <c r="P441" s="1501">
        <v>0</v>
      </c>
      <c r="Q441" s="1550">
        <f t="shared" si="109"/>
        <v>0</v>
      </c>
      <c r="R441" s="795" t="s">
        <v>411</v>
      </c>
      <c r="S441" s="786" t="s">
        <v>548</v>
      </c>
      <c r="T441" s="82">
        <f t="shared" si="107"/>
        <v>65</v>
      </c>
    </row>
    <row r="442" spans="1:20" ht="25.5">
      <c r="A442" s="772">
        <v>301</v>
      </c>
      <c r="B442" s="773" t="s">
        <v>443</v>
      </c>
      <c r="C442" s="774" t="s">
        <v>420</v>
      </c>
      <c r="D442" s="775" t="s">
        <v>494</v>
      </c>
      <c r="E442" s="776"/>
      <c r="F442" s="788" t="str">
        <f t="shared" si="108"/>
        <v>301.21.03.13</v>
      </c>
      <c r="G442" s="95" t="s">
        <v>625</v>
      </c>
      <c r="H442" s="87" t="s">
        <v>406</v>
      </c>
      <c r="I442" s="86">
        <f t="shared" ref="I442:O442" si="112">I436</f>
        <v>9</v>
      </c>
      <c r="J442" s="86">
        <f t="shared" si="112"/>
        <v>9</v>
      </c>
      <c r="K442" s="86">
        <f t="shared" si="112"/>
        <v>9</v>
      </c>
      <c r="L442" s="86">
        <f t="shared" si="112"/>
        <v>9</v>
      </c>
      <c r="M442" s="86">
        <f t="shared" si="112"/>
        <v>9</v>
      </c>
      <c r="N442" s="86">
        <f t="shared" si="112"/>
        <v>9</v>
      </c>
      <c r="O442" s="86">
        <f t="shared" si="112"/>
        <v>11</v>
      </c>
      <c r="P442" s="1501">
        <v>0</v>
      </c>
      <c r="Q442" s="1550">
        <f t="shared" si="109"/>
        <v>0</v>
      </c>
      <c r="R442" s="795" t="s">
        <v>411</v>
      </c>
      <c r="S442" s="786" t="s">
        <v>548</v>
      </c>
      <c r="T442" s="82">
        <f t="shared" si="107"/>
        <v>65</v>
      </c>
    </row>
    <row r="443" spans="1:20" ht="38.25">
      <c r="A443" s="772">
        <v>301</v>
      </c>
      <c r="B443" s="773" t="s">
        <v>443</v>
      </c>
      <c r="C443" s="774" t="s">
        <v>420</v>
      </c>
      <c r="D443" s="775" t="s">
        <v>473</v>
      </c>
      <c r="E443" s="776"/>
      <c r="F443" s="788" t="str">
        <f t="shared" si="108"/>
        <v>301.21.03.14</v>
      </c>
      <c r="G443" s="95" t="s">
        <v>624</v>
      </c>
      <c r="H443" s="87" t="s">
        <v>406</v>
      </c>
      <c r="I443" s="86">
        <v>14</v>
      </c>
      <c r="J443" s="86">
        <v>14</v>
      </c>
      <c r="K443" s="86">
        <v>14</v>
      </c>
      <c r="L443" s="86">
        <v>14</v>
      </c>
      <c r="M443" s="86">
        <v>14</v>
      </c>
      <c r="N443" s="86">
        <v>14</v>
      </c>
      <c r="O443" s="86">
        <v>14</v>
      </c>
      <c r="P443" s="1501">
        <v>0</v>
      </c>
      <c r="Q443" s="1550">
        <f t="shared" si="109"/>
        <v>0</v>
      </c>
      <c r="R443" s="796" t="s">
        <v>586</v>
      </c>
      <c r="S443" s="786" t="s">
        <v>548</v>
      </c>
      <c r="T443" s="82">
        <f t="shared" si="107"/>
        <v>98</v>
      </c>
    </row>
    <row r="444" spans="1:20" ht="25.5">
      <c r="A444" s="772">
        <v>301</v>
      </c>
      <c r="B444" s="773" t="s">
        <v>443</v>
      </c>
      <c r="C444" s="774" t="s">
        <v>420</v>
      </c>
      <c r="D444" s="775" t="s">
        <v>470</v>
      </c>
      <c r="E444" s="776"/>
      <c r="F444" s="788" t="str">
        <f t="shared" si="108"/>
        <v>301.21.03.15</v>
      </c>
      <c r="G444" s="95" t="s">
        <v>623</v>
      </c>
      <c r="H444" s="87" t="s">
        <v>406</v>
      </c>
      <c r="I444" s="86">
        <v>0</v>
      </c>
      <c r="J444" s="86">
        <v>0</v>
      </c>
      <c r="K444" s="86">
        <v>0</v>
      </c>
      <c r="L444" s="86">
        <v>0</v>
      </c>
      <c r="M444" s="86">
        <v>0</v>
      </c>
      <c r="N444" s="86">
        <v>0</v>
      </c>
      <c r="O444" s="86">
        <v>6</v>
      </c>
      <c r="P444" s="1501">
        <v>0</v>
      </c>
      <c r="Q444" s="1550">
        <f t="shared" si="109"/>
        <v>0</v>
      </c>
      <c r="R444" s="796" t="s">
        <v>586</v>
      </c>
      <c r="S444" s="786" t="s">
        <v>548</v>
      </c>
      <c r="T444" s="82">
        <f t="shared" si="107"/>
        <v>6</v>
      </c>
    </row>
    <row r="445" spans="1:20" ht="25.5">
      <c r="A445" s="772">
        <v>301</v>
      </c>
      <c r="B445" s="773" t="s">
        <v>443</v>
      </c>
      <c r="C445" s="774" t="s">
        <v>420</v>
      </c>
      <c r="D445" s="775" t="s">
        <v>458</v>
      </c>
      <c r="E445" s="776"/>
      <c r="F445" s="788" t="str">
        <f t="shared" si="108"/>
        <v>301.21.03.17</v>
      </c>
      <c r="G445" s="95" t="s">
        <v>622</v>
      </c>
      <c r="H445" s="87" t="s">
        <v>406</v>
      </c>
      <c r="I445" s="86">
        <f t="shared" ref="I445:O445" si="113">I443+I444</f>
        <v>14</v>
      </c>
      <c r="J445" s="86">
        <f t="shared" si="113"/>
        <v>14</v>
      </c>
      <c r="K445" s="86">
        <f t="shared" si="113"/>
        <v>14</v>
      </c>
      <c r="L445" s="86">
        <f t="shared" si="113"/>
        <v>14</v>
      </c>
      <c r="M445" s="86">
        <f t="shared" si="113"/>
        <v>14</v>
      </c>
      <c r="N445" s="86">
        <f t="shared" si="113"/>
        <v>14</v>
      </c>
      <c r="O445" s="86">
        <f t="shared" si="113"/>
        <v>20</v>
      </c>
      <c r="P445" s="1501">
        <v>0</v>
      </c>
      <c r="Q445" s="1550">
        <f t="shared" si="109"/>
        <v>0</v>
      </c>
      <c r="R445" s="795" t="s">
        <v>411</v>
      </c>
      <c r="S445" s="786" t="s">
        <v>548</v>
      </c>
      <c r="T445" s="82">
        <f t="shared" si="107"/>
        <v>104</v>
      </c>
    </row>
    <row r="446" spans="1:20" ht="127.5">
      <c r="A446" s="772">
        <v>301</v>
      </c>
      <c r="B446" s="773" t="s">
        <v>443</v>
      </c>
      <c r="C446" s="774" t="s">
        <v>420</v>
      </c>
      <c r="D446" s="775" t="s">
        <v>455</v>
      </c>
      <c r="E446" s="776"/>
      <c r="F446" s="788" t="str">
        <f t="shared" si="108"/>
        <v>301.21.03.18</v>
      </c>
      <c r="G446" s="95" t="s">
        <v>621</v>
      </c>
      <c r="H446" s="87" t="s">
        <v>406</v>
      </c>
      <c r="I446" s="86">
        <v>3</v>
      </c>
      <c r="J446" s="86">
        <v>3</v>
      </c>
      <c r="K446" s="86">
        <v>3</v>
      </c>
      <c r="L446" s="86">
        <v>3</v>
      </c>
      <c r="M446" s="86">
        <v>3</v>
      </c>
      <c r="N446" s="86">
        <v>3</v>
      </c>
      <c r="O446" s="86">
        <v>8</v>
      </c>
      <c r="P446" s="1501">
        <v>0</v>
      </c>
      <c r="Q446" s="1550">
        <f t="shared" si="109"/>
        <v>0</v>
      </c>
      <c r="R446" s="796" t="s">
        <v>586</v>
      </c>
      <c r="S446" s="786" t="s">
        <v>548</v>
      </c>
      <c r="T446" s="82">
        <f t="shared" si="107"/>
        <v>26</v>
      </c>
    </row>
    <row r="447" spans="1:20" ht="63.75">
      <c r="A447" s="772">
        <v>301</v>
      </c>
      <c r="B447" s="773" t="s">
        <v>443</v>
      </c>
      <c r="C447" s="774" t="s">
        <v>420</v>
      </c>
      <c r="D447" s="775" t="s">
        <v>452</v>
      </c>
      <c r="E447" s="776"/>
      <c r="F447" s="788" t="str">
        <f t="shared" si="108"/>
        <v>301.21.03.19</v>
      </c>
      <c r="G447" s="95" t="s">
        <v>620</v>
      </c>
      <c r="H447" s="87" t="s">
        <v>406</v>
      </c>
      <c r="I447" s="86">
        <v>1</v>
      </c>
      <c r="J447" s="86">
        <v>1</v>
      </c>
      <c r="K447" s="86">
        <v>1</v>
      </c>
      <c r="L447" s="86">
        <v>1</v>
      </c>
      <c r="M447" s="86">
        <v>1</v>
      </c>
      <c r="N447" s="86">
        <v>1</v>
      </c>
      <c r="O447" s="86">
        <v>22</v>
      </c>
      <c r="P447" s="1501">
        <v>0</v>
      </c>
      <c r="Q447" s="1550">
        <f t="shared" si="109"/>
        <v>0</v>
      </c>
      <c r="R447" s="796" t="s">
        <v>586</v>
      </c>
      <c r="S447" s="786" t="s">
        <v>548</v>
      </c>
      <c r="T447" s="82">
        <f t="shared" si="107"/>
        <v>28</v>
      </c>
    </row>
    <row r="448" spans="1:20" ht="76.5">
      <c r="A448" s="772">
        <v>301</v>
      </c>
      <c r="B448" s="773" t="s">
        <v>443</v>
      </c>
      <c r="C448" s="774" t="s">
        <v>420</v>
      </c>
      <c r="D448" s="775" t="s">
        <v>449</v>
      </c>
      <c r="E448" s="776"/>
      <c r="F448" s="788" t="str">
        <f t="shared" si="108"/>
        <v>301.21.03.20</v>
      </c>
      <c r="G448" s="95" t="s">
        <v>619</v>
      </c>
      <c r="H448" s="87" t="s">
        <v>406</v>
      </c>
      <c r="I448" s="86">
        <v>0</v>
      </c>
      <c r="J448" s="86">
        <v>0</v>
      </c>
      <c r="K448" s="86">
        <v>0</v>
      </c>
      <c r="L448" s="86">
        <v>0</v>
      </c>
      <c r="M448" s="86">
        <v>0</v>
      </c>
      <c r="N448" s="86">
        <v>0</v>
      </c>
      <c r="O448" s="86">
        <v>0</v>
      </c>
      <c r="P448" s="1501">
        <v>0</v>
      </c>
      <c r="Q448" s="1550">
        <f t="shared" si="109"/>
        <v>0</v>
      </c>
      <c r="R448" s="796" t="s">
        <v>586</v>
      </c>
      <c r="S448" s="786" t="s">
        <v>548</v>
      </c>
      <c r="T448" s="82">
        <f t="shared" si="107"/>
        <v>0</v>
      </c>
    </row>
    <row r="449" spans="1:21" ht="76.5">
      <c r="A449" s="772">
        <v>301</v>
      </c>
      <c r="B449" s="773" t="s">
        <v>443</v>
      </c>
      <c r="C449" s="774" t="s">
        <v>420</v>
      </c>
      <c r="D449" s="775" t="s">
        <v>443</v>
      </c>
      <c r="E449" s="776"/>
      <c r="F449" s="788" t="str">
        <f t="shared" si="108"/>
        <v>301.21.03.21</v>
      </c>
      <c r="G449" s="95" t="s">
        <v>618</v>
      </c>
      <c r="H449" s="87" t="s">
        <v>406</v>
      </c>
      <c r="I449" s="86">
        <v>5</v>
      </c>
      <c r="J449" s="86">
        <v>0</v>
      </c>
      <c r="K449" s="86">
        <v>0</v>
      </c>
      <c r="L449" s="86">
        <v>5</v>
      </c>
      <c r="M449" s="86">
        <v>0</v>
      </c>
      <c r="N449" s="86">
        <v>0</v>
      </c>
      <c r="O449" s="86">
        <v>10</v>
      </c>
      <c r="P449" s="1501">
        <v>0</v>
      </c>
      <c r="Q449" s="1550">
        <f t="shared" si="109"/>
        <v>0</v>
      </c>
      <c r="R449" s="795" t="s">
        <v>411</v>
      </c>
      <c r="S449" s="786" t="s">
        <v>548</v>
      </c>
      <c r="T449" s="82">
        <f t="shared" si="107"/>
        <v>20</v>
      </c>
    </row>
    <row r="450" spans="1:21" ht="25.5">
      <c r="A450" s="772">
        <v>301</v>
      </c>
      <c r="B450" s="773" t="s">
        <v>443</v>
      </c>
      <c r="C450" s="774" t="s">
        <v>420</v>
      </c>
      <c r="D450" s="775" t="s">
        <v>440</v>
      </c>
      <c r="E450" s="776"/>
      <c r="F450" s="788" t="str">
        <f t="shared" si="108"/>
        <v>301.21.03.22</v>
      </c>
      <c r="G450" s="95" t="s">
        <v>617</v>
      </c>
      <c r="H450" s="87" t="s">
        <v>406</v>
      </c>
      <c r="I450" s="86">
        <v>0</v>
      </c>
      <c r="J450" s="86">
        <v>0</v>
      </c>
      <c r="K450" s="86">
        <v>0</v>
      </c>
      <c r="L450" s="86">
        <v>0</v>
      </c>
      <c r="M450" s="86">
        <v>0</v>
      </c>
      <c r="N450" s="86">
        <v>0</v>
      </c>
      <c r="O450" s="86">
        <v>21</v>
      </c>
      <c r="P450" s="1501">
        <v>0</v>
      </c>
      <c r="Q450" s="1550">
        <f t="shared" si="109"/>
        <v>0</v>
      </c>
      <c r="R450" s="796" t="s">
        <v>586</v>
      </c>
      <c r="S450" s="786" t="s">
        <v>548</v>
      </c>
      <c r="T450" s="82">
        <f t="shared" si="107"/>
        <v>21</v>
      </c>
    </row>
    <row r="451" spans="1:21" ht="25.5">
      <c r="A451" s="772">
        <v>301</v>
      </c>
      <c r="B451" s="773" t="s">
        <v>443</v>
      </c>
      <c r="C451" s="774" t="s">
        <v>420</v>
      </c>
      <c r="D451" s="775" t="s">
        <v>434</v>
      </c>
      <c r="E451" s="776"/>
      <c r="F451" s="788" t="str">
        <f t="shared" si="108"/>
        <v>301.21.03.23</v>
      </c>
      <c r="G451" s="95" t="s">
        <v>616</v>
      </c>
      <c r="H451" s="87" t="s">
        <v>406</v>
      </c>
      <c r="I451" s="86">
        <v>0</v>
      </c>
      <c r="J451" s="86">
        <v>0</v>
      </c>
      <c r="K451" s="86">
        <v>0</v>
      </c>
      <c r="L451" s="86">
        <v>0</v>
      </c>
      <c r="M451" s="86">
        <v>0</v>
      </c>
      <c r="N451" s="86">
        <v>0</v>
      </c>
      <c r="O451" s="86">
        <v>21</v>
      </c>
      <c r="P451" s="1501">
        <v>0</v>
      </c>
      <c r="Q451" s="1550">
        <f t="shared" si="109"/>
        <v>0</v>
      </c>
      <c r="R451" s="796" t="s">
        <v>586</v>
      </c>
      <c r="S451" s="786" t="s">
        <v>548</v>
      </c>
      <c r="T451" s="82">
        <f t="shared" si="107"/>
        <v>21</v>
      </c>
    </row>
    <row r="452" spans="1:21" ht="25.5">
      <c r="A452" s="772">
        <v>301</v>
      </c>
      <c r="B452" s="773" t="s">
        <v>443</v>
      </c>
      <c r="C452" s="774" t="s">
        <v>420</v>
      </c>
      <c r="D452" s="775" t="s">
        <v>431</v>
      </c>
      <c r="E452" s="776"/>
      <c r="F452" s="788" t="str">
        <f t="shared" si="108"/>
        <v>301.21.03.24</v>
      </c>
      <c r="G452" s="95" t="s">
        <v>615</v>
      </c>
      <c r="H452" s="87" t="s">
        <v>406</v>
      </c>
      <c r="I452" s="86">
        <v>0</v>
      </c>
      <c r="J452" s="86">
        <v>0</v>
      </c>
      <c r="K452" s="86">
        <v>0</v>
      </c>
      <c r="L452" s="86">
        <v>0</v>
      </c>
      <c r="M452" s="86">
        <v>0</v>
      </c>
      <c r="N452" s="86">
        <v>0</v>
      </c>
      <c r="O452" s="86">
        <v>21</v>
      </c>
      <c r="P452" s="1501">
        <v>0</v>
      </c>
      <c r="Q452" s="1550">
        <f t="shared" si="109"/>
        <v>0</v>
      </c>
      <c r="R452" s="796" t="s">
        <v>586</v>
      </c>
      <c r="S452" s="786" t="s">
        <v>548</v>
      </c>
      <c r="T452" s="82">
        <f t="shared" si="107"/>
        <v>21</v>
      </c>
    </row>
    <row r="453" spans="1:21" ht="51">
      <c r="A453" s="772">
        <v>301</v>
      </c>
      <c r="B453" s="773" t="s">
        <v>443</v>
      </c>
      <c r="C453" s="774" t="s">
        <v>420</v>
      </c>
      <c r="D453" s="775" t="s">
        <v>429</v>
      </c>
      <c r="E453" s="776"/>
      <c r="F453" s="788" t="str">
        <f t="shared" si="108"/>
        <v>301.21.03.25</v>
      </c>
      <c r="G453" s="95" t="s">
        <v>614</v>
      </c>
      <c r="H453" s="87" t="s">
        <v>403</v>
      </c>
      <c r="I453" s="86">
        <v>0</v>
      </c>
      <c r="J453" s="86">
        <v>1</v>
      </c>
      <c r="K453" s="86">
        <v>0</v>
      </c>
      <c r="L453" s="86">
        <v>0</v>
      </c>
      <c r="M453" s="86">
        <v>0</v>
      </c>
      <c r="N453" s="86">
        <v>1</v>
      </c>
      <c r="O453" s="86"/>
      <c r="P453" s="1501">
        <v>0</v>
      </c>
      <c r="Q453" s="1550">
        <f t="shared" si="109"/>
        <v>0</v>
      </c>
      <c r="R453" s="796" t="s">
        <v>586</v>
      </c>
      <c r="S453" s="786" t="s">
        <v>548</v>
      </c>
      <c r="T453" s="82">
        <f t="shared" si="107"/>
        <v>2</v>
      </c>
    </row>
    <row r="454" spans="1:21" ht="25.5">
      <c r="A454" s="772">
        <v>301</v>
      </c>
      <c r="B454" s="773" t="s">
        <v>443</v>
      </c>
      <c r="C454" s="774" t="s">
        <v>418</v>
      </c>
      <c r="D454" s="775"/>
      <c r="E454" s="776"/>
      <c r="F454" s="788" t="str">
        <f t="shared" si="108"/>
        <v>301.21.04.</v>
      </c>
      <c r="G454" s="789" t="s">
        <v>613</v>
      </c>
      <c r="H454" s="826"/>
      <c r="I454" s="827"/>
      <c r="J454" s="827"/>
      <c r="K454" s="827"/>
      <c r="L454" s="827"/>
      <c r="M454" s="827"/>
      <c r="N454" s="827"/>
      <c r="O454" s="827"/>
      <c r="P454" s="1500"/>
      <c r="Q454" s="1557"/>
      <c r="R454" s="786"/>
      <c r="S454" s="786"/>
      <c r="T454" s="82">
        <f t="shared" si="107"/>
        <v>0</v>
      </c>
    </row>
    <row r="455" spans="1:21" ht="114.75">
      <c r="A455" s="772">
        <v>301</v>
      </c>
      <c r="B455" s="773" t="s">
        <v>443</v>
      </c>
      <c r="C455" s="774" t="s">
        <v>418</v>
      </c>
      <c r="D455" s="775" t="s">
        <v>414</v>
      </c>
      <c r="E455" s="776"/>
      <c r="F455" s="788" t="str">
        <f t="shared" si="108"/>
        <v>301.21.04.01</v>
      </c>
      <c r="G455" s="95" t="s">
        <v>612</v>
      </c>
      <c r="H455" s="87" t="s">
        <v>403</v>
      </c>
      <c r="I455" s="86">
        <v>0</v>
      </c>
      <c r="J455" s="86">
        <v>0</v>
      </c>
      <c r="K455" s="86">
        <v>0</v>
      </c>
      <c r="L455" s="86">
        <v>0</v>
      </c>
      <c r="M455" s="86">
        <v>0</v>
      </c>
      <c r="N455" s="86">
        <v>0</v>
      </c>
      <c r="O455" s="86">
        <v>1</v>
      </c>
      <c r="P455" s="1501">
        <v>0</v>
      </c>
      <c r="Q455" s="1550">
        <f t="shared" si="109"/>
        <v>0</v>
      </c>
      <c r="R455" s="795" t="s">
        <v>411</v>
      </c>
      <c r="S455" s="786" t="s">
        <v>548</v>
      </c>
      <c r="T455" s="82">
        <f t="shared" si="107"/>
        <v>1</v>
      </c>
    </row>
    <row r="456" spans="1:21" ht="25.5">
      <c r="A456" s="772">
        <v>301</v>
      </c>
      <c r="B456" s="773" t="s">
        <v>443</v>
      </c>
      <c r="C456" s="774" t="s">
        <v>418</v>
      </c>
      <c r="D456" s="775" t="s">
        <v>422</v>
      </c>
      <c r="E456" s="776"/>
      <c r="F456" s="788" t="str">
        <f t="shared" si="108"/>
        <v>301.21.04.02</v>
      </c>
      <c r="G456" s="95" t="s">
        <v>611</v>
      </c>
      <c r="H456" s="87" t="s">
        <v>403</v>
      </c>
      <c r="I456" s="86">
        <v>0</v>
      </c>
      <c r="J456" s="86">
        <v>0</v>
      </c>
      <c r="K456" s="86">
        <v>0</v>
      </c>
      <c r="L456" s="86">
        <v>0</v>
      </c>
      <c r="M456" s="86">
        <v>0</v>
      </c>
      <c r="N456" s="86">
        <v>0</v>
      </c>
      <c r="O456" s="86">
        <v>1</v>
      </c>
      <c r="P456" s="1501">
        <v>0</v>
      </c>
      <c r="Q456" s="1550">
        <f t="shared" si="109"/>
        <v>0</v>
      </c>
      <c r="R456" s="795" t="s">
        <v>411</v>
      </c>
      <c r="S456" s="786" t="s">
        <v>548</v>
      </c>
      <c r="T456" s="82">
        <f t="shared" si="107"/>
        <v>1</v>
      </c>
    </row>
    <row r="457" spans="1:21" ht="25.5">
      <c r="A457" s="772">
        <v>301</v>
      </c>
      <c r="B457" s="773" t="s">
        <v>443</v>
      </c>
      <c r="C457" s="774" t="s">
        <v>418</v>
      </c>
      <c r="D457" s="775" t="s">
        <v>420</v>
      </c>
      <c r="E457" s="776"/>
      <c r="F457" s="788" t="str">
        <f t="shared" si="108"/>
        <v>301.21.04.03</v>
      </c>
      <c r="G457" s="95" t="s">
        <v>610</v>
      </c>
      <c r="H457" s="87" t="s">
        <v>403</v>
      </c>
      <c r="I457" s="86">
        <v>0</v>
      </c>
      <c r="J457" s="86">
        <v>0</v>
      </c>
      <c r="K457" s="86">
        <v>0</v>
      </c>
      <c r="L457" s="86">
        <v>0</v>
      </c>
      <c r="M457" s="86">
        <v>0</v>
      </c>
      <c r="N457" s="86">
        <v>0</v>
      </c>
      <c r="O457" s="86">
        <v>1</v>
      </c>
      <c r="P457" s="1501">
        <v>0</v>
      </c>
      <c r="Q457" s="1550">
        <f t="shared" si="109"/>
        <v>0</v>
      </c>
      <c r="R457" s="795" t="s">
        <v>411</v>
      </c>
      <c r="S457" s="786" t="s">
        <v>548</v>
      </c>
      <c r="T457" s="82">
        <f t="shared" si="107"/>
        <v>1</v>
      </c>
    </row>
    <row r="458" spans="1:21" ht="25.5">
      <c r="A458" s="772">
        <v>301</v>
      </c>
      <c r="B458" s="773" t="s">
        <v>443</v>
      </c>
      <c r="C458" s="774" t="s">
        <v>416</v>
      </c>
      <c r="D458" s="775"/>
      <c r="E458" s="776"/>
      <c r="F458" s="788" t="str">
        <f t="shared" si="108"/>
        <v>301.21.05.</v>
      </c>
      <c r="G458" s="789" t="s">
        <v>609</v>
      </c>
      <c r="H458" s="826"/>
      <c r="I458" s="827"/>
      <c r="J458" s="827"/>
      <c r="K458" s="827"/>
      <c r="L458" s="827"/>
      <c r="M458" s="827"/>
      <c r="N458" s="827"/>
      <c r="O458" s="827"/>
      <c r="P458" s="1500"/>
      <c r="Q458" s="1557"/>
      <c r="R458" s="786"/>
      <c r="S458" s="786"/>
      <c r="T458" s="82">
        <f t="shared" si="107"/>
        <v>0</v>
      </c>
    </row>
    <row r="459" spans="1:21" s="833" customFormat="1" ht="13.5">
      <c r="A459" s="772">
        <v>301</v>
      </c>
      <c r="B459" s="773"/>
      <c r="C459" s="774"/>
      <c r="D459" s="775"/>
      <c r="E459" s="776"/>
      <c r="F459" s="788"/>
      <c r="G459" s="789" t="s">
        <v>590</v>
      </c>
      <c r="H459" s="832"/>
      <c r="I459" s="94"/>
      <c r="J459" s="94"/>
      <c r="K459" s="94"/>
      <c r="L459" s="94"/>
      <c r="M459" s="94"/>
      <c r="N459" s="94"/>
      <c r="O459" s="94"/>
      <c r="P459" s="1503"/>
      <c r="Q459" s="93"/>
      <c r="R459" s="85"/>
      <c r="S459" s="786"/>
      <c r="T459" s="82">
        <f t="shared" si="107"/>
        <v>0</v>
      </c>
      <c r="U459" s="786"/>
    </row>
    <row r="460" spans="1:21">
      <c r="A460" s="772">
        <v>301</v>
      </c>
      <c r="B460" s="773" t="s">
        <v>443</v>
      </c>
      <c r="C460" s="774" t="s">
        <v>416</v>
      </c>
      <c r="D460" s="775" t="s">
        <v>414</v>
      </c>
      <c r="E460" s="776"/>
      <c r="F460" s="788" t="str">
        <f t="shared" si="108"/>
        <v>301.21.05.01</v>
      </c>
      <c r="G460" s="91" t="s">
        <v>608</v>
      </c>
      <c r="H460" s="87"/>
      <c r="I460" s="86"/>
      <c r="J460" s="86"/>
      <c r="K460" s="86"/>
      <c r="L460" s="86"/>
      <c r="M460" s="86"/>
      <c r="N460" s="86"/>
      <c r="O460" s="86"/>
      <c r="Q460" s="1557"/>
      <c r="R460" s="786"/>
      <c r="S460" s="786"/>
      <c r="T460" s="82">
        <f t="shared" si="107"/>
        <v>0</v>
      </c>
    </row>
    <row r="461" spans="1:21" ht="25.5">
      <c r="A461" s="772" t="s">
        <v>607</v>
      </c>
      <c r="B461" s="773"/>
      <c r="C461" s="774"/>
      <c r="D461" s="775"/>
      <c r="E461" s="776"/>
      <c r="F461" s="788"/>
      <c r="G461" s="91" t="s">
        <v>606</v>
      </c>
      <c r="H461" s="90" t="s">
        <v>406</v>
      </c>
      <c r="I461" s="92">
        <f>2+2+6</f>
        <v>10</v>
      </c>
      <c r="J461" s="92">
        <f>5</f>
        <v>5</v>
      </c>
      <c r="K461" s="92">
        <f>3</f>
        <v>3</v>
      </c>
      <c r="L461" s="92">
        <f>2+2</f>
        <v>4</v>
      </c>
      <c r="M461" s="92">
        <f>5</f>
        <v>5</v>
      </c>
      <c r="N461" s="92">
        <f>5</f>
        <v>5</v>
      </c>
      <c r="O461" s="92">
        <v>0</v>
      </c>
      <c r="Q461" s="1550"/>
      <c r="R461" s="795" t="s">
        <v>411</v>
      </c>
      <c r="S461" s="786" t="s">
        <v>548</v>
      </c>
      <c r="T461" s="82">
        <f t="shared" si="107"/>
        <v>32</v>
      </c>
    </row>
    <row r="462" spans="1:21">
      <c r="A462" s="772">
        <v>301</v>
      </c>
      <c r="B462" s="773"/>
      <c r="C462" s="774"/>
      <c r="D462" s="775"/>
      <c r="E462" s="776"/>
      <c r="F462" s="788"/>
      <c r="G462" s="91" t="s">
        <v>605</v>
      </c>
      <c r="H462" s="90" t="s">
        <v>406</v>
      </c>
      <c r="I462" s="92">
        <f t="shared" ref="I462:N462" si="114">I461*3</f>
        <v>30</v>
      </c>
      <c r="J462" s="92">
        <f t="shared" si="114"/>
        <v>15</v>
      </c>
      <c r="K462" s="92">
        <f t="shared" si="114"/>
        <v>9</v>
      </c>
      <c r="L462" s="92">
        <f t="shared" si="114"/>
        <v>12</v>
      </c>
      <c r="M462" s="92">
        <f t="shared" si="114"/>
        <v>15</v>
      </c>
      <c r="N462" s="92">
        <f t="shared" si="114"/>
        <v>15</v>
      </c>
      <c r="O462" s="92">
        <v>0</v>
      </c>
      <c r="Q462" s="1557"/>
      <c r="R462" s="795" t="s">
        <v>411</v>
      </c>
      <c r="S462" s="786" t="s">
        <v>548</v>
      </c>
      <c r="T462" s="82">
        <f t="shared" si="107"/>
        <v>96</v>
      </c>
    </row>
    <row r="463" spans="1:21">
      <c r="A463" s="772">
        <v>301</v>
      </c>
      <c r="B463" s="773"/>
      <c r="C463" s="774"/>
      <c r="D463" s="775"/>
      <c r="E463" s="776"/>
      <c r="F463" s="788"/>
      <c r="G463" s="91" t="s">
        <v>604</v>
      </c>
      <c r="H463" s="90" t="s">
        <v>406</v>
      </c>
      <c r="I463" s="92">
        <f t="shared" ref="I463:N463" si="115">I461</f>
        <v>10</v>
      </c>
      <c r="J463" s="92">
        <f t="shared" si="115"/>
        <v>5</v>
      </c>
      <c r="K463" s="92">
        <f t="shared" si="115"/>
        <v>3</v>
      </c>
      <c r="L463" s="92">
        <f t="shared" si="115"/>
        <v>4</v>
      </c>
      <c r="M463" s="92">
        <f t="shared" si="115"/>
        <v>5</v>
      </c>
      <c r="N463" s="92">
        <f t="shared" si="115"/>
        <v>5</v>
      </c>
      <c r="O463" s="92">
        <v>0</v>
      </c>
      <c r="Q463" s="1557"/>
      <c r="R463" s="795" t="s">
        <v>411</v>
      </c>
      <c r="S463" s="786" t="s">
        <v>548</v>
      </c>
      <c r="T463" s="82">
        <f t="shared" si="107"/>
        <v>32</v>
      </c>
    </row>
    <row r="464" spans="1:21" ht="13.15">
      <c r="A464" s="772">
        <v>301</v>
      </c>
      <c r="B464" s="773" t="s">
        <v>443</v>
      </c>
      <c r="C464" s="774" t="s">
        <v>416</v>
      </c>
      <c r="D464" s="775" t="s">
        <v>422</v>
      </c>
      <c r="E464" s="776"/>
      <c r="F464" s="788" t="str">
        <f t="shared" ref="F464" si="116">A464&amp;"."&amp;B464&amp;"."&amp;C464&amp;"."&amp;D464</f>
        <v>301.21.05.02</v>
      </c>
      <c r="G464" s="88" t="s">
        <v>585</v>
      </c>
      <c r="H464" s="87"/>
      <c r="I464" s="86"/>
      <c r="J464" s="86"/>
      <c r="K464" s="86"/>
      <c r="L464" s="86"/>
      <c r="M464" s="86"/>
      <c r="N464" s="86"/>
      <c r="O464" s="86"/>
      <c r="Q464" s="1557"/>
      <c r="R464" s="800"/>
      <c r="S464" s="786"/>
      <c r="T464" s="82">
        <f t="shared" si="107"/>
        <v>0</v>
      </c>
    </row>
    <row r="465" spans="1:21">
      <c r="A465" s="772">
        <v>301</v>
      </c>
      <c r="B465" s="773"/>
      <c r="C465" s="774"/>
      <c r="D465" s="775"/>
      <c r="E465" s="776"/>
      <c r="F465" s="788"/>
      <c r="G465" s="88" t="s">
        <v>603</v>
      </c>
      <c r="H465" s="87" t="s">
        <v>583</v>
      </c>
      <c r="I465" s="86">
        <f t="shared" ref="I465:N465" si="117">I461*50</f>
        <v>500</v>
      </c>
      <c r="J465" s="86">
        <f t="shared" si="117"/>
        <v>250</v>
      </c>
      <c r="K465" s="86">
        <f t="shared" si="117"/>
        <v>150</v>
      </c>
      <c r="L465" s="86">
        <f t="shared" si="117"/>
        <v>200</v>
      </c>
      <c r="M465" s="86">
        <f t="shared" si="117"/>
        <v>250</v>
      </c>
      <c r="N465" s="86">
        <f t="shared" si="117"/>
        <v>250</v>
      </c>
      <c r="O465" s="86">
        <v>0</v>
      </c>
      <c r="P465" s="1511">
        <v>0</v>
      </c>
      <c r="Q465" s="1550">
        <f t="shared" ref="Q465:Q468" si="118">SUM(I465:O465)*P465</f>
        <v>0</v>
      </c>
      <c r="R465" s="795" t="s">
        <v>411</v>
      </c>
      <c r="S465" s="786" t="s">
        <v>548</v>
      </c>
      <c r="T465" s="82">
        <f t="shared" si="107"/>
        <v>1600</v>
      </c>
    </row>
    <row r="466" spans="1:21">
      <c r="A466" s="772">
        <v>301</v>
      </c>
      <c r="B466" s="773"/>
      <c r="C466" s="774"/>
      <c r="D466" s="775"/>
      <c r="E466" s="776"/>
      <c r="F466" s="788"/>
      <c r="G466" s="88" t="s">
        <v>602</v>
      </c>
      <c r="H466" s="87" t="s">
        <v>403</v>
      </c>
      <c r="I466" s="86">
        <f t="shared" ref="I466:N466" si="119">I461</f>
        <v>10</v>
      </c>
      <c r="J466" s="86">
        <f t="shared" si="119"/>
        <v>5</v>
      </c>
      <c r="K466" s="86">
        <f t="shared" si="119"/>
        <v>3</v>
      </c>
      <c r="L466" s="86">
        <f t="shared" si="119"/>
        <v>4</v>
      </c>
      <c r="M466" s="86">
        <f t="shared" si="119"/>
        <v>5</v>
      </c>
      <c r="N466" s="86">
        <f t="shared" si="119"/>
        <v>5</v>
      </c>
      <c r="O466" s="86">
        <v>0</v>
      </c>
      <c r="P466" s="1511">
        <v>0</v>
      </c>
      <c r="Q466" s="1550">
        <f t="shared" si="118"/>
        <v>0</v>
      </c>
      <c r="R466" s="795" t="s">
        <v>411</v>
      </c>
      <c r="S466" s="786" t="s">
        <v>548</v>
      </c>
      <c r="T466" s="82">
        <f t="shared" si="107"/>
        <v>32</v>
      </c>
    </row>
    <row r="467" spans="1:21">
      <c r="A467" s="772">
        <v>301</v>
      </c>
      <c r="B467" s="773"/>
      <c r="C467" s="774"/>
      <c r="D467" s="775"/>
      <c r="E467" s="776"/>
      <c r="F467" s="788"/>
      <c r="G467" s="88" t="s">
        <v>601</v>
      </c>
      <c r="H467" s="87" t="s">
        <v>583</v>
      </c>
      <c r="I467" s="86">
        <f t="shared" ref="I467:N467" si="120">I465</f>
        <v>500</v>
      </c>
      <c r="J467" s="86">
        <f t="shared" si="120"/>
        <v>250</v>
      </c>
      <c r="K467" s="86">
        <f t="shared" si="120"/>
        <v>150</v>
      </c>
      <c r="L467" s="86">
        <f t="shared" si="120"/>
        <v>200</v>
      </c>
      <c r="M467" s="86">
        <f t="shared" si="120"/>
        <v>250</v>
      </c>
      <c r="N467" s="86">
        <f t="shared" si="120"/>
        <v>250</v>
      </c>
      <c r="O467" s="86">
        <v>0</v>
      </c>
      <c r="P467" s="1511">
        <v>0</v>
      </c>
      <c r="Q467" s="1550">
        <f t="shared" si="118"/>
        <v>0</v>
      </c>
      <c r="R467" s="795" t="s">
        <v>411</v>
      </c>
      <c r="S467" s="786" t="s">
        <v>548</v>
      </c>
      <c r="T467" s="82">
        <f t="shared" si="107"/>
        <v>1600</v>
      </c>
    </row>
    <row r="468" spans="1:21">
      <c r="A468" s="772">
        <v>301</v>
      </c>
      <c r="B468" s="773"/>
      <c r="C468" s="774"/>
      <c r="D468" s="775"/>
      <c r="E468" s="776"/>
      <c r="F468" s="788"/>
      <c r="G468" s="88" t="s">
        <v>592</v>
      </c>
      <c r="H468" s="87" t="s">
        <v>406</v>
      </c>
      <c r="I468" s="86">
        <f t="shared" ref="I468:N468" si="121">SUM(I461:I463)</f>
        <v>50</v>
      </c>
      <c r="J468" s="86">
        <f t="shared" si="121"/>
        <v>25</v>
      </c>
      <c r="K468" s="86">
        <f t="shared" si="121"/>
        <v>15</v>
      </c>
      <c r="L468" s="86">
        <f t="shared" si="121"/>
        <v>20</v>
      </c>
      <c r="M468" s="86">
        <f t="shared" si="121"/>
        <v>25</v>
      </c>
      <c r="N468" s="86">
        <f t="shared" si="121"/>
        <v>25</v>
      </c>
      <c r="O468" s="86">
        <v>0</v>
      </c>
      <c r="P468" s="1511">
        <v>0</v>
      </c>
      <c r="Q468" s="1550">
        <f t="shared" si="118"/>
        <v>0</v>
      </c>
      <c r="R468" s="795" t="s">
        <v>411</v>
      </c>
      <c r="S468" s="786" t="s">
        <v>548</v>
      </c>
      <c r="T468" s="82">
        <f t="shared" si="107"/>
        <v>160</v>
      </c>
    </row>
    <row r="469" spans="1:21">
      <c r="A469" s="772">
        <v>301</v>
      </c>
      <c r="B469" s="773" t="s">
        <v>443</v>
      </c>
      <c r="C469" s="774" t="s">
        <v>416</v>
      </c>
      <c r="D469" s="775" t="s">
        <v>420</v>
      </c>
      <c r="E469" s="776"/>
      <c r="F469" s="788" t="str">
        <f t="shared" ref="F469:F471" si="122">A469&amp;"."&amp;B469&amp;"."&amp;C469&amp;"."&amp;D469</f>
        <v>301.21.05.03</v>
      </c>
      <c r="G469" s="91" t="s">
        <v>600</v>
      </c>
      <c r="H469" s="90" t="s">
        <v>403</v>
      </c>
      <c r="I469" s="92">
        <v>1</v>
      </c>
      <c r="J469" s="92">
        <v>1</v>
      </c>
      <c r="K469" s="92">
        <v>1</v>
      </c>
      <c r="L469" s="92">
        <v>1</v>
      </c>
      <c r="M469" s="92">
        <v>1</v>
      </c>
      <c r="N469" s="92">
        <v>1</v>
      </c>
      <c r="O469" s="92">
        <v>0</v>
      </c>
      <c r="Q469" s="1557"/>
      <c r="R469" s="795" t="s">
        <v>411</v>
      </c>
      <c r="S469" s="786" t="s">
        <v>548</v>
      </c>
      <c r="T469" s="82">
        <f t="shared" si="107"/>
        <v>6</v>
      </c>
    </row>
    <row r="470" spans="1:21">
      <c r="A470" s="772">
        <v>301</v>
      </c>
      <c r="B470" s="773" t="s">
        <v>443</v>
      </c>
      <c r="C470" s="774" t="s">
        <v>416</v>
      </c>
      <c r="D470" s="775" t="s">
        <v>418</v>
      </c>
      <c r="E470" s="776"/>
      <c r="F470" s="788" t="str">
        <f t="shared" si="122"/>
        <v>301.21.05.04</v>
      </c>
      <c r="G470" s="91" t="s">
        <v>599</v>
      </c>
      <c r="H470" s="90" t="s">
        <v>403</v>
      </c>
      <c r="I470" s="92">
        <v>1</v>
      </c>
      <c r="J470" s="92">
        <v>1</v>
      </c>
      <c r="K470" s="92">
        <v>1</v>
      </c>
      <c r="L470" s="92">
        <v>1</v>
      </c>
      <c r="M470" s="92">
        <v>1</v>
      </c>
      <c r="N470" s="92">
        <v>1</v>
      </c>
      <c r="O470" s="92">
        <v>0</v>
      </c>
      <c r="Q470" s="1557"/>
      <c r="R470" s="795" t="s">
        <v>411</v>
      </c>
      <c r="S470" s="786" t="s">
        <v>548</v>
      </c>
      <c r="T470" s="82">
        <f t="shared" si="107"/>
        <v>6</v>
      </c>
    </row>
    <row r="471" spans="1:21" s="833" customFormat="1" ht="25.5">
      <c r="A471" s="772">
        <v>301</v>
      </c>
      <c r="B471" s="773" t="s">
        <v>443</v>
      </c>
      <c r="C471" s="774" t="s">
        <v>413</v>
      </c>
      <c r="D471" s="775"/>
      <c r="E471" s="776"/>
      <c r="F471" s="788" t="str">
        <f t="shared" si="122"/>
        <v>301.21.06.</v>
      </c>
      <c r="G471" s="789" t="s">
        <v>598</v>
      </c>
      <c r="H471" s="834"/>
      <c r="I471" s="92"/>
      <c r="J471" s="92"/>
      <c r="K471" s="92"/>
      <c r="L471" s="92"/>
      <c r="M471" s="92"/>
      <c r="N471" s="92"/>
      <c r="O471" s="92"/>
      <c r="P471" s="1504"/>
      <c r="Q471" s="1558"/>
      <c r="R471" s="85"/>
      <c r="S471" s="786"/>
      <c r="T471" s="82">
        <f t="shared" si="107"/>
        <v>0</v>
      </c>
      <c r="U471" s="786"/>
    </row>
    <row r="472" spans="1:21" s="833" customFormat="1" ht="13.5">
      <c r="A472" s="772">
        <v>301</v>
      </c>
      <c r="B472" s="773"/>
      <c r="C472" s="774"/>
      <c r="D472" s="775"/>
      <c r="E472" s="776"/>
      <c r="F472" s="788"/>
      <c r="G472" s="789" t="s">
        <v>590</v>
      </c>
      <c r="H472" s="832"/>
      <c r="I472" s="92"/>
      <c r="J472" s="92"/>
      <c r="K472" s="92"/>
      <c r="L472" s="92"/>
      <c r="M472" s="92"/>
      <c r="N472" s="92"/>
      <c r="O472" s="92"/>
      <c r="P472" s="1503"/>
      <c r="Q472" s="93"/>
      <c r="R472" s="85"/>
      <c r="S472" s="786"/>
      <c r="T472" s="82">
        <f t="shared" si="107"/>
        <v>0</v>
      </c>
      <c r="U472" s="786"/>
    </row>
    <row r="473" spans="1:21" s="833" customFormat="1">
      <c r="A473" s="772">
        <v>301</v>
      </c>
      <c r="B473" s="773" t="s">
        <v>443</v>
      </c>
      <c r="C473" s="774" t="s">
        <v>413</v>
      </c>
      <c r="D473" s="775" t="s">
        <v>414</v>
      </c>
      <c r="E473" s="776"/>
      <c r="F473" s="788" t="str">
        <f t="shared" ref="F473:F477" si="123">A473&amp;"."&amp;B473&amp;"."&amp;C473&amp;"."&amp;D473</f>
        <v>301.21.06.01</v>
      </c>
      <c r="G473" s="91" t="s">
        <v>597</v>
      </c>
      <c r="H473" s="90" t="s">
        <v>406</v>
      </c>
      <c r="I473" s="92">
        <f t="shared" ref="I473:N473" si="124">I$9*0.2</f>
        <v>6.8000000000000007</v>
      </c>
      <c r="J473" s="92">
        <f t="shared" si="124"/>
        <v>7</v>
      </c>
      <c r="K473" s="92">
        <f t="shared" si="124"/>
        <v>5.8000000000000007</v>
      </c>
      <c r="L473" s="92">
        <f t="shared" si="124"/>
        <v>6.8000000000000007</v>
      </c>
      <c r="M473" s="92">
        <f t="shared" si="124"/>
        <v>4.6000000000000005</v>
      </c>
      <c r="N473" s="92">
        <f t="shared" si="124"/>
        <v>7</v>
      </c>
      <c r="O473" s="92">
        <v>0</v>
      </c>
      <c r="P473" s="1513"/>
      <c r="Q473" s="1557"/>
      <c r="R473" s="795" t="s">
        <v>411</v>
      </c>
      <c r="S473" s="786" t="s">
        <v>548</v>
      </c>
      <c r="T473" s="82">
        <f t="shared" si="107"/>
        <v>38</v>
      </c>
      <c r="U473" s="82"/>
    </row>
    <row r="474" spans="1:21" s="833" customFormat="1">
      <c r="A474" s="772">
        <v>301</v>
      </c>
      <c r="B474" s="773" t="s">
        <v>443</v>
      </c>
      <c r="C474" s="774" t="s">
        <v>413</v>
      </c>
      <c r="D474" s="775" t="s">
        <v>422</v>
      </c>
      <c r="E474" s="776"/>
      <c r="F474" s="788" t="str">
        <f t="shared" si="123"/>
        <v>301.21.06.02</v>
      </c>
      <c r="G474" s="91" t="s">
        <v>596</v>
      </c>
      <c r="H474" s="90" t="s">
        <v>406</v>
      </c>
      <c r="I474" s="89">
        <f t="shared" ref="I474:N474" si="125">I473</f>
        <v>6.8000000000000007</v>
      </c>
      <c r="J474" s="89">
        <f t="shared" si="125"/>
        <v>7</v>
      </c>
      <c r="K474" s="89">
        <f t="shared" si="125"/>
        <v>5.8000000000000007</v>
      </c>
      <c r="L474" s="89">
        <f t="shared" si="125"/>
        <v>6.8000000000000007</v>
      </c>
      <c r="M474" s="89">
        <f t="shared" si="125"/>
        <v>4.6000000000000005</v>
      </c>
      <c r="N474" s="89">
        <f t="shared" si="125"/>
        <v>7</v>
      </c>
      <c r="O474" s="89">
        <v>0</v>
      </c>
      <c r="P474" s="1513"/>
      <c r="Q474" s="1557"/>
      <c r="R474" s="796" t="s">
        <v>586</v>
      </c>
      <c r="S474" s="786" t="s">
        <v>548</v>
      </c>
      <c r="T474" s="82">
        <f t="shared" si="107"/>
        <v>38</v>
      </c>
      <c r="U474" s="82"/>
    </row>
    <row r="475" spans="1:21" s="833" customFormat="1">
      <c r="A475" s="772">
        <v>301</v>
      </c>
      <c r="B475" s="773" t="s">
        <v>443</v>
      </c>
      <c r="C475" s="774" t="s">
        <v>413</v>
      </c>
      <c r="D475" s="775" t="s">
        <v>420</v>
      </c>
      <c r="E475" s="776"/>
      <c r="F475" s="788" t="str">
        <f t="shared" si="123"/>
        <v>301.21.06.03</v>
      </c>
      <c r="G475" s="91" t="s">
        <v>595</v>
      </c>
      <c r="H475" s="90" t="s">
        <v>406</v>
      </c>
      <c r="I475" s="89">
        <f t="shared" ref="I475:N475" si="126">I473</f>
        <v>6.8000000000000007</v>
      </c>
      <c r="J475" s="89">
        <f t="shared" si="126"/>
        <v>7</v>
      </c>
      <c r="K475" s="89">
        <f t="shared" si="126"/>
        <v>5.8000000000000007</v>
      </c>
      <c r="L475" s="89">
        <f t="shared" si="126"/>
        <v>6.8000000000000007</v>
      </c>
      <c r="M475" s="89">
        <f t="shared" si="126"/>
        <v>4.6000000000000005</v>
      </c>
      <c r="N475" s="89">
        <f t="shared" si="126"/>
        <v>7</v>
      </c>
      <c r="O475" s="89">
        <v>0</v>
      </c>
      <c r="P475" s="1513"/>
      <c r="Q475" s="1557"/>
      <c r="R475" s="796" t="s">
        <v>586</v>
      </c>
      <c r="S475" s="786" t="s">
        <v>548</v>
      </c>
      <c r="T475" s="82">
        <f t="shared" si="107"/>
        <v>38</v>
      </c>
      <c r="U475" s="82"/>
    </row>
    <row r="476" spans="1:21" s="833" customFormat="1">
      <c r="A476" s="772">
        <v>301</v>
      </c>
      <c r="B476" s="773" t="s">
        <v>443</v>
      </c>
      <c r="C476" s="774" t="s">
        <v>413</v>
      </c>
      <c r="D476" s="775" t="s">
        <v>418</v>
      </c>
      <c r="E476" s="776"/>
      <c r="F476" s="788" t="str">
        <f t="shared" si="123"/>
        <v>301.21.06.04</v>
      </c>
      <c r="G476" s="91" t="s">
        <v>594</v>
      </c>
      <c r="H476" s="90" t="s">
        <v>406</v>
      </c>
      <c r="I476" s="89">
        <f t="shared" ref="I476:N476" si="127">I473</f>
        <v>6.8000000000000007</v>
      </c>
      <c r="J476" s="89">
        <f t="shared" si="127"/>
        <v>7</v>
      </c>
      <c r="K476" s="89">
        <f t="shared" si="127"/>
        <v>5.8000000000000007</v>
      </c>
      <c r="L476" s="89">
        <f t="shared" si="127"/>
        <v>6.8000000000000007</v>
      </c>
      <c r="M476" s="89">
        <f t="shared" si="127"/>
        <v>4.6000000000000005</v>
      </c>
      <c r="N476" s="89">
        <f t="shared" si="127"/>
        <v>7</v>
      </c>
      <c r="O476" s="89">
        <v>0</v>
      </c>
      <c r="P476" s="1513"/>
      <c r="Q476" s="1557"/>
      <c r="R476" s="796" t="s">
        <v>586</v>
      </c>
      <c r="S476" s="786" t="s">
        <v>548</v>
      </c>
      <c r="T476" s="82">
        <f t="shared" si="107"/>
        <v>38</v>
      </c>
      <c r="U476" s="82"/>
    </row>
    <row r="477" spans="1:21" ht="13.15">
      <c r="A477" s="772">
        <v>301</v>
      </c>
      <c r="B477" s="773" t="s">
        <v>443</v>
      </c>
      <c r="C477" s="774" t="s">
        <v>413</v>
      </c>
      <c r="D477" s="775" t="s">
        <v>416</v>
      </c>
      <c r="E477" s="776"/>
      <c r="F477" s="788" t="str">
        <f t="shared" si="123"/>
        <v>301.21.06.05</v>
      </c>
      <c r="G477" s="88" t="s">
        <v>585</v>
      </c>
      <c r="H477" s="87"/>
      <c r="I477" s="86"/>
      <c r="J477" s="86"/>
      <c r="K477" s="86"/>
      <c r="L477" s="86"/>
      <c r="M477" s="86"/>
      <c r="N477" s="86"/>
      <c r="O477" s="86"/>
      <c r="P477" s="1514"/>
      <c r="Q477" s="1557"/>
      <c r="R477" s="800"/>
      <c r="S477" s="786"/>
      <c r="T477" s="82">
        <f t="shared" si="107"/>
        <v>0</v>
      </c>
    </row>
    <row r="478" spans="1:21">
      <c r="A478" s="772">
        <v>301</v>
      </c>
      <c r="B478" s="773"/>
      <c r="C478" s="774"/>
      <c r="D478" s="775"/>
      <c r="E478" s="776"/>
      <c r="F478" s="788"/>
      <c r="G478" s="88" t="s">
        <v>593</v>
      </c>
      <c r="H478" s="87" t="s">
        <v>583</v>
      </c>
      <c r="I478" s="86">
        <f t="shared" ref="I478:N478" si="128">SUM(I473:I476)*15</f>
        <v>408.00000000000006</v>
      </c>
      <c r="J478" s="86">
        <f t="shared" si="128"/>
        <v>420</v>
      </c>
      <c r="K478" s="86">
        <f t="shared" si="128"/>
        <v>348.00000000000006</v>
      </c>
      <c r="L478" s="86">
        <f t="shared" si="128"/>
        <v>408.00000000000006</v>
      </c>
      <c r="M478" s="86">
        <f t="shared" si="128"/>
        <v>276.00000000000006</v>
      </c>
      <c r="N478" s="86">
        <f t="shared" si="128"/>
        <v>420</v>
      </c>
      <c r="O478" s="86">
        <v>0</v>
      </c>
      <c r="P478" s="1511">
        <v>0</v>
      </c>
      <c r="Q478" s="1557">
        <f>SUM(I478:O478)*P478</f>
        <v>0</v>
      </c>
      <c r="R478" s="795" t="s">
        <v>411</v>
      </c>
      <c r="S478" s="786" t="s">
        <v>548</v>
      </c>
      <c r="T478" s="82">
        <f t="shared" si="107"/>
        <v>2280</v>
      </c>
    </row>
    <row r="479" spans="1:21">
      <c r="A479" s="772">
        <v>301</v>
      </c>
      <c r="B479" s="773"/>
      <c r="C479" s="774"/>
      <c r="D479" s="775"/>
      <c r="E479" s="776"/>
      <c r="F479" s="788"/>
      <c r="G479" s="88" t="s">
        <v>592</v>
      </c>
      <c r="H479" s="87" t="s">
        <v>406</v>
      </c>
      <c r="I479" s="86">
        <f t="shared" ref="I479:N479" si="129">SUM(I473:I476)</f>
        <v>27.200000000000003</v>
      </c>
      <c r="J479" s="86">
        <f t="shared" si="129"/>
        <v>28</v>
      </c>
      <c r="K479" s="86">
        <f t="shared" si="129"/>
        <v>23.200000000000003</v>
      </c>
      <c r="L479" s="86">
        <f t="shared" si="129"/>
        <v>27.200000000000003</v>
      </c>
      <c r="M479" s="86">
        <f t="shared" si="129"/>
        <v>18.400000000000002</v>
      </c>
      <c r="N479" s="86">
        <f t="shared" si="129"/>
        <v>28</v>
      </c>
      <c r="O479" s="86"/>
      <c r="P479" s="1511">
        <v>0</v>
      </c>
      <c r="Q479" s="1557">
        <f>SUM(I479:O479)*P479</f>
        <v>0</v>
      </c>
      <c r="R479" s="795" t="s">
        <v>411</v>
      </c>
      <c r="S479" s="786" t="s">
        <v>548</v>
      </c>
      <c r="T479" s="82">
        <f t="shared" si="107"/>
        <v>152</v>
      </c>
    </row>
    <row r="480" spans="1:21" s="833" customFormat="1" ht="25.5">
      <c r="A480" s="772">
        <v>301</v>
      </c>
      <c r="B480" s="773" t="s">
        <v>443</v>
      </c>
      <c r="C480" s="774" t="s">
        <v>513</v>
      </c>
      <c r="D480" s="775"/>
      <c r="E480" s="776"/>
      <c r="F480" s="788" t="str">
        <f t="shared" ref="F480" si="130">A480&amp;"."&amp;B480&amp;"."&amp;C480&amp;"."&amp;D480</f>
        <v>301.21.07.</v>
      </c>
      <c r="G480" s="789" t="s">
        <v>591</v>
      </c>
      <c r="H480" s="834"/>
      <c r="I480" s="92"/>
      <c r="J480" s="92"/>
      <c r="K480" s="92"/>
      <c r="L480" s="92"/>
      <c r="M480" s="92"/>
      <c r="N480" s="92"/>
      <c r="O480" s="92"/>
      <c r="P480" s="1504"/>
      <c r="Q480" s="1558"/>
      <c r="R480" s="85"/>
      <c r="S480" s="786"/>
      <c r="T480" s="82">
        <f t="shared" si="107"/>
        <v>0</v>
      </c>
      <c r="U480" s="786"/>
    </row>
    <row r="481" spans="1:21" s="833" customFormat="1" ht="13.5">
      <c r="A481" s="772">
        <v>301</v>
      </c>
      <c r="B481" s="773"/>
      <c r="C481" s="774"/>
      <c r="D481" s="775"/>
      <c r="E481" s="776"/>
      <c r="F481" s="788"/>
      <c r="G481" s="789" t="s">
        <v>590</v>
      </c>
      <c r="H481" s="832"/>
      <c r="I481" s="92"/>
      <c r="J481" s="92"/>
      <c r="K481" s="92"/>
      <c r="L481" s="92"/>
      <c r="M481" s="92"/>
      <c r="N481" s="92"/>
      <c r="O481" s="92"/>
      <c r="P481" s="1503"/>
      <c r="Q481" s="93"/>
      <c r="R481" s="85"/>
      <c r="S481" s="786"/>
      <c r="T481" s="82">
        <f t="shared" si="107"/>
        <v>0</v>
      </c>
      <c r="U481" s="786"/>
    </row>
    <row r="482" spans="1:21" s="833" customFormat="1">
      <c r="A482" s="772">
        <v>301</v>
      </c>
      <c r="B482" s="773" t="s">
        <v>443</v>
      </c>
      <c r="C482" s="774" t="s">
        <v>513</v>
      </c>
      <c r="D482" s="775" t="s">
        <v>414</v>
      </c>
      <c r="E482" s="776"/>
      <c r="F482" s="788" t="str">
        <f t="shared" ref="F482:F485" si="131">A482&amp;"."&amp;B482&amp;"."&amp;C482&amp;"."&amp;D482</f>
        <v>301.21.07.01</v>
      </c>
      <c r="G482" s="91" t="s">
        <v>589</v>
      </c>
      <c r="H482" s="90" t="s">
        <v>406</v>
      </c>
      <c r="I482" s="92">
        <v>2</v>
      </c>
      <c r="J482" s="92">
        <v>5</v>
      </c>
      <c r="K482" s="92">
        <v>5</v>
      </c>
      <c r="L482" s="92">
        <v>2</v>
      </c>
      <c r="M482" s="92">
        <v>5</v>
      </c>
      <c r="N482" s="92">
        <v>5</v>
      </c>
      <c r="O482" s="92">
        <v>0</v>
      </c>
      <c r="P482" s="1513"/>
      <c r="Q482" s="1557"/>
      <c r="R482" s="795" t="s">
        <v>411</v>
      </c>
      <c r="S482" s="786" t="s">
        <v>548</v>
      </c>
      <c r="T482" s="82">
        <f t="shared" si="107"/>
        <v>24</v>
      </c>
      <c r="U482" s="82"/>
    </row>
    <row r="483" spans="1:21" s="833" customFormat="1">
      <c r="A483" s="772">
        <v>301</v>
      </c>
      <c r="B483" s="773" t="s">
        <v>443</v>
      </c>
      <c r="C483" s="774" t="s">
        <v>513</v>
      </c>
      <c r="D483" s="775" t="s">
        <v>422</v>
      </c>
      <c r="E483" s="776"/>
      <c r="F483" s="788" t="str">
        <f t="shared" si="131"/>
        <v>301.21.07.02</v>
      </c>
      <c r="G483" s="91" t="s">
        <v>588</v>
      </c>
      <c r="H483" s="90" t="s">
        <v>406</v>
      </c>
      <c r="I483" s="92">
        <v>2</v>
      </c>
      <c r="J483" s="92">
        <v>5</v>
      </c>
      <c r="K483" s="92">
        <v>5</v>
      </c>
      <c r="L483" s="92">
        <v>2</v>
      </c>
      <c r="M483" s="92">
        <v>5</v>
      </c>
      <c r="N483" s="92">
        <v>5</v>
      </c>
      <c r="O483" s="89">
        <v>0</v>
      </c>
      <c r="P483" s="1513"/>
      <c r="Q483" s="1557"/>
      <c r="R483" s="796" t="s">
        <v>586</v>
      </c>
      <c r="S483" s="786" t="s">
        <v>548</v>
      </c>
      <c r="T483" s="82">
        <f t="shared" si="107"/>
        <v>24</v>
      </c>
      <c r="U483" s="82"/>
    </row>
    <row r="484" spans="1:21" s="833" customFormat="1">
      <c r="A484" s="772">
        <v>301</v>
      </c>
      <c r="B484" s="773" t="s">
        <v>443</v>
      </c>
      <c r="C484" s="774" t="s">
        <v>513</v>
      </c>
      <c r="D484" s="775" t="s">
        <v>420</v>
      </c>
      <c r="E484" s="776"/>
      <c r="F484" s="788" t="str">
        <f t="shared" si="131"/>
        <v>301.21.07.03</v>
      </c>
      <c r="G484" s="91" t="s">
        <v>587</v>
      </c>
      <c r="H484" s="90" t="s">
        <v>406</v>
      </c>
      <c r="I484" s="89">
        <f t="shared" ref="I484:N484" si="132">I482*3</f>
        <v>6</v>
      </c>
      <c r="J484" s="89">
        <f t="shared" si="132"/>
        <v>15</v>
      </c>
      <c r="K484" s="89">
        <f t="shared" si="132"/>
        <v>15</v>
      </c>
      <c r="L484" s="89">
        <f t="shared" si="132"/>
        <v>6</v>
      </c>
      <c r="M484" s="89">
        <f t="shared" si="132"/>
        <v>15</v>
      </c>
      <c r="N484" s="89">
        <f t="shared" si="132"/>
        <v>15</v>
      </c>
      <c r="O484" s="89">
        <v>0</v>
      </c>
      <c r="P484" s="1513"/>
      <c r="Q484" s="1557"/>
      <c r="R484" s="796" t="s">
        <v>586</v>
      </c>
      <c r="S484" s="786" t="s">
        <v>548</v>
      </c>
      <c r="T484" s="82">
        <f t="shared" si="107"/>
        <v>72</v>
      </c>
      <c r="U484" s="82"/>
    </row>
    <row r="485" spans="1:21" ht="13.15">
      <c r="A485" s="772">
        <v>301</v>
      </c>
      <c r="B485" s="773" t="s">
        <v>443</v>
      </c>
      <c r="C485" s="774" t="s">
        <v>513</v>
      </c>
      <c r="D485" s="775" t="s">
        <v>418</v>
      </c>
      <c r="E485" s="776"/>
      <c r="F485" s="788" t="str">
        <f t="shared" si="131"/>
        <v>301.21.07.04</v>
      </c>
      <c r="G485" s="88" t="s">
        <v>585</v>
      </c>
      <c r="H485" s="87"/>
      <c r="I485" s="86"/>
      <c r="J485" s="86"/>
      <c r="K485" s="86"/>
      <c r="L485" s="86"/>
      <c r="M485" s="86"/>
      <c r="N485" s="86"/>
      <c r="O485" s="86"/>
      <c r="Q485" s="1557"/>
      <c r="R485" s="800"/>
      <c r="S485" s="786"/>
      <c r="T485" s="82">
        <f t="shared" si="107"/>
        <v>0</v>
      </c>
    </row>
    <row r="486" spans="1:21">
      <c r="A486" s="772">
        <v>301</v>
      </c>
      <c r="B486" s="773"/>
      <c r="C486" s="774"/>
      <c r="D486" s="775"/>
      <c r="E486" s="776"/>
      <c r="F486" s="788"/>
      <c r="G486" s="88" t="s">
        <v>584</v>
      </c>
      <c r="H486" s="87" t="s">
        <v>583</v>
      </c>
      <c r="I486" s="86">
        <f t="shared" ref="I486:N486" si="133">(I483+I484)*15</f>
        <v>120</v>
      </c>
      <c r="J486" s="86">
        <f t="shared" si="133"/>
        <v>300</v>
      </c>
      <c r="K486" s="86">
        <f t="shared" si="133"/>
        <v>300</v>
      </c>
      <c r="L486" s="86">
        <f t="shared" si="133"/>
        <v>120</v>
      </c>
      <c r="M486" s="86">
        <f t="shared" si="133"/>
        <v>300</v>
      </c>
      <c r="N486" s="86">
        <f t="shared" si="133"/>
        <v>300</v>
      </c>
      <c r="O486" s="86">
        <v>0</v>
      </c>
      <c r="P486" s="1511">
        <v>0</v>
      </c>
      <c r="Q486" s="1557">
        <f>SUM(I486:O486)*P486</f>
        <v>0</v>
      </c>
      <c r="R486" s="795" t="s">
        <v>411</v>
      </c>
      <c r="S486" s="786" t="s">
        <v>548</v>
      </c>
      <c r="T486" s="82">
        <f t="shared" si="107"/>
        <v>1440</v>
      </c>
    </row>
    <row r="487" spans="1:21">
      <c r="A487" s="772">
        <v>301</v>
      </c>
      <c r="B487" s="773"/>
      <c r="C487" s="774"/>
      <c r="D487" s="775"/>
      <c r="E487" s="776"/>
      <c r="F487" s="788"/>
      <c r="G487" s="88" t="s">
        <v>582</v>
      </c>
      <c r="H487" s="87" t="s">
        <v>406</v>
      </c>
      <c r="I487" s="86">
        <f t="shared" ref="I487:N487" si="134">(I483+I484)</f>
        <v>8</v>
      </c>
      <c r="J487" s="86">
        <f t="shared" si="134"/>
        <v>20</v>
      </c>
      <c r="K487" s="86">
        <f t="shared" si="134"/>
        <v>20</v>
      </c>
      <c r="L487" s="86">
        <f t="shared" si="134"/>
        <v>8</v>
      </c>
      <c r="M487" s="86">
        <f t="shared" si="134"/>
        <v>20</v>
      </c>
      <c r="N487" s="86">
        <f t="shared" si="134"/>
        <v>20</v>
      </c>
      <c r="O487" s="86">
        <v>0</v>
      </c>
      <c r="P487" s="1511">
        <v>0</v>
      </c>
      <c r="Q487" s="1557">
        <f>SUM(I487:O487)*P487</f>
        <v>0</v>
      </c>
      <c r="R487" s="795" t="s">
        <v>411</v>
      </c>
      <c r="S487" s="786" t="s">
        <v>548</v>
      </c>
      <c r="T487" s="82">
        <f t="shared" si="107"/>
        <v>96</v>
      </c>
    </row>
    <row r="488" spans="1:21" ht="13.5">
      <c r="A488" s="772">
        <v>301</v>
      </c>
      <c r="B488" s="773" t="s">
        <v>443</v>
      </c>
      <c r="C488" s="774" t="s">
        <v>509</v>
      </c>
      <c r="D488" s="775"/>
      <c r="E488" s="776"/>
      <c r="F488" s="788" t="str">
        <f t="shared" ref="F488" si="135">A488&amp;"."&amp;B488&amp;"."&amp;C488&amp;"."&amp;D488</f>
        <v>301.21.08.</v>
      </c>
      <c r="G488" s="789" t="s">
        <v>581</v>
      </c>
      <c r="H488" s="815"/>
      <c r="I488" s="83"/>
      <c r="J488" s="86"/>
      <c r="K488" s="86"/>
      <c r="L488" s="86"/>
      <c r="M488" s="86"/>
      <c r="N488" s="86"/>
      <c r="O488" s="86"/>
      <c r="P488" s="1515"/>
      <c r="Q488" s="1557"/>
      <c r="R488" s="85"/>
      <c r="S488" s="786"/>
      <c r="T488" s="82">
        <f t="shared" si="107"/>
        <v>0</v>
      </c>
    </row>
    <row r="489" spans="1:21" ht="13.5">
      <c r="A489" s="772"/>
      <c r="B489" s="773"/>
      <c r="C489" s="774"/>
      <c r="D489" s="775"/>
      <c r="E489" s="776"/>
      <c r="F489" s="788"/>
      <c r="G489" s="789"/>
      <c r="H489" s="815"/>
      <c r="I489" s="83"/>
      <c r="J489" s="86"/>
      <c r="K489" s="86"/>
      <c r="L489" s="86"/>
      <c r="M489" s="86"/>
      <c r="N489" s="86"/>
      <c r="O489" s="86"/>
      <c r="P489" s="1515"/>
      <c r="Q489" s="1557"/>
      <c r="R489" s="85"/>
      <c r="S489" s="786"/>
      <c r="T489" s="82">
        <f t="shared" si="107"/>
        <v>0</v>
      </c>
    </row>
    <row r="490" spans="1:21" ht="63.75">
      <c r="A490" s="772">
        <v>301</v>
      </c>
      <c r="B490" s="773" t="s">
        <v>443</v>
      </c>
      <c r="C490" s="774" t="s">
        <v>509</v>
      </c>
      <c r="D490" s="775"/>
      <c r="E490" s="776"/>
      <c r="F490" s="788" t="str">
        <f t="shared" ref="F490:F509" si="136">A490&amp;"."&amp;B490&amp;"."&amp;C490&amp;"."&amp;D490</f>
        <v>301.21.08.</v>
      </c>
      <c r="G490" s="789" t="s">
        <v>580</v>
      </c>
      <c r="H490" s="815"/>
      <c r="I490" s="83"/>
      <c r="J490" s="86"/>
      <c r="K490" s="86"/>
      <c r="L490" s="86"/>
      <c r="M490" s="86"/>
      <c r="N490" s="86"/>
      <c r="O490" s="86"/>
      <c r="P490" s="1515"/>
      <c r="Q490" s="1557"/>
      <c r="R490" s="85"/>
      <c r="S490" s="786"/>
      <c r="T490" s="82">
        <f t="shared" si="107"/>
        <v>0</v>
      </c>
    </row>
    <row r="491" spans="1:21" ht="38.25">
      <c r="A491" s="772">
        <v>301</v>
      </c>
      <c r="B491" s="773" t="s">
        <v>443</v>
      </c>
      <c r="C491" s="774" t="s">
        <v>509</v>
      </c>
      <c r="D491" s="775"/>
      <c r="E491" s="776"/>
      <c r="F491" s="788" t="str">
        <f t="shared" si="136"/>
        <v>301.21.08.</v>
      </c>
      <c r="G491" s="789" t="s">
        <v>579</v>
      </c>
      <c r="H491" s="815"/>
      <c r="I491" s="83"/>
      <c r="J491" s="86"/>
      <c r="K491" s="86"/>
      <c r="L491" s="86"/>
      <c r="M491" s="86"/>
      <c r="N491" s="86"/>
      <c r="O491" s="86"/>
      <c r="P491" s="1515"/>
      <c r="Q491" s="1557"/>
      <c r="R491" s="85"/>
      <c r="S491" s="786"/>
      <c r="T491" s="82">
        <f t="shared" si="107"/>
        <v>0</v>
      </c>
    </row>
    <row r="492" spans="1:21" ht="25.5">
      <c r="A492" s="772">
        <v>301</v>
      </c>
      <c r="B492" s="773" t="s">
        <v>443</v>
      </c>
      <c r="C492" s="774" t="s">
        <v>509</v>
      </c>
      <c r="D492" s="775" t="s">
        <v>414</v>
      </c>
      <c r="E492" s="776"/>
      <c r="F492" s="788" t="str">
        <f t="shared" si="136"/>
        <v>301.21.08.01</v>
      </c>
      <c r="G492" s="811" t="s">
        <v>578</v>
      </c>
      <c r="H492" s="815" t="s">
        <v>405</v>
      </c>
      <c r="I492" s="83"/>
      <c r="J492" s="86"/>
      <c r="K492" s="86"/>
      <c r="L492" s="86"/>
      <c r="M492" s="86"/>
      <c r="N492" s="86"/>
      <c r="O492" s="83">
        <f>18*50</f>
        <v>900</v>
      </c>
      <c r="P492" s="1511">
        <v>0</v>
      </c>
      <c r="Q492" s="1557">
        <f>SUM(I492:O492)*P492</f>
        <v>0</v>
      </c>
      <c r="R492" s="795" t="s">
        <v>411</v>
      </c>
      <c r="S492" s="786" t="s">
        <v>410</v>
      </c>
      <c r="T492" s="82">
        <f t="shared" si="107"/>
        <v>900</v>
      </c>
    </row>
    <row r="493" spans="1:21" ht="25.5">
      <c r="A493" s="772">
        <v>301</v>
      </c>
      <c r="B493" s="773" t="s">
        <v>443</v>
      </c>
      <c r="C493" s="774" t="s">
        <v>509</v>
      </c>
      <c r="D493" s="775" t="s">
        <v>422</v>
      </c>
      <c r="E493" s="776"/>
      <c r="F493" s="788" t="str">
        <f t="shared" si="136"/>
        <v>301.21.08.02</v>
      </c>
      <c r="G493" s="811" t="s">
        <v>577</v>
      </c>
      <c r="H493" s="815" t="s">
        <v>405</v>
      </c>
      <c r="I493" s="83"/>
      <c r="J493" s="86"/>
      <c r="K493" s="86"/>
      <c r="L493" s="86"/>
      <c r="M493" s="86"/>
      <c r="N493" s="86"/>
      <c r="O493" s="83">
        <f>6*80</f>
        <v>480</v>
      </c>
      <c r="P493" s="1511">
        <v>0</v>
      </c>
      <c r="Q493" s="1557">
        <f t="shared" ref="Q493:Q507" si="137">SUM(I493:O493)*P493</f>
        <v>0</v>
      </c>
      <c r="R493" s="795" t="s">
        <v>411</v>
      </c>
      <c r="S493" s="786" t="s">
        <v>410</v>
      </c>
      <c r="T493" s="82">
        <f t="shared" si="107"/>
        <v>480</v>
      </c>
    </row>
    <row r="494" spans="1:21" ht="25.5">
      <c r="A494" s="772">
        <v>301</v>
      </c>
      <c r="B494" s="773" t="s">
        <v>443</v>
      </c>
      <c r="C494" s="774" t="s">
        <v>509</v>
      </c>
      <c r="D494" s="775" t="s">
        <v>420</v>
      </c>
      <c r="E494" s="776"/>
      <c r="F494" s="788" t="str">
        <f t="shared" si="136"/>
        <v>301.21.08.03</v>
      </c>
      <c r="G494" s="811" t="s">
        <v>576</v>
      </c>
      <c r="H494" s="815" t="s">
        <v>405</v>
      </c>
      <c r="I494" s="83"/>
      <c r="J494" s="86"/>
      <c r="K494" s="86"/>
      <c r="L494" s="86"/>
      <c r="M494" s="86"/>
      <c r="N494" s="86"/>
      <c r="O494" s="83">
        <f>2*20</f>
        <v>40</v>
      </c>
      <c r="P494" s="1511">
        <v>0</v>
      </c>
      <c r="Q494" s="1557">
        <f t="shared" si="137"/>
        <v>0</v>
      </c>
      <c r="R494" s="795" t="s">
        <v>411</v>
      </c>
      <c r="S494" s="786" t="s">
        <v>410</v>
      </c>
      <c r="T494" s="82">
        <f t="shared" si="107"/>
        <v>40</v>
      </c>
    </row>
    <row r="495" spans="1:21" ht="25.5">
      <c r="A495" s="772">
        <v>301</v>
      </c>
      <c r="B495" s="773" t="s">
        <v>443</v>
      </c>
      <c r="C495" s="774" t="s">
        <v>509</v>
      </c>
      <c r="D495" s="775" t="s">
        <v>418</v>
      </c>
      <c r="E495" s="776"/>
      <c r="F495" s="788" t="str">
        <f t="shared" si="136"/>
        <v>301.21.08.04</v>
      </c>
      <c r="G495" s="811" t="s">
        <v>575</v>
      </c>
      <c r="H495" s="815" t="s">
        <v>405</v>
      </c>
      <c r="I495" s="83"/>
      <c r="J495" s="86"/>
      <c r="K495" s="86"/>
      <c r="L495" s="86"/>
      <c r="M495" s="86"/>
      <c r="N495" s="86"/>
      <c r="O495" s="83">
        <v>100</v>
      </c>
      <c r="P495" s="1511">
        <v>0</v>
      </c>
      <c r="Q495" s="1557">
        <f t="shared" si="137"/>
        <v>0</v>
      </c>
      <c r="R495" s="795" t="s">
        <v>411</v>
      </c>
      <c r="S495" s="786" t="s">
        <v>410</v>
      </c>
      <c r="T495" s="82">
        <f t="shared" si="107"/>
        <v>100</v>
      </c>
    </row>
    <row r="496" spans="1:21" ht="25.5">
      <c r="A496" s="772">
        <v>301</v>
      </c>
      <c r="B496" s="773" t="s">
        <v>443</v>
      </c>
      <c r="C496" s="774" t="s">
        <v>509</v>
      </c>
      <c r="D496" s="775" t="s">
        <v>416</v>
      </c>
      <c r="E496" s="776"/>
      <c r="F496" s="788" t="str">
        <f t="shared" si="136"/>
        <v>301.21.08.05</v>
      </c>
      <c r="G496" s="811" t="s">
        <v>574</v>
      </c>
      <c r="H496" s="815" t="s">
        <v>405</v>
      </c>
      <c r="I496" s="83"/>
      <c r="J496" s="86"/>
      <c r="K496" s="86"/>
      <c r="L496" s="86"/>
      <c r="M496" s="86"/>
      <c r="N496" s="86"/>
      <c r="O496" s="83">
        <v>100</v>
      </c>
      <c r="P496" s="1511">
        <v>0</v>
      </c>
      <c r="Q496" s="1557">
        <f t="shared" si="137"/>
        <v>0</v>
      </c>
      <c r="R496" s="795" t="s">
        <v>411</v>
      </c>
      <c r="S496" s="786" t="s">
        <v>410</v>
      </c>
      <c r="T496" s="82">
        <f t="shared" si="107"/>
        <v>100</v>
      </c>
    </row>
    <row r="497" spans="1:20">
      <c r="A497" s="772">
        <v>301</v>
      </c>
      <c r="B497" s="773" t="s">
        <v>443</v>
      </c>
      <c r="C497" s="774" t="s">
        <v>509</v>
      </c>
      <c r="D497" s="775" t="s">
        <v>413</v>
      </c>
      <c r="E497" s="776"/>
      <c r="F497" s="788" t="str">
        <f t="shared" si="136"/>
        <v>301.21.08.06</v>
      </c>
      <c r="G497" s="811" t="s">
        <v>573</v>
      </c>
      <c r="H497" s="815" t="s">
        <v>405</v>
      </c>
      <c r="I497" s="83"/>
      <c r="J497" s="86"/>
      <c r="K497" s="86"/>
      <c r="L497" s="86"/>
      <c r="M497" s="86"/>
      <c r="N497" s="86"/>
      <c r="O497" s="83">
        <f>36*25</f>
        <v>900</v>
      </c>
      <c r="P497" s="1511">
        <v>0</v>
      </c>
      <c r="Q497" s="1557">
        <f t="shared" si="137"/>
        <v>0</v>
      </c>
      <c r="R497" s="795" t="s">
        <v>411</v>
      </c>
      <c r="S497" s="786" t="s">
        <v>410</v>
      </c>
      <c r="T497" s="82">
        <f t="shared" ref="T497:T585" si="138">SUM(I497:O497)</f>
        <v>900</v>
      </c>
    </row>
    <row r="498" spans="1:20">
      <c r="A498" s="772">
        <v>301</v>
      </c>
      <c r="B498" s="773" t="s">
        <v>443</v>
      </c>
      <c r="C498" s="774" t="s">
        <v>509</v>
      </c>
      <c r="D498" s="775" t="s">
        <v>513</v>
      </c>
      <c r="E498" s="776"/>
      <c r="F498" s="788" t="str">
        <f t="shared" si="136"/>
        <v>301.21.08.07</v>
      </c>
      <c r="G498" s="811" t="s">
        <v>572</v>
      </c>
      <c r="H498" s="815" t="s">
        <v>405</v>
      </c>
      <c r="I498" s="83"/>
      <c r="J498" s="86"/>
      <c r="K498" s="86"/>
      <c r="L498" s="86"/>
      <c r="M498" s="86"/>
      <c r="N498" s="86"/>
      <c r="O498" s="83">
        <f>18*29</f>
        <v>522</v>
      </c>
      <c r="P498" s="1511">
        <v>0</v>
      </c>
      <c r="Q498" s="1557">
        <f t="shared" si="137"/>
        <v>0</v>
      </c>
      <c r="R498" s="795" t="s">
        <v>411</v>
      </c>
      <c r="S498" s="786" t="s">
        <v>410</v>
      </c>
      <c r="T498" s="82">
        <f t="shared" si="138"/>
        <v>522</v>
      </c>
    </row>
    <row r="499" spans="1:20">
      <c r="A499" s="772">
        <v>301</v>
      </c>
      <c r="B499" s="773" t="s">
        <v>443</v>
      </c>
      <c r="C499" s="774" t="s">
        <v>509</v>
      </c>
      <c r="D499" s="775" t="s">
        <v>509</v>
      </c>
      <c r="E499" s="776"/>
      <c r="F499" s="788" t="str">
        <f t="shared" si="136"/>
        <v>301.21.08.08</v>
      </c>
      <c r="G499" s="811" t="s">
        <v>571</v>
      </c>
      <c r="H499" s="815" t="s">
        <v>405</v>
      </c>
      <c r="I499" s="83"/>
      <c r="J499" s="86"/>
      <c r="K499" s="86"/>
      <c r="L499" s="86"/>
      <c r="M499" s="86"/>
      <c r="N499" s="86"/>
      <c r="O499" s="83">
        <f>6*10</f>
        <v>60</v>
      </c>
      <c r="P499" s="1511">
        <v>0</v>
      </c>
      <c r="Q499" s="1557">
        <f t="shared" si="137"/>
        <v>0</v>
      </c>
      <c r="R499" s="795" t="s">
        <v>411</v>
      </c>
      <c r="S499" s="786" t="s">
        <v>410</v>
      </c>
      <c r="T499" s="82">
        <f t="shared" si="138"/>
        <v>60</v>
      </c>
    </row>
    <row r="500" spans="1:20">
      <c r="A500" s="772">
        <v>301</v>
      </c>
      <c r="B500" s="773" t="s">
        <v>443</v>
      </c>
      <c r="C500" s="774" t="s">
        <v>509</v>
      </c>
      <c r="D500" s="775" t="s">
        <v>506</v>
      </c>
      <c r="E500" s="776"/>
      <c r="F500" s="788" t="str">
        <f t="shared" si="136"/>
        <v>301.21.08.09</v>
      </c>
      <c r="G500" s="811" t="s">
        <v>570</v>
      </c>
      <c r="H500" s="815" t="s">
        <v>405</v>
      </c>
      <c r="I500" s="83"/>
      <c r="J500" s="86"/>
      <c r="K500" s="86"/>
      <c r="L500" s="86"/>
      <c r="M500" s="86"/>
      <c r="N500" s="86"/>
      <c r="O500" s="83">
        <f>2*10</f>
        <v>20</v>
      </c>
      <c r="P500" s="1511">
        <v>0</v>
      </c>
      <c r="Q500" s="1557">
        <f t="shared" si="137"/>
        <v>0</v>
      </c>
      <c r="R500" s="795" t="s">
        <v>411</v>
      </c>
      <c r="S500" s="786" t="s">
        <v>410</v>
      </c>
      <c r="T500" s="82">
        <f t="shared" si="138"/>
        <v>20</v>
      </c>
    </row>
    <row r="501" spans="1:20">
      <c r="A501" s="772">
        <v>301</v>
      </c>
      <c r="B501" s="773" t="s">
        <v>443</v>
      </c>
      <c r="C501" s="774" t="s">
        <v>509</v>
      </c>
      <c r="D501" s="775" t="s">
        <v>503</v>
      </c>
      <c r="E501" s="776"/>
      <c r="F501" s="788" t="str">
        <f t="shared" si="136"/>
        <v>301.21.08.10</v>
      </c>
      <c r="G501" s="811" t="s">
        <v>569</v>
      </c>
      <c r="H501" s="815" t="s">
        <v>405</v>
      </c>
      <c r="I501" s="83"/>
      <c r="J501" s="86"/>
      <c r="K501" s="86"/>
      <c r="L501" s="86"/>
      <c r="M501" s="86"/>
      <c r="N501" s="86"/>
      <c r="O501" s="83">
        <v>50</v>
      </c>
      <c r="P501" s="1511">
        <v>0</v>
      </c>
      <c r="Q501" s="1557">
        <f t="shared" si="137"/>
        <v>0</v>
      </c>
      <c r="R501" s="795" t="s">
        <v>411</v>
      </c>
      <c r="S501" s="786" t="s">
        <v>410</v>
      </c>
      <c r="T501" s="82">
        <f t="shared" si="138"/>
        <v>50</v>
      </c>
    </row>
    <row r="502" spans="1:20">
      <c r="A502" s="772">
        <v>301</v>
      </c>
      <c r="B502" s="773" t="s">
        <v>443</v>
      </c>
      <c r="C502" s="774" t="s">
        <v>509</v>
      </c>
      <c r="D502" s="775" t="s">
        <v>500</v>
      </c>
      <c r="E502" s="776"/>
      <c r="F502" s="788" t="str">
        <f t="shared" si="136"/>
        <v>301.21.08.11</v>
      </c>
      <c r="G502" s="811" t="s">
        <v>568</v>
      </c>
      <c r="H502" s="815" t="s">
        <v>405</v>
      </c>
      <c r="I502" s="83"/>
      <c r="J502" s="86"/>
      <c r="K502" s="86"/>
      <c r="L502" s="86"/>
      <c r="M502" s="86"/>
      <c r="N502" s="86"/>
      <c r="O502" s="83">
        <v>90</v>
      </c>
      <c r="P502" s="1511">
        <v>0</v>
      </c>
      <c r="Q502" s="1557">
        <f t="shared" si="137"/>
        <v>0</v>
      </c>
      <c r="R502" s="795" t="s">
        <v>411</v>
      </c>
      <c r="S502" s="786" t="s">
        <v>410</v>
      </c>
      <c r="T502" s="82">
        <f t="shared" si="138"/>
        <v>90</v>
      </c>
    </row>
    <row r="503" spans="1:20" ht="13.5">
      <c r="A503" s="772">
        <v>301</v>
      </c>
      <c r="B503" s="773" t="s">
        <v>443</v>
      </c>
      <c r="C503" s="774" t="s">
        <v>506</v>
      </c>
      <c r="D503" s="775"/>
      <c r="E503" s="776"/>
      <c r="F503" s="788" t="str">
        <f t="shared" si="136"/>
        <v>301.21.09.</v>
      </c>
      <c r="G503" s="789" t="s">
        <v>567</v>
      </c>
      <c r="H503" s="815"/>
      <c r="I503" s="83"/>
      <c r="J503" s="86"/>
      <c r="K503" s="86"/>
      <c r="L503" s="86"/>
      <c r="M503" s="86"/>
      <c r="N503" s="86"/>
      <c r="O503" s="83"/>
      <c r="P503" s="1512"/>
      <c r="Q503" s="1557"/>
      <c r="R503" s="85"/>
      <c r="S503" s="786"/>
      <c r="T503" s="82">
        <f t="shared" si="138"/>
        <v>0</v>
      </c>
    </row>
    <row r="504" spans="1:20">
      <c r="A504" s="772">
        <v>301</v>
      </c>
      <c r="B504" s="773" t="s">
        <v>443</v>
      </c>
      <c r="C504" s="774" t="s">
        <v>506</v>
      </c>
      <c r="D504" s="775" t="s">
        <v>414</v>
      </c>
      <c r="E504" s="776"/>
      <c r="F504" s="788" t="str">
        <f t="shared" si="136"/>
        <v>301.21.09.01</v>
      </c>
      <c r="G504" s="811" t="s">
        <v>566</v>
      </c>
      <c r="H504" s="815" t="s">
        <v>406</v>
      </c>
      <c r="I504" s="83"/>
      <c r="J504" s="86"/>
      <c r="K504" s="86"/>
      <c r="L504" s="86"/>
      <c r="M504" s="86"/>
      <c r="N504" s="86"/>
      <c r="O504" s="83">
        <v>2</v>
      </c>
      <c r="P504" s="1511">
        <v>0</v>
      </c>
      <c r="Q504" s="1557">
        <f t="shared" si="137"/>
        <v>0</v>
      </c>
      <c r="R504" s="795" t="s">
        <v>411</v>
      </c>
      <c r="S504" s="786" t="s">
        <v>410</v>
      </c>
      <c r="T504" s="82">
        <f t="shared" si="138"/>
        <v>2</v>
      </c>
    </row>
    <row r="505" spans="1:20">
      <c r="A505" s="772">
        <v>301</v>
      </c>
      <c r="B505" s="773" t="s">
        <v>443</v>
      </c>
      <c r="C505" s="774" t="s">
        <v>506</v>
      </c>
      <c r="D505" s="775" t="s">
        <v>422</v>
      </c>
      <c r="E505" s="776"/>
      <c r="F505" s="788" t="str">
        <f t="shared" si="136"/>
        <v>301.21.09.02</v>
      </c>
      <c r="G505" s="811" t="s">
        <v>565</v>
      </c>
      <c r="H505" s="815" t="s">
        <v>406</v>
      </c>
      <c r="I505" s="83"/>
      <c r="J505" s="86"/>
      <c r="K505" s="86"/>
      <c r="L505" s="86"/>
      <c r="M505" s="86"/>
      <c r="N505" s="86"/>
      <c r="O505" s="83">
        <v>2</v>
      </c>
      <c r="P505" s="1511">
        <v>0</v>
      </c>
      <c r="Q505" s="1557">
        <f t="shared" si="137"/>
        <v>0</v>
      </c>
      <c r="R505" s="795" t="s">
        <v>411</v>
      </c>
      <c r="S505" s="786" t="s">
        <v>410</v>
      </c>
      <c r="T505" s="82">
        <f t="shared" si="138"/>
        <v>2</v>
      </c>
    </row>
    <row r="506" spans="1:20">
      <c r="A506" s="772">
        <v>301</v>
      </c>
      <c r="B506" s="773" t="s">
        <v>443</v>
      </c>
      <c r="C506" s="774" t="s">
        <v>506</v>
      </c>
      <c r="D506" s="775" t="s">
        <v>420</v>
      </c>
      <c r="E506" s="776"/>
      <c r="F506" s="788" t="str">
        <f t="shared" si="136"/>
        <v>301.21.09.03</v>
      </c>
      <c r="G506" s="811" t="s">
        <v>564</v>
      </c>
      <c r="H506" s="815" t="s">
        <v>406</v>
      </c>
      <c r="I506" s="83"/>
      <c r="J506" s="86"/>
      <c r="K506" s="86"/>
      <c r="L506" s="86"/>
      <c r="M506" s="86"/>
      <c r="N506" s="86"/>
      <c r="O506" s="83">
        <v>2</v>
      </c>
      <c r="P506" s="1511">
        <v>0</v>
      </c>
      <c r="Q506" s="1557">
        <f t="shared" si="137"/>
        <v>0</v>
      </c>
      <c r="R506" s="795" t="s">
        <v>411</v>
      </c>
      <c r="S506" s="786" t="s">
        <v>410</v>
      </c>
      <c r="T506" s="82">
        <f t="shared" si="138"/>
        <v>2</v>
      </c>
    </row>
    <row r="507" spans="1:20">
      <c r="A507" s="772">
        <v>301</v>
      </c>
      <c r="B507" s="773" t="s">
        <v>443</v>
      </c>
      <c r="C507" s="774" t="s">
        <v>506</v>
      </c>
      <c r="D507" s="775" t="s">
        <v>418</v>
      </c>
      <c r="E507" s="776"/>
      <c r="F507" s="788" t="str">
        <f t="shared" si="136"/>
        <v>301.21.09.04</v>
      </c>
      <c r="G507" s="811" t="s">
        <v>563</v>
      </c>
      <c r="H507" s="815" t="s">
        <v>406</v>
      </c>
      <c r="I507" s="83"/>
      <c r="J507" s="86"/>
      <c r="K507" s="86"/>
      <c r="L507" s="86"/>
      <c r="M507" s="86"/>
      <c r="N507" s="86"/>
      <c r="O507" s="83">
        <v>2</v>
      </c>
      <c r="P507" s="1511">
        <v>0</v>
      </c>
      <c r="Q507" s="1557">
        <f t="shared" si="137"/>
        <v>0</v>
      </c>
      <c r="R507" s="795" t="s">
        <v>411</v>
      </c>
      <c r="S507" s="786" t="s">
        <v>410</v>
      </c>
      <c r="T507" s="82">
        <f t="shared" si="138"/>
        <v>2</v>
      </c>
    </row>
    <row r="508" spans="1:20" ht="25.5">
      <c r="A508" s="772">
        <v>301</v>
      </c>
      <c r="B508" s="773" t="s">
        <v>443</v>
      </c>
      <c r="C508" s="774" t="s">
        <v>506</v>
      </c>
      <c r="D508" s="775"/>
      <c r="E508" s="776"/>
      <c r="F508" s="788" t="str">
        <f t="shared" si="136"/>
        <v>301.21.09.</v>
      </c>
      <c r="G508" s="789" t="s">
        <v>562</v>
      </c>
      <c r="H508" s="87"/>
      <c r="I508" s="86"/>
      <c r="J508" s="86"/>
      <c r="K508" s="86"/>
      <c r="L508" s="86"/>
      <c r="M508" s="86"/>
      <c r="N508" s="86"/>
      <c r="O508" s="86"/>
      <c r="P508" s="1515"/>
      <c r="Q508" s="1557"/>
      <c r="R508" s="85"/>
      <c r="S508" s="786"/>
      <c r="T508" s="82">
        <f t="shared" si="138"/>
        <v>0</v>
      </c>
    </row>
    <row r="509" spans="1:20" s="147" customFormat="1" ht="38.25">
      <c r="A509" s="772">
        <v>301</v>
      </c>
      <c r="B509" s="773" t="s">
        <v>443</v>
      </c>
      <c r="C509" s="774" t="s">
        <v>503</v>
      </c>
      <c r="D509" s="775"/>
      <c r="E509" s="776"/>
      <c r="F509" s="788" t="str">
        <f t="shared" si="136"/>
        <v>301.21.10.</v>
      </c>
      <c r="G509" s="789" t="s">
        <v>4531</v>
      </c>
      <c r="H509" s="834"/>
      <c r="I509" s="92"/>
      <c r="J509" s="92"/>
      <c r="K509" s="92"/>
      <c r="L509" s="92"/>
      <c r="M509" s="92"/>
      <c r="N509" s="92"/>
      <c r="O509" s="92"/>
      <c r="P509" s="1504"/>
      <c r="Q509" s="1550"/>
      <c r="R509" s="85"/>
      <c r="S509" s="786"/>
      <c r="T509" s="82"/>
    </row>
    <row r="510" spans="1:20" s="147" customFormat="1" ht="114.75">
      <c r="A510" s="772"/>
      <c r="B510" s="773"/>
      <c r="C510" s="774"/>
      <c r="D510" s="775"/>
      <c r="E510" s="776"/>
      <c r="F510" s="788"/>
      <c r="G510" s="789" t="s">
        <v>4532</v>
      </c>
      <c r="H510" s="832"/>
      <c r="I510" s="92"/>
      <c r="J510" s="92"/>
      <c r="K510" s="92"/>
      <c r="L510" s="92"/>
      <c r="M510" s="92"/>
      <c r="N510" s="92"/>
      <c r="O510" s="92"/>
      <c r="P510" s="1503"/>
      <c r="Q510" s="1550"/>
      <c r="R510" s="85"/>
      <c r="S510" s="786"/>
      <c r="T510" s="82"/>
    </row>
    <row r="511" spans="1:20" s="147" customFormat="1" ht="153">
      <c r="A511" s="772"/>
      <c r="B511" s="773"/>
      <c r="C511" s="774"/>
      <c r="D511" s="775"/>
      <c r="E511" s="776"/>
      <c r="F511" s="788"/>
      <c r="G511" s="789" t="s">
        <v>4533</v>
      </c>
      <c r="H511" s="832"/>
      <c r="I511" s="92"/>
      <c r="J511" s="92"/>
      <c r="K511" s="92"/>
      <c r="L511" s="92"/>
      <c r="M511" s="92"/>
      <c r="N511" s="92"/>
      <c r="O511" s="92"/>
      <c r="P511" s="1503"/>
      <c r="Q511" s="1550"/>
      <c r="R511" s="85"/>
      <c r="S511" s="786"/>
      <c r="T511" s="82"/>
    </row>
    <row r="512" spans="1:20" s="147" customFormat="1" ht="102">
      <c r="A512" s="772">
        <v>301</v>
      </c>
      <c r="B512" s="773" t="s">
        <v>443</v>
      </c>
      <c r="C512" s="774" t="s">
        <v>503</v>
      </c>
      <c r="D512" s="775" t="s">
        <v>414</v>
      </c>
      <c r="E512" s="776"/>
      <c r="F512" s="788" t="str">
        <f t="shared" ref="F512:F532" si="139">A512&amp;"."&amp;B512&amp;"."&amp;C512&amp;"."&amp;D512</f>
        <v>301.21.10.01</v>
      </c>
      <c r="G512" s="95" t="s">
        <v>4534</v>
      </c>
      <c r="H512" s="87" t="s">
        <v>406</v>
      </c>
      <c r="I512" s="94">
        <v>1</v>
      </c>
      <c r="J512" s="94">
        <v>1</v>
      </c>
      <c r="K512" s="94">
        <v>0</v>
      </c>
      <c r="L512" s="94">
        <v>1</v>
      </c>
      <c r="M512" s="94">
        <v>1</v>
      </c>
      <c r="N512" s="94">
        <v>1</v>
      </c>
      <c r="O512" s="94">
        <v>0</v>
      </c>
      <c r="P512" s="1505"/>
      <c r="Q512" s="1550"/>
      <c r="R512" s="796" t="s">
        <v>586</v>
      </c>
      <c r="S512" s="786" t="s">
        <v>548</v>
      </c>
      <c r="T512" s="82">
        <f t="shared" ref="T512:T517" si="140">SUM(I512:O512)</f>
        <v>5</v>
      </c>
    </row>
    <row r="513" spans="1:20" s="147" customFormat="1">
      <c r="A513" s="772">
        <v>301</v>
      </c>
      <c r="B513" s="773" t="s">
        <v>443</v>
      </c>
      <c r="C513" s="774" t="s">
        <v>503</v>
      </c>
      <c r="D513" s="775" t="s">
        <v>422</v>
      </c>
      <c r="E513" s="776"/>
      <c r="F513" s="788" t="str">
        <f t="shared" si="139"/>
        <v>301.21.10.02</v>
      </c>
      <c r="G513" s="95" t="s">
        <v>4535</v>
      </c>
      <c r="H513" s="87" t="s">
        <v>406</v>
      </c>
      <c r="I513" s="86">
        <v>6</v>
      </c>
      <c r="J513" s="86">
        <v>7</v>
      </c>
      <c r="K513" s="86">
        <v>0</v>
      </c>
      <c r="L513" s="86">
        <v>6</v>
      </c>
      <c r="M513" s="86">
        <v>5</v>
      </c>
      <c r="N513" s="86">
        <v>7</v>
      </c>
      <c r="O513" s="86">
        <v>0</v>
      </c>
      <c r="P513" s="1505"/>
      <c r="Q513" s="1550"/>
      <c r="R513" s="796" t="s">
        <v>586</v>
      </c>
      <c r="S513" s="786" t="s">
        <v>548</v>
      </c>
      <c r="T513" s="82">
        <f t="shared" si="140"/>
        <v>31</v>
      </c>
    </row>
    <row r="514" spans="1:20" s="147" customFormat="1">
      <c r="A514" s="772">
        <v>301</v>
      </c>
      <c r="B514" s="773" t="s">
        <v>443</v>
      </c>
      <c r="C514" s="774" t="s">
        <v>503</v>
      </c>
      <c r="D514" s="775" t="s">
        <v>420</v>
      </c>
      <c r="E514" s="776"/>
      <c r="F514" s="788" t="str">
        <f t="shared" si="139"/>
        <v>301.21.10.03</v>
      </c>
      <c r="G514" s="95" t="s">
        <v>4536</v>
      </c>
      <c r="H514" s="87" t="s">
        <v>406</v>
      </c>
      <c r="I514" s="86">
        <v>1</v>
      </c>
      <c r="J514" s="86">
        <v>1</v>
      </c>
      <c r="K514" s="86">
        <v>0</v>
      </c>
      <c r="L514" s="86">
        <v>1</v>
      </c>
      <c r="M514" s="86">
        <v>1</v>
      </c>
      <c r="N514" s="86">
        <v>1</v>
      </c>
      <c r="O514" s="86">
        <v>0</v>
      </c>
      <c r="P514" s="1505"/>
      <c r="Q514" s="1550"/>
      <c r="R514" s="796" t="s">
        <v>586</v>
      </c>
      <c r="S514" s="786" t="s">
        <v>548</v>
      </c>
      <c r="T514" s="82">
        <f t="shared" si="140"/>
        <v>5</v>
      </c>
    </row>
    <row r="515" spans="1:20" s="147" customFormat="1">
      <c r="A515" s="772">
        <v>301</v>
      </c>
      <c r="B515" s="773" t="s">
        <v>443</v>
      </c>
      <c r="C515" s="774" t="s">
        <v>503</v>
      </c>
      <c r="D515" s="775" t="s">
        <v>418</v>
      </c>
      <c r="E515" s="776"/>
      <c r="F515" s="788" t="str">
        <f t="shared" si="139"/>
        <v>301.21.10.04</v>
      </c>
      <c r="G515" s="95" t="s">
        <v>4537</v>
      </c>
      <c r="H515" s="87" t="s">
        <v>406</v>
      </c>
      <c r="I515" s="86">
        <v>1</v>
      </c>
      <c r="J515" s="86">
        <v>1</v>
      </c>
      <c r="K515" s="86">
        <v>0</v>
      </c>
      <c r="L515" s="86">
        <v>1</v>
      </c>
      <c r="M515" s="86">
        <v>1</v>
      </c>
      <c r="N515" s="86">
        <v>1</v>
      </c>
      <c r="O515" s="86">
        <v>0</v>
      </c>
      <c r="P515" s="1502"/>
      <c r="Q515" s="1550"/>
      <c r="R515" s="795" t="s">
        <v>411</v>
      </c>
      <c r="S515" s="786" t="s">
        <v>548</v>
      </c>
      <c r="T515" s="82">
        <f t="shared" si="140"/>
        <v>5</v>
      </c>
    </row>
    <row r="516" spans="1:20" s="147" customFormat="1">
      <c r="A516" s="772">
        <v>301</v>
      </c>
      <c r="B516" s="773" t="s">
        <v>443</v>
      </c>
      <c r="C516" s="774" t="s">
        <v>503</v>
      </c>
      <c r="D516" s="775" t="s">
        <v>416</v>
      </c>
      <c r="E516" s="776"/>
      <c r="F516" s="788" t="str">
        <f t="shared" si="139"/>
        <v>301.21.10.05</v>
      </c>
      <c r="G516" s="95" t="s">
        <v>4538</v>
      </c>
      <c r="H516" s="87" t="s">
        <v>403</v>
      </c>
      <c r="I516" s="86">
        <v>1</v>
      </c>
      <c r="J516" s="86">
        <v>1</v>
      </c>
      <c r="K516" s="86">
        <v>0</v>
      </c>
      <c r="L516" s="86">
        <v>1</v>
      </c>
      <c r="M516" s="86">
        <v>1</v>
      </c>
      <c r="N516" s="86">
        <v>1</v>
      </c>
      <c r="O516" s="86">
        <v>0</v>
      </c>
      <c r="P516" s="1512"/>
      <c r="Q516" s="1550"/>
      <c r="R516" s="795" t="s">
        <v>411</v>
      </c>
      <c r="S516" s="786" t="s">
        <v>548</v>
      </c>
      <c r="T516" s="82">
        <f t="shared" si="140"/>
        <v>5</v>
      </c>
    </row>
    <row r="517" spans="1:20" s="147" customFormat="1" ht="38.25">
      <c r="A517" s="772"/>
      <c r="B517" s="773"/>
      <c r="C517" s="774"/>
      <c r="D517" s="775"/>
      <c r="E517" s="776"/>
      <c r="F517" s="788" t="str">
        <f t="shared" si="139"/>
        <v>...</v>
      </c>
      <c r="G517" s="789" t="s">
        <v>4539</v>
      </c>
      <c r="H517" s="835" t="s">
        <v>403</v>
      </c>
      <c r="I517" s="836">
        <v>1</v>
      </c>
      <c r="J517" s="836">
        <v>1</v>
      </c>
      <c r="K517" s="836">
        <v>0</v>
      </c>
      <c r="L517" s="836">
        <v>1</v>
      </c>
      <c r="M517" s="836">
        <v>1</v>
      </c>
      <c r="N517" s="836">
        <v>1</v>
      </c>
      <c r="O517" s="836">
        <v>0</v>
      </c>
      <c r="P517" s="1535">
        <v>0</v>
      </c>
      <c r="Q517" s="1559">
        <f>SUM(I517:O517)*P517</f>
        <v>0</v>
      </c>
      <c r="R517" s="795" t="s">
        <v>411</v>
      </c>
      <c r="S517" s="786" t="s">
        <v>548</v>
      </c>
      <c r="T517" s="82">
        <f t="shared" si="140"/>
        <v>5</v>
      </c>
    </row>
    <row r="518" spans="1:20" s="147" customFormat="1">
      <c r="A518" s="772"/>
      <c r="B518" s="773"/>
      <c r="C518" s="774"/>
      <c r="D518" s="775"/>
      <c r="E518" s="776"/>
      <c r="F518" s="788"/>
      <c r="G518" s="87"/>
      <c r="H518" s="87"/>
      <c r="I518" s="86"/>
      <c r="J518" s="86"/>
      <c r="K518" s="86"/>
      <c r="L518" s="86"/>
      <c r="M518" s="86"/>
      <c r="N518" s="86"/>
      <c r="O518" s="86"/>
      <c r="P518" s="1502"/>
      <c r="Q518" s="1559"/>
      <c r="R518" s="795"/>
      <c r="S518" s="786"/>
      <c r="T518" s="82"/>
    </row>
    <row r="519" spans="1:20" s="147" customFormat="1" ht="76.5">
      <c r="A519" s="772"/>
      <c r="B519" s="773"/>
      <c r="C519" s="774"/>
      <c r="D519" s="775"/>
      <c r="E519" s="776"/>
      <c r="F519" s="788"/>
      <c r="G519" s="789" t="s">
        <v>4540</v>
      </c>
      <c r="H519" s="87"/>
      <c r="I519" s="86"/>
      <c r="J519" s="86"/>
      <c r="K519" s="86"/>
      <c r="L519" s="86"/>
      <c r="M519" s="86"/>
      <c r="N519" s="86"/>
      <c r="O519" s="86"/>
      <c r="P519" s="1502"/>
      <c r="Q519" s="1559"/>
      <c r="R519" s="795"/>
      <c r="S519" s="786"/>
      <c r="T519" s="82"/>
    </row>
    <row r="520" spans="1:20" s="147" customFormat="1">
      <c r="A520" s="772">
        <v>301</v>
      </c>
      <c r="B520" s="773" t="s">
        <v>443</v>
      </c>
      <c r="C520" s="774" t="s">
        <v>503</v>
      </c>
      <c r="D520" s="775" t="s">
        <v>413</v>
      </c>
      <c r="E520" s="776"/>
      <c r="F520" s="788" t="str">
        <f t="shared" ref="F520:F521" si="141">A520&amp;"."&amp;B520&amp;"."&amp;C520&amp;"."&amp;D520</f>
        <v>301.21.10.06</v>
      </c>
      <c r="G520" s="95" t="s">
        <v>4541</v>
      </c>
      <c r="H520" s="87" t="s">
        <v>583</v>
      </c>
      <c r="I520" s="86">
        <v>50</v>
      </c>
      <c r="J520" s="86">
        <v>55</v>
      </c>
      <c r="K520" s="86">
        <v>0</v>
      </c>
      <c r="L520" s="86">
        <v>50</v>
      </c>
      <c r="M520" s="86">
        <v>45</v>
      </c>
      <c r="N520" s="86">
        <v>55</v>
      </c>
      <c r="O520" s="86">
        <v>0</v>
      </c>
      <c r="P520" s="1511">
        <v>0</v>
      </c>
      <c r="Q520" s="1559">
        <f t="shared" ref="Q520:Q525" si="142">SUM(I520:O520)*P520</f>
        <v>0</v>
      </c>
      <c r="R520" s="795" t="s">
        <v>411</v>
      </c>
      <c r="S520" s="786" t="s">
        <v>548</v>
      </c>
      <c r="T520" s="82">
        <f t="shared" ref="T520:T525" si="143">SUM(I520:O520)</f>
        <v>255</v>
      </c>
    </row>
    <row r="521" spans="1:20" s="147" customFormat="1">
      <c r="A521" s="772">
        <v>301</v>
      </c>
      <c r="B521" s="773" t="s">
        <v>443</v>
      </c>
      <c r="C521" s="774" t="s">
        <v>503</v>
      </c>
      <c r="D521" s="775" t="s">
        <v>513</v>
      </c>
      <c r="E521" s="776"/>
      <c r="F521" s="788" t="str">
        <f t="shared" si="141"/>
        <v>301.21.10.07</v>
      </c>
      <c r="G521" s="95" t="s">
        <v>4542</v>
      </c>
      <c r="H521" s="87" t="s">
        <v>583</v>
      </c>
      <c r="I521" s="86">
        <v>20</v>
      </c>
      <c r="J521" s="86">
        <v>20</v>
      </c>
      <c r="K521" s="86">
        <v>0</v>
      </c>
      <c r="L521" s="86">
        <v>20</v>
      </c>
      <c r="M521" s="86">
        <v>20</v>
      </c>
      <c r="N521" s="86">
        <v>20</v>
      </c>
      <c r="O521" s="86">
        <v>0</v>
      </c>
      <c r="P521" s="1511">
        <v>0</v>
      </c>
      <c r="Q521" s="1559">
        <f t="shared" si="142"/>
        <v>0</v>
      </c>
      <c r="R521" s="795" t="s">
        <v>411</v>
      </c>
      <c r="S521" s="786" t="s">
        <v>548</v>
      </c>
      <c r="T521" s="82">
        <f t="shared" si="143"/>
        <v>100</v>
      </c>
    </row>
    <row r="522" spans="1:20">
      <c r="A522" s="772">
        <v>301</v>
      </c>
      <c r="B522" s="773" t="s">
        <v>443</v>
      </c>
      <c r="C522" s="774" t="s">
        <v>503</v>
      </c>
      <c r="D522" s="775" t="s">
        <v>509</v>
      </c>
      <c r="E522" s="776"/>
      <c r="F522" s="788" t="str">
        <f t="shared" si="139"/>
        <v>301.21.10.08</v>
      </c>
      <c r="G522" s="95" t="s">
        <v>4543</v>
      </c>
      <c r="H522" s="87" t="s">
        <v>583</v>
      </c>
      <c r="I522" s="86">
        <v>40</v>
      </c>
      <c r="J522" s="86">
        <v>40</v>
      </c>
      <c r="K522" s="86">
        <v>0</v>
      </c>
      <c r="L522" s="86">
        <v>40</v>
      </c>
      <c r="M522" s="86">
        <v>40</v>
      </c>
      <c r="N522" s="86">
        <v>40</v>
      </c>
      <c r="O522" s="86">
        <v>0</v>
      </c>
      <c r="P522" s="1511">
        <v>0</v>
      </c>
      <c r="Q522" s="1559">
        <f t="shared" si="142"/>
        <v>0</v>
      </c>
      <c r="R522" s="795" t="s">
        <v>411</v>
      </c>
      <c r="S522" s="786" t="s">
        <v>548</v>
      </c>
      <c r="T522" s="82">
        <f t="shared" si="143"/>
        <v>200</v>
      </c>
    </row>
    <row r="523" spans="1:20">
      <c r="A523" s="772">
        <v>301</v>
      </c>
      <c r="B523" s="773" t="s">
        <v>443</v>
      </c>
      <c r="C523" s="774" t="s">
        <v>503</v>
      </c>
      <c r="D523" s="775" t="s">
        <v>506</v>
      </c>
      <c r="E523" s="776"/>
      <c r="F523" s="788" t="str">
        <f t="shared" si="139"/>
        <v>301.21.10.09</v>
      </c>
      <c r="G523" s="95" t="s">
        <v>4544</v>
      </c>
      <c r="H523" s="87" t="s">
        <v>583</v>
      </c>
      <c r="I523" s="86">
        <v>15</v>
      </c>
      <c r="J523" s="86">
        <v>15</v>
      </c>
      <c r="K523" s="86">
        <v>0</v>
      </c>
      <c r="L523" s="86">
        <v>15</v>
      </c>
      <c r="M523" s="86">
        <v>15</v>
      </c>
      <c r="N523" s="86">
        <v>15</v>
      </c>
      <c r="O523" s="86">
        <v>0</v>
      </c>
      <c r="P523" s="1511">
        <v>0</v>
      </c>
      <c r="Q523" s="1559">
        <f t="shared" si="142"/>
        <v>0</v>
      </c>
      <c r="R523" s="795" t="s">
        <v>411</v>
      </c>
      <c r="S523" s="786" t="s">
        <v>548</v>
      </c>
      <c r="T523" s="82">
        <f t="shared" si="143"/>
        <v>75</v>
      </c>
    </row>
    <row r="524" spans="1:20">
      <c r="A524" s="772">
        <v>301</v>
      </c>
      <c r="B524" s="773" t="s">
        <v>443</v>
      </c>
      <c r="C524" s="774" t="s">
        <v>503</v>
      </c>
      <c r="D524" s="775" t="s">
        <v>503</v>
      </c>
      <c r="E524" s="776"/>
      <c r="F524" s="788" t="str">
        <f t="shared" si="139"/>
        <v>301.21.10.10</v>
      </c>
      <c r="G524" s="95" t="s">
        <v>4545</v>
      </c>
      <c r="H524" s="87" t="s">
        <v>583</v>
      </c>
      <c r="I524" s="86">
        <v>10</v>
      </c>
      <c r="J524" s="86">
        <v>10</v>
      </c>
      <c r="K524" s="86">
        <v>0</v>
      </c>
      <c r="L524" s="86">
        <v>10</v>
      </c>
      <c r="M524" s="86">
        <v>10</v>
      </c>
      <c r="N524" s="86">
        <v>10</v>
      </c>
      <c r="O524" s="86">
        <v>0</v>
      </c>
      <c r="P524" s="1511">
        <v>0</v>
      </c>
      <c r="Q524" s="1559">
        <f t="shared" si="142"/>
        <v>0</v>
      </c>
      <c r="R524" s="795" t="s">
        <v>411</v>
      </c>
      <c r="S524" s="786" t="s">
        <v>548</v>
      </c>
      <c r="T524" s="82">
        <f t="shared" si="143"/>
        <v>50</v>
      </c>
    </row>
    <row r="525" spans="1:20">
      <c r="A525" s="772">
        <v>301</v>
      </c>
      <c r="B525" s="773" t="s">
        <v>443</v>
      </c>
      <c r="C525" s="774" t="s">
        <v>503</v>
      </c>
      <c r="D525" s="775" t="s">
        <v>500</v>
      </c>
      <c r="E525" s="776"/>
      <c r="F525" s="788" t="str">
        <f t="shared" si="139"/>
        <v>301.21.10.11</v>
      </c>
      <c r="G525" s="95" t="s">
        <v>4546</v>
      </c>
      <c r="H525" s="87" t="s">
        <v>583</v>
      </c>
      <c r="I525" s="86">
        <v>90</v>
      </c>
      <c r="J525" s="86">
        <v>105</v>
      </c>
      <c r="K525" s="86">
        <v>0</v>
      </c>
      <c r="L525" s="86">
        <v>90</v>
      </c>
      <c r="M525" s="86">
        <v>75</v>
      </c>
      <c r="N525" s="86">
        <v>105</v>
      </c>
      <c r="O525" s="86">
        <v>0</v>
      </c>
      <c r="P525" s="1511">
        <v>0</v>
      </c>
      <c r="Q525" s="1559">
        <f t="shared" si="142"/>
        <v>0</v>
      </c>
      <c r="R525" s="795" t="s">
        <v>411</v>
      </c>
      <c r="S525" s="786" t="s">
        <v>548</v>
      </c>
      <c r="T525" s="82">
        <f t="shared" si="143"/>
        <v>465</v>
      </c>
    </row>
    <row r="526" spans="1:20">
      <c r="A526" s="772"/>
      <c r="B526" s="773"/>
      <c r="C526" s="774"/>
      <c r="D526" s="775"/>
      <c r="E526" s="776"/>
      <c r="F526" s="788"/>
      <c r="G526" s="87"/>
      <c r="H526" s="87"/>
      <c r="I526" s="86"/>
      <c r="J526" s="86"/>
      <c r="K526" s="86"/>
      <c r="L526" s="86"/>
      <c r="M526" s="86"/>
      <c r="N526" s="86"/>
      <c r="O526" s="86"/>
      <c r="Q526" s="1559"/>
      <c r="R526" s="795"/>
      <c r="S526" s="786"/>
      <c r="T526" s="82"/>
    </row>
    <row r="527" spans="1:20" ht="38.25">
      <c r="A527" s="772">
        <v>301</v>
      </c>
      <c r="B527" s="773" t="s">
        <v>443</v>
      </c>
      <c r="C527" s="774" t="s">
        <v>500</v>
      </c>
      <c r="D527" s="775"/>
      <c r="E527" s="776"/>
      <c r="F527" s="788" t="str">
        <f t="shared" si="139"/>
        <v>301.21.11.</v>
      </c>
      <c r="G527" s="789" t="s">
        <v>4547</v>
      </c>
      <c r="H527" s="834"/>
      <c r="I527" s="92"/>
      <c r="J527" s="86"/>
      <c r="K527" s="86"/>
      <c r="L527" s="86"/>
      <c r="M527" s="86"/>
      <c r="N527" s="86"/>
      <c r="O527" s="86"/>
      <c r="P527" s="1504"/>
      <c r="Q527" s="1550"/>
      <c r="R527" s="85"/>
      <c r="S527" s="786"/>
      <c r="T527" s="82"/>
    </row>
    <row r="528" spans="1:20">
      <c r="A528" s="772">
        <v>301</v>
      </c>
      <c r="B528" s="773" t="s">
        <v>443</v>
      </c>
      <c r="C528" s="774" t="s">
        <v>500</v>
      </c>
      <c r="D528" s="775" t="s">
        <v>414</v>
      </c>
      <c r="E528" s="776"/>
      <c r="F528" s="788" t="str">
        <f t="shared" si="139"/>
        <v>301.21.11.01</v>
      </c>
      <c r="G528" s="95" t="s">
        <v>4548</v>
      </c>
      <c r="H528" s="87" t="s">
        <v>406</v>
      </c>
      <c r="I528" s="86">
        <v>1</v>
      </c>
      <c r="J528" s="86">
        <v>1</v>
      </c>
      <c r="K528" s="86">
        <v>1</v>
      </c>
      <c r="L528" s="86">
        <v>1</v>
      </c>
      <c r="M528" s="86">
        <v>1</v>
      </c>
      <c r="N528" s="86">
        <v>1</v>
      </c>
      <c r="O528" s="86">
        <v>0</v>
      </c>
      <c r="P528" s="1511">
        <v>0</v>
      </c>
      <c r="Q528" s="1559">
        <f t="shared" ref="Q528:Q532" si="144">SUM(I528:O528)*P528</f>
        <v>0</v>
      </c>
      <c r="R528" s="795" t="s">
        <v>411</v>
      </c>
      <c r="S528" s="786" t="s">
        <v>548</v>
      </c>
      <c r="T528" s="82">
        <f t="shared" ref="T528:T532" si="145">SUM(I528:O528)</f>
        <v>6</v>
      </c>
    </row>
    <row r="529" spans="1:20">
      <c r="A529" s="772">
        <v>301</v>
      </c>
      <c r="B529" s="773" t="s">
        <v>443</v>
      </c>
      <c r="C529" s="774" t="s">
        <v>500</v>
      </c>
      <c r="D529" s="775" t="s">
        <v>422</v>
      </c>
      <c r="E529" s="776"/>
      <c r="F529" s="788" t="str">
        <f t="shared" si="139"/>
        <v>301.21.11.02</v>
      </c>
      <c r="G529" s="95" t="s">
        <v>4549</v>
      </c>
      <c r="H529" s="87" t="s">
        <v>406</v>
      </c>
      <c r="I529" s="86">
        <v>35</v>
      </c>
      <c r="J529" s="86">
        <v>36</v>
      </c>
      <c r="K529" s="86">
        <v>30</v>
      </c>
      <c r="L529" s="86">
        <v>35</v>
      </c>
      <c r="M529" s="86">
        <v>24</v>
      </c>
      <c r="N529" s="86">
        <v>36</v>
      </c>
      <c r="O529" s="86">
        <v>0</v>
      </c>
      <c r="P529" s="1511">
        <v>0</v>
      </c>
      <c r="Q529" s="1559">
        <f t="shared" si="144"/>
        <v>0</v>
      </c>
      <c r="R529" s="795" t="s">
        <v>411</v>
      </c>
      <c r="S529" s="786" t="s">
        <v>548</v>
      </c>
      <c r="T529" s="82">
        <f t="shared" si="145"/>
        <v>196</v>
      </c>
    </row>
    <row r="530" spans="1:20">
      <c r="A530" s="772">
        <v>301</v>
      </c>
      <c r="B530" s="773" t="s">
        <v>443</v>
      </c>
      <c r="C530" s="774" t="s">
        <v>500</v>
      </c>
      <c r="D530" s="775" t="s">
        <v>420</v>
      </c>
      <c r="E530" s="776"/>
      <c r="F530" s="788" t="str">
        <f t="shared" si="139"/>
        <v>301.21.11.03</v>
      </c>
      <c r="G530" s="95" t="s">
        <v>4550</v>
      </c>
      <c r="H530" s="87" t="s">
        <v>406</v>
      </c>
      <c r="I530" s="86">
        <v>35</v>
      </c>
      <c r="J530" s="86">
        <v>36</v>
      </c>
      <c r="K530" s="86">
        <v>30</v>
      </c>
      <c r="L530" s="86">
        <v>35</v>
      </c>
      <c r="M530" s="86">
        <v>24</v>
      </c>
      <c r="N530" s="86">
        <v>36</v>
      </c>
      <c r="O530" s="86">
        <v>0</v>
      </c>
      <c r="P530" s="1511">
        <v>0</v>
      </c>
      <c r="Q530" s="1559">
        <f t="shared" si="144"/>
        <v>0</v>
      </c>
      <c r="R530" s="795" t="s">
        <v>411</v>
      </c>
      <c r="S530" s="786" t="s">
        <v>548</v>
      </c>
      <c r="T530" s="82">
        <f t="shared" si="145"/>
        <v>196</v>
      </c>
    </row>
    <row r="531" spans="1:20">
      <c r="A531" s="772">
        <v>301</v>
      </c>
      <c r="B531" s="773" t="s">
        <v>443</v>
      </c>
      <c r="C531" s="774" t="s">
        <v>500</v>
      </c>
      <c r="D531" s="775" t="s">
        <v>418</v>
      </c>
      <c r="E531" s="776"/>
      <c r="F531" s="788" t="str">
        <f t="shared" si="139"/>
        <v>301.21.11.04</v>
      </c>
      <c r="G531" s="95" t="s">
        <v>4551</v>
      </c>
      <c r="H531" s="87" t="s">
        <v>406</v>
      </c>
      <c r="I531" s="86">
        <v>35</v>
      </c>
      <c r="J531" s="86">
        <v>36</v>
      </c>
      <c r="K531" s="86">
        <v>30</v>
      </c>
      <c r="L531" s="86">
        <v>35</v>
      </c>
      <c r="M531" s="86">
        <v>24</v>
      </c>
      <c r="N531" s="86">
        <v>36</v>
      </c>
      <c r="O531" s="86">
        <v>0</v>
      </c>
      <c r="P531" s="1511">
        <v>0</v>
      </c>
      <c r="Q531" s="1559">
        <f t="shared" si="144"/>
        <v>0</v>
      </c>
      <c r="R531" s="795" t="s">
        <v>411</v>
      </c>
      <c r="S531" s="786" t="s">
        <v>548</v>
      </c>
      <c r="T531" s="82">
        <f t="shared" si="145"/>
        <v>196</v>
      </c>
    </row>
    <row r="532" spans="1:20">
      <c r="A532" s="772">
        <v>301</v>
      </c>
      <c r="B532" s="773" t="s">
        <v>443</v>
      </c>
      <c r="C532" s="774" t="s">
        <v>500</v>
      </c>
      <c r="D532" s="775" t="s">
        <v>416</v>
      </c>
      <c r="E532" s="776"/>
      <c r="F532" s="788" t="str">
        <f t="shared" si="139"/>
        <v>301.21.11.05</v>
      </c>
      <c r="G532" s="95" t="s">
        <v>4552</v>
      </c>
      <c r="H532" s="87" t="s">
        <v>583</v>
      </c>
      <c r="I532" s="86">
        <v>700</v>
      </c>
      <c r="J532" s="86">
        <v>720</v>
      </c>
      <c r="K532" s="86">
        <v>600</v>
      </c>
      <c r="L532" s="86">
        <v>700</v>
      </c>
      <c r="M532" s="86">
        <v>480</v>
      </c>
      <c r="N532" s="86">
        <v>720</v>
      </c>
      <c r="O532" s="86">
        <v>0</v>
      </c>
      <c r="P532" s="1511">
        <v>0</v>
      </c>
      <c r="Q532" s="1559">
        <f t="shared" si="144"/>
        <v>0</v>
      </c>
      <c r="R532" s="795" t="s">
        <v>411</v>
      </c>
      <c r="S532" s="786" t="s">
        <v>548</v>
      </c>
      <c r="T532" s="82">
        <f t="shared" si="145"/>
        <v>3920</v>
      </c>
    </row>
    <row r="533" spans="1:20" ht="13.5">
      <c r="A533" s="772"/>
      <c r="B533" s="773"/>
      <c r="C533" s="774"/>
      <c r="D533" s="775"/>
      <c r="E533" s="776"/>
      <c r="F533" s="788"/>
      <c r="G533" s="88"/>
      <c r="H533" s="87"/>
      <c r="I533" s="86"/>
      <c r="J533" s="86"/>
      <c r="K533" s="86"/>
      <c r="L533" s="86"/>
      <c r="M533" s="86"/>
      <c r="N533" s="86"/>
      <c r="O533" s="86"/>
      <c r="P533" s="1512"/>
      <c r="Q533" s="1557"/>
      <c r="R533" s="85"/>
      <c r="S533" s="786"/>
      <c r="T533" s="82"/>
    </row>
    <row r="534" spans="1:20" ht="13.15">
      <c r="A534" s="772">
        <v>301</v>
      </c>
      <c r="B534" s="773" t="s">
        <v>443</v>
      </c>
      <c r="C534" s="774"/>
      <c r="D534" s="775"/>
      <c r="E534" s="776"/>
      <c r="F534" s="782" t="str">
        <f>A534&amp;"."&amp;B534</f>
        <v>301.21</v>
      </c>
      <c r="G534" s="783" t="s">
        <v>561</v>
      </c>
      <c r="H534" s="782"/>
      <c r="I534" s="798"/>
      <c r="J534" s="798"/>
      <c r="K534" s="798"/>
      <c r="L534" s="798"/>
      <c r="M534" s="798"/>
      <c r="N534" s="798"/>
      <c r="O534" s="798"/>
      <c r="P534" s="1531"/>
      <c r="Q534" s="1551">
        <f>SUM(Q401:Q533)</f>
        <v>0</v>
      </c>
      <c r="R534" s="800"/>
      <c r="S534" s="781"/>
      <c r="T534" s="82">
        <f t="shared" si="138"/>
        <v>0</v>
      </c>
    </row>
    <row r="535" spans="1:20">
      <c r="A535" s="772">
        <v>301</v>
      </c>
      <c r="T535" s="82">
        <f t="shared" si="138"/>
        <v>0</v>
      </c>
    </row>
    <row r="536" spans="1:20" ht="13.15">
      <c r="A536" s="772">
        <v>301</v>
      </c>
      <c r="B536" s="773" t="s">
        <v>440</v>
      </c>
      <c r="C536" s="774"/>
      <c r="D536" s="775"/>
      <c r="E536" s="776"/>
      <c r="F536" s="782" t="str">
        <f>A536&amp;"."&amp;B536</f>
        <v>301.22</v>
      </c>
      <c r="G536" s="783" t="s">
        <v>560</v>
      </c>
      <c r="H536" s="782"/>
      <c r="I536" s="798"/>
      <c r="J536" s="798"/>
      <c r="K536" s="798"/>
      <c r="L536" s="798"/>
      <c r="M536" s="798"/>
      <c r="N536" s="798"/>
      <c r="O536" s="798"/>
      <c r="P536" s="1531"/>
      <c r="Q536" s="1552"/>
      <c r="R536" s="786"/>
      <c r="S536" s="781"/>
      <c r="T536" s="82">
        <f t="shared" si="138"/>
        <v>0</v>
      </c>
    </row>
    <row r="537" spans="1:20">
      <c r="A537" s="772">
        <v>301</v>
      </c>
      <c r="B537" s="773" t="s">
        <v>440</v>
      </c>
      <c r="C537" s="774"/>
      <c r="D537" s="775"/>
      <c r="E537" s="776"/>
      <c r="F537" s="788" t="str">
        <f>A537&amp;"."&amp;B537&amp;"."&amp;C537&amp;""</f>
        <v>301.22.</v>
      </c>
      <c r="G537" s="789" t="s">
        <v>559</v>
      </c>
      <c r="H537" s="815"/>
      <c r="I537" s="83"/>
      <c r="J537" s="83"/>
      <c r="K537" s="83"/>
      <c r="L537" s="83"/>
      <c r="M537" s="83"/>
      <c r="N537" s="83"/>
      <c r="O537" s="83"/>
      <c r="Q537" s="1553"/>
      <c r="R537" s="786"/>
      <c r="S537" s="786"/>
      <c r="T537" s="82">
        <f t="shared" si="138"/>
        <v>0</v>
      </c>
    </row>
    <row r="538" spans="1:20">
      <c r="A538" s="772">
        <v>301</v>
      </c>
      <c r="B538" s="773" t="s">
        <v>440</v>
      </c>
      <c r="C538" s="774" t="s">
        <v>414</v>
      </c>
      <c r="D538" s="775"/>
      <c r="E538" s="776"/>
      <c r="F538" s="788" t="str">
        <f t="shared" ref="F538:F543" si="146">A538&amp;"."&amp;B538&amp;"."&amp;C538&amp;"."&amp;D538</f>
        <v>301.22.01.</v>
      </c>
      <c r="G538" s="789" t="s">
        <v>558</v>
      </c>
      <c r="H538" s="815"/>
      <c r="I538" s="83"/>
      <c r="J538" s="83"/>
      <c r="K538" s="83"/>
      <c r="L538" s="83"/>
      <c r="M538" s="83"/>
      <c r="N538" s="83"/>
      <c r="O538" s="83"/>
      <c r="Q538" s="1553"/>
      <c r="R538" s="786"/>
      <c r="S538" s="786"/>
      <c r="T538" s="82">
        <f t="shared" si="138"/>
        <v>0</v>
      </c>
    </row>
    <row r="539" spans="1:20">
      <c r="A539" s="772">
        <v>301</v>
      </c>
      <c r="B539" s="773" t="s">
        <v>440</v>
      </c>
      <c r="C539" s="774" t="s">
        <v>414</v>
      </c>
      <c r="D539" s="775" t="s">
        <v>414</v>
      </c>
      <c r="E539" s="776"/>
      <c r="F539" s="788" t="str">
        <f t="shared" si="146"/>
        <v>301.22.01.01</v>
      </c>
      <c r="G539" s="811" t="s">
        <v>557</v>
      </c>
      <c r="H539" s="815" t="s">
        <v>403</v>
      </c>
      <c r="I539" s="83">
        <v>4</v>
      </c>
      <c r="J539" s="83">
        <v>4</v>
      </c>
      <c r="K539" s="83">
        <v>4</v>
      </c>
      <c r="L539" s="83">
        <v>4</v>
      </c>
      <c r="M539" s="83">
        <v>4</v>
      </c>
      <c r="N539" s="83">
        <v>4</v>
      </c>
      <c r="O539" s="83"/>
      <c r="P539" s="1501">
        <v>0</v>
      </c>
      <c r="Q539" s="1557">
        <f>SUM(I539:O539)*P539</f>
        <v>0</v>
      </c>
      <c r="R539" s="795" t="s">
        <v>411</v>
      </c>
      <c r="S539" s="786" t="s">
        <v>410</v>
      </c>
      <c r="T539" s="82">
        <f t="shared" si="138"/>
        <v>24</v>
      </c>
    </row>
    <row r="540" spans="1:20">
      <c r="A540" s="772">
        <v>301</v>
      </c>
      <c r="B540" s="773" t="s">
        <v>440</v>
      </c>
      <c r="C540" s="774" t="s">
        <v>414</v>
      </c>
      <c r="D540" s="775" t="s">
        <v>422</v>
      </c>
      <c r="E540" s="776"/>
      <c r="F540" s="788" t="str">
        <f t="shared" si="146"/>
        <v>301.22.01.02</v>
      </c>
      <c r="G540" s="811" t="s">
        <v>556</v>
      </c>
      <c r="H540" s="815" t="s">
        <v>403</v>
      </c>
      <c r="I540" s="83">
        <v>4</v>
      </c>
      <c r="J540" s="83">
        <v>4</v>
      </c>
      <c r="K540" s="83">
        <v>4</v>
      </c>
      <c r="L540" s="83">
        <v>4</v>
      </c>
      <c r="M540" s="83">
        <v>4</v>
      </c>
      <c r="N540" s="83">
        <v>4</v>
      </c>
      <c r="O540" s="83"/>
      <c r="P540" s="1501">
        <v>0</v>
      </c>
      <c r="Q540" s="1557">
        <f>SUM(I540:O540)*P540</f>
        <v>0</v>
      </c>
      <c r="R540" s="795" t="s">
        <v>411</v>
      </c>
      <c r="S540" s="786" t="s">
        <v>410</v>
      </c>
      <c r="T540" s="82">
        <f t="shared" si="138"/>
        <v>24</v>
      </c>
    </row>
    <row r="541" spans="1:20">
      <c r="A541" s="772">
        <v>301</v>
      </c>
      <c r="B541" s="773" t="s">
        <v>440</v>
      </c>
      <c r="C541" s="774" t="s">
        <v>422</v>
      </c>
      <c r="D541" s="775"/>
      <c r="E541" s="776"/>
      <c r="F541" s="788" t="str">
        <f t="shared" si="146"/>
        <v>301.22.02.</v>
      </c>
      <c r="G541" s="789" t="s">
        <v>555</v>
      </c>
      <c r="H541" s="815"/>
      <c r="I541" s="83"/>
      <c r="J541" s="83"/>
      <c r="K541" s="83"/>
      <c r="L541" s="83"/>
      <c r="M541" s="83"/>
      <c r="N541" s="83"/>
      <c r="O541" s="83"/>
      <c r="Q541" s="1553"/>
      <c r="R541" s="786"/>
      <c r="S541" s="786"/>
      <c r="T541" s="82">
        <f t="shared" si="138"/>
        <v>0</v>
      </c>
    </row>
    <row r="542" spans="1:20">
      <c r="A542" s="772">
        <v>301</v>
      </c>
      <c r="B542" s="773" t="s">
        <v>440</v>
      </c>
      <c r="C542" s="774" t="s">
        <v>422</v>
      </c>
      <c r="D542" s="775" t="s">
        <v>414</v>
      </c>
      <c r="E542" s="776"/>
      <c r="F542" s="788" t="str">
        <f t="shared" si="146"/>
        <v>301.22.02.01</v>
      </c>
      <c r="G542" s="811" t="s">
        <v>554</v>
      </c>
      <c r="H542" s="815" t="s">
        <v>406</v>
      </c>
      <c r="I542" s="83">
        <v>4</v>
      </c>
      <c r="J542" s="83">
        <v>4</v>
      </c>
      <c r="K542" s="83">
        <v>4</v>
      </c>
      <c r="L542" s="83">
        <v>4</v>
      </c>
      <c r="M542" s="83">
        <v>4</v>
      </c>
      <c r="N542" s="83">
        <v>4</v>
      </c>
      <c r="O542" s="83"/>
      <c r="P542" s="1501">
        <v>0</v>
      </c>
      <c r="Q542" s="1557">
        <f>SUM(I542:O542)*P542</f>
        <v>0</v>
      </c>
      <c r="R542" s="795" t="s">
        <v>411</v>
      </c>
      <c r="S542" s="786" t="s">
        <v>548</v>
      </c>
      <c r="T542" s="82">
        <f t="shared" si="138"/>
        <v>24</v>
      </c>
    </row>
    <row r="543" spans="1:20">
      <c r="A543" s="772">
        <v>301</v>
      </c>
      <c r="B543" s="773" t="s">
        <v>440</v>
      </c>
      <c r="C543" s="774" t="s">
        <v>422</v>
      </c>
      <c r="D543" s="775" t="s">
        <v>422</v>
      </c>
      <c r="E543" s="776"/>
      <c r="F543" s="788" t="str">
        <f t="shared" si="146"/>
        <v>301.22.02.02</v>
      </c>
      <c r="G543" s="811" t="s">
        <v>553</v>
      </c>
      <c r="H543" s="815" t="s">
        <v>406</v>
      </c>
      <c r="I543" s="83">
        <v>4</v>
      </c>
      <c r="J543" s="83">
        <v>4</v>
      </c>
      <c r="K543" s="83">
        <v>4</v>
      </c>
      <c r="L543" s="83">
        <v>4</v>
      </c>
      <c r="M543" s="83">
        <v>4</v>
      </c>
      <c r="N543" s="83">
        <v>4</v>
      </c>
      <c r="O543" s="83"/>
      <c r="P543" s="1501">
        <v>0</v>
      </c>
      <c r="Q543" s="1557">
        <f>SUM(I543:O543)*P543</f>
        <v>0</v>
      </c>
      <c r="R543" s="795" t="s">
        <v>411</v>
      </c>
      <c r="S543" s="786" t="s">
        <v>548</v>
      </c>
      <c r="T543" s="82">
        <f t="shared" si="138"/>
        <v>24</v>
      </c>
    </row>
    <row r="544" spans="1:20">
      <c r="A544" s="772"/>
      <c r="B544" s="773"/>
      <c r="C544" s="774"/>
      <c r="D544" s="775"/>
      <c r="E544" s="776"/>
      <c r="F544" s="788"/>
      <c r="G544" s="811"/>
      <c r="H544" s="815"/>
      <c r="I544" s="83"/>
      <c r="J544" s="83"/>
      <c r="K544" s="83"/>
      <c r="L544" s="83"/>
      <c r="M544" s="83"/>
      <c r="N544" s="83"/>
      <c r="O544" s="83"/>
      <c r="P544" s="1501">
        <v>0</v>
      </c>
      <c r="Q544" s="1550"/>
      <c r="R544" s="795"/>
      <c r="S544" s="786"/>
      <c r="T544" s="82">
        <f t="shared" si="138"/>
        <v>0</v>
      </c>
    </row>
    <row r="545" spans="1:20" ht="13.15">
      <c r="A545" s="772">
        <v>301</v>
      </c>
      <c r="B545" s="773" t="s">
        <v>443</v>
      </c>
      <c r="C545" s="774"/>
      <c r="D545" s="775"/>
      <c r="E545" s="776"/>
      <c r="F545" s="782" t="str">
        <f>A545&amp;"."&amp;B545</f>
        <v>301.21</v>
      </c>
      <c r="G545" s="783" t="s">
        <v>552</v>
      </c>
      <c r="H545" s="782"/>
      <c r="I545" s="798"/>
      <c r="J545" s="798"/>
      <c r="K545" s="798"/>
      <c r="L545" s="798"/>
      <c r="M545" s="798"/>
      <c r="N545" s="798"/>
      <c r="O545" s="798"/>
      <c r="P545" s="1531"/>
      <c r="Q545" s="1551">
        <f>SUM(Q537:Q544)</f>
        <v>0</v>
      </c>
      <c r="R545" s="800"/>
      <c r="S545" s="781"/>
      <c r="T545" s="82">
        <f t="shared" si="138"/>
        <v>0</v>
      </c>
    </row>
    <row r="546" spans="1:20" ht="13.5">
      <c r="A546" s="772"/>
      <c r="B546" s="773"/>
      <c r="C546" s="774"/>
      <c r="D546" s="775"/>
      <c r="E546" s="776"/>
      <c r="F546" s="788"/>
      <c r="G546" s="811"/>
      <c r="H546" s="815"/>
      <c r="I546" s="83"/>
      <c r="J546" s="83"/>
      <c r="K546" s="83"/>
      <c r="L546" s="83"/>
      <c r="M546" s="83"/>
      <c r="N546" s="83"/>
      <c r="O546" s="83"/>
      <c r="P546" s="1501">
        <v>0</v>
      </c>
      <c r="Q546" s="1550"/>
      <c r="R546" s="85"/>
      <c r="S546" s="786"/>
      <c r="T546" s="82">
        <f t="shared" si="138"/>
        <v>0</v>
      </c>
    </row>
    <row r="547" spans="1:20" ht="13.5">
      <c r="A547" s="772"/>
      <c r="B547" s="773"/>
      <c r="C547" s="774"/>
      <c r="D547" s="775"/>
      <c r="E547" s="776"/>
      <c r="F547" s="788"/>
      <c r="G547" s="811"/>
      <c r="H547" s="815"/>
      <c r="I547" s="83"/>
      <c r="J547" s="83"/>
      <c r="K547" s="83"/>
      <c r="L547" s="83"/>
      <c r="M547" s="83"/>
      <c r="N547" s="83"/>
      <c r="O547" s="83"/>
      <c r="P547" s="1501">
        <v>0</v>
      </c>
      <c r="Q547" s="1550"/>
      <c r="R547" s="85"/>
      <c r="S547" s="786"/>
      <c r="T547" s="82">
        <f t="shared" si="138"/>
        <v>0</v>
      </c>
    </row>
    <row r="548" spans="1:20" ht="13.15">
      <c r="A548" s="772">
        <v>301</v>
      </c>
      <c r="B548" s="773" t="s">
        <v>427</v>
      </c>
      <c r="C548" s="774"/>
      <c r="D548" s="775"/>
      <c r="E548" s="776"/>
      <c r="F548" s="782" t="str">
        <f>A548&amp;"."&amp;B548</f>
        <v>301.27</v>
      </c>
      <c r="G548" s="783" t="s">
        <v>551</v>
      </c>
      <c r="H548" s="782"/>
      <c r="I548" s="798"/>
      <c r="J548" s="798"/>
      <c r="K548" s="798"/>
      <c r="L548" s="798"/>
      <c r="M548" s="798"/>
      <c r="N548" s="798"/>
      <c r="O548" s="798"/>
      <c r="P548" s="1531"/>
      <c r="Q548" s="1552"/>
      <c r="R548" s="786"/>
      <c r="S548" s="781"/>
      <c r="T548" s="82">
        <f t="shared" si="138"/>
        <v>0</v>
      </c>
    </row>
    <row r="549" spans="1:20">
      <c r="A549" s="772">
        <v>301</v>
      </c>
      <c r="B549" s="773" t="s">
        <v>427</v>
      </c>
      <c r="C549" s="774" t="s">
        <v>414</v>
      </c>
      <c r="D549" s="775"/>
      <c r="E549" s="776"/>
      <c r="F549" s="788" t="str">
        <f>A549&amp;"."&amp;B549&amp;"."&amp;C549&amp;""</f>
        <v>301.27.01</v>
      </c>
      <c r="G549" s="789" t="s">
        <v>550</v>
      </c>
      <c r="H549" s="815"/>
      <c r="I549" s="83"/>
      <c r="J549" s="83"/>
      <c r="K549" s="83"/>
      <c r="L549" s="83"/>
      <c r="M549" s="83"/>
      <c r="N549" s="83"/>
      <c r="O549" s="83"/>
      <c r="Q549" s="1553"/>
      <c r="R549" s="786"/>
      <c r="S549" s="786"/>
      <c r="T549" s="82">
        <f t="shared" si="138"/>
        <v>0</v>
      </c>
    </row>
    <row r="550" spans="1:20" ht="27">
      <c r="A550" s="772">
        <v>301</v>
      </c>
      <c r="B550" s="773" t="s">
        <v>427</v>
      </c>
      <c r="C550" s="774" t="s">
        <v>414</v>
      </c>
      <c r="D550" s="775" t="s">
        <v>414</v>
      </c>
      <c r="E550" s="776"/>
      <c r="F550" s="788" t="str">
        <f t="shared" ref="F550" si="147">A550&amp;"."&amp;B550&amp;"."&amp;C550&amp;"."&amp;D550</f>
        <v>301.27.01.01</v>
      </c>
      <c r="G550" s="837" t="s">
        <v>549</v>
      </c>
      <c r="H550" s="815"/>
      <c r="I550" s="83"/>
      <c r="J550" s="83"/>
      <c r="K550" s="83"/>
      <c r="L550" s="83"/>
      <c r="M550" s="83"/>
      <c r="N550" s="83"/>
      <c r="O550" s="83">
        <v>1</v>
      </c>
      <c r="P550" s="1501">
        <v>0</v>
      </c>
      <c r="Q550" s="1557">
        <f>SUM(I550:O550)*P550</f>
        <v>0</v>
      </c>
      <c r="R550" s="795" t="s">
        <v>411</v>
      </c>
      <c r="S550" s="786" t="s">
        <v>548</v>
      </c>
      <c r="T550" s="82">
        <f t="shared" si="138"/>
        <v>1</v>
      </c>
    </row>
    <row r="551" spans="1:20" ht="13.5">
      <c r="A551" s="772"/>
      <c r="B551" s="773"/>
      <c r="C551" s="774"/>
      <c r="D551" s="775"/>
      <c r="E551" s="776"/>
      <c r="F551" s="788"/>
      <c r="G551" s="837"/>
      <c r="H551" s="815"/>
      <c r="I551" s="83"/>
      <c r="J551" s="83"/>
      <c r="K551" s="83"/>
      <c r="L551" s="83"/>
      <c r="M551" s="83"/>
      <c r="N551" s="83"/>
      <c r="O551" s="83"/>
      <c r="Q551" s="1553"/>
      <c r="R551" s="786"/>
      <c r="S551" s="786"/>
      <c r="T551" s="82">
        <f t="shared" si="138"/>
        <v>0</v>
      </c>
    </row>
    <row r="552" spans="1:20" ht="27">
      <c r="A552" s="772"/>
      <c r="B552" s="773"/>
      <c r="C552" s="774"/>
      <c r="D552" s="775"/>
      <c r="E552" s="776"/>
      <c r="F552" s="788"/>
      <c r="G552" s="838" t="s">
        <v>547</v>
      </c>
      <c r="H552" s="815"/>
      <c r="I552" s="83"/>
      <c r="J552" s="83"/>
      <c r="K552" s="83"/>
      <c r="L552" s="83"/>
      <c r="M552" s="83"/>
      <c r="N552" s="83"/>
      <c r="O552" s="83"/>
      <c r="Q552" s="1550"/>
      <c r="R552" s="786"/>
      <c r="S552" s="786"/>
      <c r="T552" s="82">
        <f t="shared" si="138"/>
        <v>0</v>
      </c>
    </row>
    <row r="553" spans="1:20" ht="13.5">
      <c r="A553" s="772"/>
      <c r="B553" s="773"/>
      <c r="C553" s="774"/>
      <c r="D553" s="775"/>
      <c r="E553" s="776"/>
      <c r="F553" s="788"/>
      <c r="G553" s="839"/>
      <c r="H553" s="815"/>
      <c r="I553" s="83"/>
      <c r="J553" s="83"/>
      <c r="K553" s="83"/>
      <c r="L553" s="83"/>
      <c r="M553" s="83"/>
      <c r="N553" s="83"/>
      <c r="O553" s="83"/>
      <c r="Q553" s="1550"/>
      <c r="R553" s="786"/>
      <c r="S553" s="786"/>
      <c r="T553" s="82">
        <f t="shared" si="138"/>
        <v>0</v>
      </c>
    </row>
    <row r="554" spans="1:20" ht="13.5">
      <c r="A554" s="772">
        <v>301</v>
      </c>
      <c r="B554" s="773" t="s">
        <v>427</v>
      </c>
      <c r="C554" s="774" t="s">
        <v>414</v>
      </c>
      <c r="D554" s="775" t="s">
        <v>422</v>
      </c>
      <c r="E554" s="776"/>
      <c r="F554" s="788" t="str">
        <f t="shared" ref="F554" si="148">A554&amp;"."&amp;B554&amp;"."&amp;C554&amp;"."&amp;D554</f>
        <v>301.27.01.02</v>
      </c>
      <c r="G554" s="837" t="s">
        <v>546</v>
      </c>
      <c r="H554" s="815"/>
      <c r="I554" s="83"/>
      <c r="J554" s="83"/>
      <c r="K554" s="83"/>
      <c r="L554" s="83"/>
      <c r="M554" s="83"/>
      <c r="N554" s="83"/>
      <c r="O554" s="83"/>
      <c r="Q554" s="1553"/>
      <c r="R554" s="786"/>
      <c r="S554" s="786"/>
      <c r="T554" s="82">
        <f t="shared" si="138"/>
        <v>0</v>
      </c>
    </row>
    <row r="555" spans="1:20" ht="13.5">
      <c r="A555" s="772"/>
      <c r="B555" s="773"/>
      <c r="C555" s="774"/>
      <c r="D555" s="775"/>
      <c r="E555" s="776"/>
      <c r="F555" s="788"/>
      <c r="G555" s="840" t="s">
        <v>545</v>
      </c>
      <c r="H555" s="815"/>
      <c r="I555" s="83"/>
      <c r="J555" s="83"/>
      <c r="K555" s="83"/>
      <c r="L555" s="83"/>
      <c r="M555" s="83"/>
      <c r="N555" s="83"/>
      <c r="O555" s="83"/>
      <c r="Q555" s="1550"/>
      <c r="R555" s="786"/>
      <c r="S555" s="786"/>
      <c r="T555" s="82">
        <f t="shared" si="138"/>
        <v>0</v>
      </c>
    </row>
    <row r="556" spans="1:20" ht="13.5">
      <c r="A556" s="772"/>
      <c r="B556" s="773"/>
      <c r="C556" s="774"/>
      <c r="D556" s="775"/>
      <c r="E556" s="776"/>
      <c r="F556" s="788"/>
      <c r="G556" s="840" t="s">
        <v>544</v>
      </c>
      <c r="H556" s="815"/>
      <c r="I556" s="83"/>
      <c r="J556" s="83"/>
      <c r="K556" s="83"/>
      <c r="L556" s="83"/>
      <c r="M556" s="83"/>
      <c r="N556" s="83"/>
      <c r="O556" s="83"/>
      <c r="Q556" s="1550"/>
      <c r="R556" s="786"/>
      <c r="S556" s="786"/>
      <c r="T556" s="82">
        <f t="shared" si="138"/>
        <v>0</v>
      </c>
    </row>
    <row r="557" spans="1:20" ht="13.5">
      <c r="A557" s="772"/>
      <c r="B557" s="773"/>
      <c r="C557" s="774"/>
      <c r="D557" s="775"/>
      <c r="E557" s="776"/>
      <c r="F557" s="788"/>
      <c r="G557" s="840" t="s">
        <v>543</v>
      </c>
      <c r="H557" s="815"/>
      <c r="I557" s="83"/>
      <c r="J557" s="83"/>
      <c r="K557" s="83"/>
      <c r="L557" s="83"/>
      <c r="M557" s="83"/>
      <c r="N557" s="83"/>
      <c r="O557" s="83"/>
      <c r="Q557" s="1550"/>
      <c r="R557" s="786"/>
      <c r="S557" s="786"/>
      <c r="T557" s="82">
        <f t="shared" si="138"/>
        <v>0</v>
      </c>
    </row>
    <row r="558" spans="1:20" ht="13.5">
      <c r="A558" s="772"/>
      <c r="B558" s="773"/>
      <c r="C558" s="774"/>
      <c r="D558" s="775"/>
      <c r="E558" s="776"/>
      <c r="F558" s="788"/>
      <c r="G558" s="840" t="s">
        <v>542</v>
      </c>
      <c r="H558" s="815"/>
      <c r="I558" s="83"/>
      <c r="J558" s="83"/>
      <c r="K558" s="83"/>
      <c r="L558" s="83"/>
      <c r="M558" s="83"/>
      <c r="N558" s="83"/>
      <c r="O558" s="83"/>
      <c r="Q558" s="1550"/>
      <c r="R558" s="786"/>
      <c r="S558" s="786"/>
      <c r="T558" s="82">
        <f t="shared" si="138"/>
        <v>0</v>
      </c>
    </row>
    <row r="559" spans="1:20" ht="13.5">
      <c r="A559" s="772"/>
      <c r="B559" s="773"/>
      <c r="C559" s="774"/>
      <c r="D559" s="775"/>
      <c r="E559" s="776"/>
      <c r="F559" s="788"/>
      <c r="G559" s="840" t="s">
        <v>541</v>
      </c>
      <c r="H559" s="815"/>
      <c r="I559" s="83"/>
      <c r="J559" s="83"/>
      <c r="K559" s="83"/>
      <c r="L559" s="83"/>
      <c r="M559" s="83"/>
      <c r="N559" s="83"/>
      <c r="O559" s="83"/>
      <c r="Q559" s="1550"/>
      <c r="R559" s="786"/>
      <c r="S559" s="786"/>
      <c r="T559" s="82">
        <f t="shared" si="138"/>
        <v>0</v>
      </c>
    </row>
    <row r="560" spans="1:20" ht="13.5">
      <c r="A560" s="772"/>
      <c r="B560" s="773"/>
      <c r="C560" s="774"/>
      <c r="D560" s="775"/>
      <c r="E560" s="776"/>
      <c r="F560" s="788"/>
      <c r="G560" s="840" t="s">
        <v>522</v>
      </c>
      <c r="H560" s="815"/>
      <c r="I560" s="83"/>
      <c r="J560" s="83"/>
      <c r="K560" s="83"/>
      <c r="L560" s="83"/>
      <c r="M560" s="83"/>
      <c r="N560" s="83"/>
      <c r="O560" s="83"/>
      <c r="Q560" s="1550"/>
      <c r="R560" s="786"/>
      <c r="S560" s="786"/>
      <c r="T560" s="82">
        <f t="shared" si="138"/>
        <v>0</v>
      </c>
    </row>
    <row r="561" spans="1:20" ht="13.5">
      <c r="A561" s="772"/>
      <c r="B561" s="773"/>
      <c r="C561" s="774"/>
      <c r="D561" s="775"/>
      <c r="E561" s="776"/>
      <c r="F561" s="788"/>
      <c r="G561" s="840" t="s">
        <v>540</v>
      </c>
      <c r="H561" s="815"/>
      <c r="I561" s="83"/>
      <c r="J561" s="83"/>
      <c r="K561" s="83"/>
      <c r="L561" s="83"/>
      <c r="M561" s="83"/>
      <c r="N561" s="83"/>
      <c r="O561" s="83"/>
      <c r="Q561" s="1550"/>
      <c r="R561" s="786"/>
      <c r="S561" s="786"/>
      <c r="T561" s="82">
        <f t="shared" si="138"/>
        <v>0</v>
      </c>
    </row>
    <row r="562" spans="1:20" ht="13.5">
      <c r="A562" s="772"/>
      <c r="B562" s="773"/>
      <c r="C562" s="774"/>
      <c r="D562" s="775"/>
      <c r="E562" s="776"/>
      <c r="F562" s="788"/>
      <c r="G562" s="840" t="s">
        <v>539</v>
      </c>
      <c r="H562" s="815"/>
      <c r="I562" s="83"/>
      <c r="J562" s="83"/>
      <c r="K562" s="83"/>
      <c r="L562" s="83"/>
      <c r="M562" s="83"/>
      <c r="N562" s="83"/>
      <c r="O562" s="83"/>
      <c r="Q562" s="1550"/>
      <c r="R562" s="786"/>
      <c r="S562" s="786"/>
      <c r="T562" s="82">
        <f t="shared" si="138"/>
        <v>0</v>
      </c>
    </row>
    <row r="563" spans="1:20" ht="13.5">
      <c r="A563" s="772"/>
      <c r="B563" s="773"/>
      <c r="C563" s="774"/>
      <c r="D563" s="775"/>
      <c r="E563" s="776"/>
      <c r="F563" s="788"/>
      <c r="G563" s="840"/>
      <c r="H563" s="815"/>
      <c r="I563" s="83"/>
      <c r="J563" s="83"/>
      <c r="K563" s="83"/>
      <c r="L563" s="83"/>
      <c r="M563" s="83"/>
      <c r="N563" s="83"/>
      <c r="O563" s="83"/>
      <c r="Q563" s="1550"/>
      <c r="R563" s="786"/>
      <c r="S563" s="786"/>
      <c r="T563" s="82">
        <f t="shared" si="138"/>
        <v>0</v>
      </c>
    </row>
    <row r="564" spans="1:20" ht="13.5">
      <c r="A564" s="772">
        <v>301</v>
      </c>
      <c r="B564" s="773" t="s">
        <v>427</v>
      </c>
      <c r="C564" s="774" t="s">
        <v>414</v>
      </c>
      <c r="D564" s="775" t="s">
        <v>420</v>
      </c>
      <c r="E564" s="776"/>
      <c r="F564" s="788" t="str">
        <f t="shared" ref="F564" si="149">A564&amp;"."&amp;B564&amp;"."&amp;C564&amp;"."&amp;D564</f>
        <v>301.27.01.03</v>
      </c>
      <c r="G564" s="837" t="s">
        <v>538</v>
      </c>
      <c r="H564" s="815"/>
      <c r="I564" s="83"/>
      <c r="J564" s="83"/>
      <c r="K564" s="83"/>
      <c r="L564" s="83"/>
      <c r="M564" s="83"/>
      <c r="N564" s="83"/>
      <c r="O564" s="83"/>
      <c r="Q564" s="1550"/>
      <c r="R564" s="786"/>
      <c r="S564" s="786"/>
      <c r="T564" s="82">
        <f t="shared" si="138"/>
        <v>0</v>
      </c>
    </row>
    <row r="565" spans="1:20" ht="27">
      <c r="A565" s="772"/>
      <c r="B565" s="773"/>
      <c r="C565" s="774"/>
      <c r="D565" s="775"/>
      <c r="E565" s="776"/>
      <c r="F565" s="788"/>
      <c r="G565" s="840" t="s">
        <v>537</v>
      </c>
      <c r="H565" s="815"/>
      <c r="I565" s="83"/>
      <c r="J565" s="83"/>
      <c r="K565" s="83"/>
      <c r="L565" s="83"/>
      <c r="M565" s="83"/>
      <c r="N565" s="83"/>
      <c r="O565" s="83"/>
      <c r="Q565" s="1550"/>
      <c r="R565" s="786"/>
      <c r="S565" s="786"/>
      <c r="T565" s="82">
        <f t="shared" si="138"/>
        <v>0</v>
      </c>
    </row>
    <row r="566" spans="1:20" ht="13.5">
      <c r="A566" s="772"/>
      <c r="B566" s="773"/>
      <c r="C566" s="774"/>
      <c r="D566" s="775"/>
      <c r="E566" s="776"/>
      <c r="F566" s="788"/>
      <c r="G566" s="840" t="s">
        <v>536</v>
      </c>
      <c r="H566" s="815"/>
      <c r="I566" s="83"/>
      <c r="J566" s="83"/>
      <c r="K566" s="83"/>
      <c r="L566" s="83"/>
      <c r="M566" s="83"/>
      <c r="N566" s="83"/>
      <c r="O566" s="83"/>
      <c r="Q566" s="1550"/>
      <c r="R566" s="786"/>
      <c r="S566" s="786"/>
      <c r="T566" s="82">
        <f t="shared" si="138"/>
        <v>0</v>
      </c>
    </row>
    <row r="567" spans="1:20" ht="13.5">
      <c r="A567" s="772"/>
      <c r="B567" s="773"/>
      <c r="C567" s="774"/>
      <c r="D567" s="775"/>
      <c r="E567" s="776"/>
      <c r="F567" s="788"/>
      <c r="G567" s="840" t="s">
        <v>535</v>
      </c>
      <c r="H567" s="815"/>
      <c r="I567" s="83"/>
      <c r="J567" s="83"/>
      <c r="K567" s="83"/>
      <c r="L567" s="83"/>
      <c r="M567" s="83"/>
      <c r="N567" s="83"/>
      <c r="O567" s="83"/>
      <c r="Q567" s="1550"/>
      <c r="R567" s="786"/>
      <c r="S567" s="786"/>
      <c r="T567" s="82">
        <f t="shared" si="138"/>
        <v>0</v>
      </c>
    </row>
    <row r="568" spans="1:20" ht="13.5">
      <c r="A568" s="772"/>
      <c r="B568" s="773"/>
      <c r="C568" s="774"/>
      <c r="D568" s="775"/>
      <c r="E568" s="776"/>
      <c r="F568" s="788"/>
      <c r="G568" s="840" t="s">
        <v>534</v>
      </c>
      <c r="H568" s="815"/>
      <c r="I568" s="83"/>
      <c r="J568" s="83"/>
      <c r="K568" s="83"/>
      <c r="L568" s="83"/>
      <c r="M568" s="83"/>
      <c r="N568" s="83"/>
      <c r="O568" s="83"/>
      <c r="Q568" s="1550"/>
      <c r="R568" s="786"/>
      <c r="S568" s="786"/>
      <c r="T568" s="82">
        <f t="shared" si="138"/>
        <v>0</v>
      </c>
    </row>
    <row r="569" spans="1:20" ht="13.5">
      <c r="A569" s="772"/>
      <c r="B569" s="773"/>
      <c r="C569" s="774"/>
      <c r="D569" s="775"/>
      <c r="E569" s="776"/>
      <c r="F569" s="788"/>
      <c r="G569" s="840" t="s">
        <v>533</v>
      </c>
      <c r="H569" s="815"/>
      <c r="I569" s="83"/>
      <c r="J569" s="83"/>
      <c r="K569" s="83"/>
      <c r="L569" s="83"/>
      <c r="M569" s="83"/>
      <c r="N569" s="83"/>
      <c r="O569" s="83"/>
      <c r="Q569" s="1550"/>
      <c r="R569" s="786"/>
      <c r="S569" s="786"/>
      <c r="T569" s="82">
        <f t="shared" si="138"/>
        <v>0</v>
      </c>
    </row>
    <row r="570" spans="1:20" ht="13.5">
      <c r="A570" s="772"/>
      <c r="B570" s="773"/>
      <c r="C570" s="774"/>
      <c r="D570" s="775"/>
      <c r="E570" s="776"/>
      <c r="F570" s="788"/>
      <c r="G570" s="840"/>
      <c r="H570" s="815"/>
      <c r="I570" s="83"/>
      <c r="J570" s="83"/>
      <c r="K570" s="83"/>
      <c r="L570" s="83"/>
      <c r="M570" s="83"/>
      <c r="N570" s="83"/>
      <c r="O570" s="83"/>
      <c r="Q570" s="1550"/>
      <c r="R570" s="786"/>
      <c r="S570" s="786"/>
      <c r="T570" s="82">
        <f t="shared" si="138"/>
        <v>0</v>
      </c>
    </row>
    <row r="571" spans="1:20" ht="13.5">
      <c r="A571" s="772">
        <v>301</v>
      </c>
      <c r="B571" s="773" t="s">
        <v>427</v>
      </c>
      <c r="C571" s="774" t="s">
        <v>414</v>
      </c>
      <c r="D571" s="775" t="s">
        <v>418</v>
      </c>
      <c r="E571" s="776"/>
      <c r="F571" s="788" t="str">
        <f t="shared" ref="F571" si="150">A571&amp;"."&amp;B571&amp;"."&amp;C571&amp;"."&amp;D571</f>
        <v>301.27.01.04</v>
      </c>
      <c r="G571" s="837" t="s">
        <v>532</v>
      </c>
      <c r="H571" s="815"/>
      <c r="I571" s="83"/>
      <c r="J571" s="83"/>
      <c r="K571" s="83"/>
      <c r="L571" s="83"/>
      <c r="M571" s="83"/>
      <c r="N571" s="83"/>
      <c r="O571" s="83"/>
      <c r="Q571" s="1550"/>
      <c r="R571" s="786"/>
      <c r="S571" s="786"/>
      <c r="T571" s="82">
        <f t="shared" si="138"/>
        <v>0</v>
      </c>
    </row>
    <row r="572" spans="1:20" ht="13.5">
      <c r="A572" s="772"/>
      <c r="B572" s="773"/>
      <c r="C572" s="774"/>
      <c r="D572" s="775"/>
      <c r="E572" s="776"/>
      <c r="F572" s="788"/>
      <c r="G572" s="840" t="s">
        <v>531</v>
      </c>
      <c r="H572" s="815"/>
      <c r="I572" s="83"/>
      <c r="J572" s="83"/>
      <c r="K572" s="83"/>
      <c r="L572" s="83"/>
      <c r="M572" s="83"/>
      <c r="N572" s="83"/>
      <c r="O572" s="83"/>
      <c r="Q572" s="1550"/>
      <c r="R572" s="786"/>
      <c r="S572" s="786"/>
      <c r="T572" s="82">
        <f t="shared" si="138"/>
        <v>0</v>
      </c>
    </row>
    <row r="573" spans="1:20" ht="13.5">
      <c r="A573" s="772"/>
      <c r="B573" s="773"/>
      <c r="C573" s="774"/>
      <c r="D573" s="775"/>
      <c r="E573" s="776"/>
      <c r="F573" s="788"/>
      <c r="G573" s="840" t="s">
        <v>530</v>
      </c>
      <c r="H573" s="815"/>
      <c r="I573" s="83"/>
      <c r="J573" s="83"/>
      <c r="K573" s="83"/>
      <c r="L573" s="83"/>
      <c r="M573" s="83"/>
      <c r="N573" s="83"/>
      <c r="O573" s="83"/>
      <c r="Q573" s="1550"/>
      <c r="R573" s="786"/>
      <c r="S573" s="786"/>
      <c r="T573" s="82">
        <f t="shared" si="138"/>
        <v>0</v>
      </c>
    </row>
    <row r="574" spans="1:20" ht="13.5">
      <c r="A574" s="772"/>
      <c r="B574" s="773"/>
      <c r="C574" s="774"/>
      <c r="D574" s="775"/>
      <c r="E574" s="776"/>
      <c r="F574" s="788"/>
      <c r="G574" s="840" t="s">
        <v>529</v>
      </c>
      <c r="H574" s="815"/>
      <c r="I574" s="83"/>
      <c r="J574" s="83"/>
      <c r="K574" s="83"/>
      <c r="L574" s="83"/>
      <c r="M574" s="83"/>
      <c r="N574" s="83"/>
      <c r="O574" s="83"/>
      <c r="Q574" s="1550"/>
      <c r="R574" s="786"/>
      <c r="S574" s="786"/>
      <c r="T574" s="82">
        <f t="shared" si="138"/>
        <v>0</v>
      </c>
    </row>
    <row r="575" spans="1:20" ht="13.5">
      <c r="A575" s="772"/>
      <c r="B575" s="773"/>
      <c r="C575" s="774"/>
      <c r="D575" s="775"/>
      <c r="E575" s="776"/>
      <c r="F575" s="788"/>
      <c r="G575" s="840" t="s">
        <v>528</v>
      </c>
      <c r="H575" s="815"/>
      <c r="I575" s="83"/>
      <c r="J575" s="83"/>
      <c r="K575" s="83"/>
      <c r="L575" s="83"/>
      <c r="M575" s="83"/>
      <c r="N575" s="83"/>
      <c r="O575" s="83"/>
      <c r="Q575" s="1550"/>
      <c r="R575" s="786"/>
      <c r="S575" s="786"/>
      <c r="T575" s="82">
        <f t="shared" si="138"/>
        <v>0</v>
      </c>
    </row>
    <row r="576" spans="1:20" ht="13.5">
      <c r="A576" s="772"/>
      <c r="B576" s="773"/>
      <c r="C576" s="774"/>
      <c r="D576" s="775"/>
      <c r="E576" s="776"/>
      <c r="F576" s="788"/>
      <c r="G576" s="840" t="s">
        <v>527</v>
      </c>
      <c r="H576" s="815"/>
      <c r="I576" s="83"/>
      <c r="J576" s="83"/>
      <c r="K576" s="83"/>
      <c r="L576" s="83"/>
      <c r="M576" s="83"/>
      <c r="N576" s="83"/>
      <c r="O576" s="83"/>
      <c r="Q576" s="1550"/>
      <c r="R576" s="786"/>
      <c r="S576" s="786"/>
      <c r="T576" s="82">
        <f t="shared" si="138"/>
        <v>0</v>
      </c>
    </row>
    <row r="577" spans="1:20" ht="13.5">
      <c r="A577" s="772"/>
      <c r="B577" s="773"/>
      <c r="C577" s="774"/>
      <c r="D577" s="775"/>
      <c r="E577" s="776"/>
      <c r="F577" s="788"/>
      <c r="G577" s="840"/>
      <c r="H577" s="815"/>
      <c r="I577" s="83"/>
      <c r="J577" s="83"/>
      <c r="K577" s="83"/>
      <c r="L577" s="83"/>
      <c r="M577" s="83"/>
      <c r="N577" s="83"/>
      <c r="O577" s="83"/>
      <c r="Q577" s="1550"/>
      <c r="R577" s="786"/>
      <c r="S577" s="786"/>
      <c r="T577" s="82">
        <f t="shared" si="138"/>
        <v>0</v>
      </c>
    </row>
    <row r="578" spans="1:20" ht="13.5">
      <c r="A578" s="772">
        <v>301</v>
      </c>
      <c r="B578" s="773" t="s">
        <v>427</v>
      </c>
      <c r="C578" s="774" t="s">
        <v>414</v>
      </c>
      <c r="D578" s="775" t="s">
        <v>416</v>
      </c>
      <c r="E578" s="776"/>
      <c r="F578" s="788" t="str">
        <f t="shared" ref="F578" si="151">A578&amp;"."&amp;B578&amp;"."&amp;C578&amp;"."&amp;D578</f>
        <v>301.27.01.05</v>
      </c>
      <c r="G578" s="837" t="s">
        <v>526</v>
      </c>
      <c r="H578" s="815"/>
      <c r="I578" s="83"/>
      <c r="J578" s="83"/>
      <c r="K578" s="83"/>
      <c r="L578" s="83"/>
      <c r="M578" s="83"/>
      <c r="N578" s="83"/>
      <c r="O578" s="83"/>
      <c r="Q578" s="1550"/>
      <c r="R578" s="786"/>
      <c r="S578" s="786"/>
      <c r="T578" s="82">
        <f t="shared" si="138"/>
        <v>0</v>
      </c>
    </row>
    <row r="579" spans="1:20" ht="13.5">
      <c r="A579" s="772"/>
      <c r="B579" s="773"/>
      <c r="C579" s="774"/>
      <c r="D579" s="775"/>
      <c r="E579" s="776"/>
      <c r="F579" s="788"/>
      <c r="G579" s="840" t="s">
        <v>525</v>
      </c>
      <c r="H579" s="815"/>
      <c r="I579" s="83"/>
      <c r="J579" s="83"/>
      <c r="K579" s="83"/>
      <c r="L579" s="83"/>
      <c r="M579" s="83"/>
      <c r="N579" s="83"/>
      <c r="O579" s="83"/>
      <c r="Q579" s="1550"/>
      <c r="R579" s="786"/>
      <c r="S579" s="786"/>
      <c r="T579" s="82">
        <f t="shared" si="138"/>
        <v>0</v>
      </c>
    </row>
    <row r="580" spans="1:20" ht="13.5">
      <c r="A580" s="772"/>
      <c r="B580" s="773"/>
      <c r="C580" s="774"/>
      <c r="D580" s="775"/>
      <c r="E580" s="776"/>
      <c r="F580" s="788"/>
      <c r="G580" s="840" t="s">
        <v>524</v>
      </c>
      <c r="H580" s="815"/>
      <c r="I580" s="83"/>
      <c r="J580" s="83"/>
      <c r="K580" s="83"/>
      <c r="L580" s="83"/>
      <c r="M580" s="83"/>
      <c r="N580" s="83"/>
      <c r="O580" s="83"/>
      <c r="Q580" s="1550"/>
      <c r="R580" s="786"/>
      <c r="S580" s="786"/>
      <c r="T580" s="82">
        <f t="shared" si="138"/>
        <v>0</v>
      </c>
    </row>
    <row r="581" spans="1:20" ht="13.5">
      <c r="A581" s="772"/>
      <c r="B581" s="773"/>
      <c r="C581" s="774"/>
      <c r="D581" s="775"/>
      <c r="E581" s="776"/>
      <c r="F581" s="788"/>
      <c r="G581" s="840" t="s">
        <v>523</v>
      </c>
      <c r="H581" s="815"/>
      <c r="I581" s="83"/>
      <c r="J581" s="83"/>
      <c r="K581" s="83"/>
      <c r="L581" s="83"/>
      <c r="M581" s="83"/>
      <c r="N581" s="83"/>
      <c r="O581" s="83"/>
      <c r="Q581" s="1550"/>
      <c r="R581" s="786"/>
      <c r="S581" s="786"/>
      <c r="T581" s="82">
        <f t="shared" si="138"/>
        <v>0</v>
      </c>
    </row>
    <row r="582" spans="1:20" ht="13.5">
      <c r="A582" s="772"/>
      <c r="B582" s="773"/>
      <c r="C582" s="774"/>
      <c r="D582" s="775"/>
      <c r="E582" s="776"/>
      <c r="F582" s="788"/>
      <c r="G582" s="840" t="s">
        <v>522</v>
      </c>
      <c r="H582" s="815"/>
      <c r="I582" s="83"/>
      <c r="J582" s="83"/>
      <c r="K582" s="83"/>
      <c r="L582" s="83"/>
      <c r="M582" s="83"/>
      <c r="N582" s="83"/>
      <c r="O582" s="83"/>
      <c r="Q582" s="1550"/>
      <c r="R582" s="786"/>
      <c r="S582" s="786"/>
      <c r="T582" s="82">
        <f t="shared" si="138"/>
        <v>0</v>
      </c>
    </row>
    <row r="583" spans="1:20" ht="13.5">
      <c r="A583" s="772"/>
      <c r="B583" s="773"/>
      <c r="C583" s="774"/>
      <c r="D583" s="775"/>
      <c r="E583" s="776"/>
      <c r="F583" s="788"/>
      <c r="G583" s="840" t="s">
        <v>521</v>
      </c>
      <c r="H583" s="815"/>
      <c r="I583" s="83"/>
      <c r="J583" s="83"/>
      <c r="K583" s="83"/>
      <c r="L583" s="83"/>
      <c r="M583" s="83"/>
      <c r="N583" s="83"/>
      <c r="O583" s="83"/>
      <c r="Q583" s="1550"/>
      <c r="R583" s="786"/>
      <c r="S583" s="786"/>
      <c r="T583" s="82">
        <f t="shared" si="138"/>
        <v>0</v>
      </c>
    </row>
    <row r="584" spans="1:20" ht="13.5">
      <c r="A584" s="772"/>
      <c r="B584" s="773"/>
      <c r="C584" s="774"/>
      <c r="D584" s="775"/>
      <c r="E584" s="776"/>
      <c r="F584" s="788"/>
      <c r="G584" s="840" t="s">
        <v>520</v>
      </c>
      <c r="H584" s="815"/>
      <c r="I584" s="83"/>
      <c r="J584" s="83"/>
      <c r="K584" s="83"/>
      <c r="L584" s="83"/>
      <c r="M584" s="83"/>
      <c r="N584" s="83"/>
      <c r="O584" s="83"/>
      <c r="Q584" s="1550"/>
      <c r="R584" s="786"/>
      <c r="S584" s="786"/>
      <c r="T584" s="82">
        <f t="shared" si="138"/>
        <v>0</v>
      </c>
    </row>
    <row r="585" spans="1:20" ht="13.5">
      <c r="A585" s="772"/>
      <c r="B585" s="773"/>
      <c r="C585" s="774"/>
      <c r="D585" s="775"/>
      <c r="E585" s="776"/>
      <c r="F585" s="788"/>
      <c r="G585" s="840" t="s">
        <v>519</v>
      </c>
      <c r="H585" s="815"/>
      <c r="I585" s="83"/>
      <c r="J585" s="83"/>
      <c r="K585" s="83"/>
      <c r="L585" s="83"/>
      <c r="M585" s="83"/>
      <c r="N585" s="83"/>
      <c r="O585" s="83"/>
      <c r="Q585" s="1550"/>
      <c r="R585" s="786"/>
      <c r="S585" s="786"/>
      <c r="T585" s="82">
        <f t="shared" si="138"/>
        <v>0</v>
      </c>
    </row>
    <row r="586" spans="1:20" ht="13.5">
      <c r="A586" s="772"/>
      <c r="B586" s="773"/>
      <c r="C586" s="774"/>
      <c r="D586" s="775"/>
      <c r="E586" s="776"/>
      <c r="F586" s="788"/>
      <c r="G586" s="840" t="s">
        <v>518</v>
      </c>
      <c r="H586" s="815"/>
      <c r="I586" s="83"/>
      <c r="J586" s="83"/>
      <c r="K586" s="83"/>
      <c r="L586" s="83"/>
      <c r="M586" s="83"/>
      <c r="N586" s="83"/>
      <c r="O586" s="83"/>
      <c r="Q586" s="1550"/>
      <c r="R586" s="786"/>
      <c r="S586" s="786"/>
      <c r="T586" s="82">
        <f t="shared" ref="T586:T649" si="152">SUM(I586:O586)</f>
        <v>0</v>
      </c>
    </row>
    <row r="587" spans="1:20" ht="13.5">
      <c r="A587" s="772"/>
      <c r="B587" s="773"/>
      <c r="C587" s="774"/>
      <c r="D587" s="775"/>
      <c r="E587" s="776"/>
      <c r="F587" s="788"/>
      <c r="G587" s="840"/>
      <c r="H587" s="815"/>
      <c r="I587" s="83"/>
      <c r="J587" s="83"/>
      <c r="K587" s="83"/>
      <c r="L587" s="83"/>
      <c r="M587" s="83"/>
      <c r="N587" s="83"/>
      <c r="O587" s="83"/>
      <c r="Q587" s="1550"/>
      <c r="R587" s="786"/>
      <c r="S587" s="786"/>
      <c r="T587" s="82">
        <f t="shared" si="152"/>
        <v>0</v>
      </c>
    </row>
    <row r="588" spans="1:20" ht="13.5">
      <c r="A588" s="772">
        <v>301</v>
      </c>
      <c r="B588" s="773" t="s">
        <v>427</v>
      </c>
      <c r="C588" s="774" t="s">
        <v>414</v>
      </c>
      <c r="D588" s="775" t="s">
        <v>413</v>
      </c>
      <c r="E588" s="776"/>
      <c r="F588" s="788" t="str">
        <f t="shared" ref="F588" si="153">A588&amp;"."&amp;B588&amp;"."&amp;C588&amp;"."&amp;D588</f>
        <v>301.27.01.06</v>
      </c>
      <c r="G588" s="837" t="s">
        <v>517</v>
      </c>
      <c r="H588" s="815"/>
      <c r="I588" s="83"/>
      <c r="J588" s="83"/>
      <c r="K588" s="83"/>
      <c r="L588" s="83"/>
      <c r="M588" s="83"/>
      <c r="N588" s="83"/>
      <c r="O588" s="83"/>
      <c r="Q588" s="1550"/>
      <c r="R588" s="786"/>
      <c r="S588" s="786"/>
      <c r="T588" s="82">
        <f t="shared" si="152"/>
        <v>0</v>
      </c>
    </row>
    <row r="589" spans="1:20" ht="27">
      <c r="A589" s="772"/>
      <c r="B589" s="773"/>
      <c r="C589" s="774"/>
      <c r="D589" s="775"/>
      <c r="E589" s="776"/>
      <c r="F589" s="788"/>
      <c r="G589" s="839" t="s">
        <v>516</v>
      </c>
      <c r="H589" s="815"/>
      <c r="I589" s="83"/>
      <c r="J589" s="83"/>
      <c r="K589" s="83"/>
      <c r="L589" s="83"/>
      <c r="M589" s="83"/>
      <c r="N589" s="83"/>
      <c r="O589" s="83"/>
      <c r="Q589" s="1550"/>
      <c r="R589" s="786"/>
      <c r="S589" s="786"/>
      <c r="T589" s="82">
        <f t="shared" si="152"/>
        <v>0</v>
      </c>
    </row>
    <row r="590" spans="1:20" ht="13.5">
      <c r="A590" s="772"/>
      <c r="B590" s="773"/>
      <c r="C590" s="774"/>
      <c r="D590" s="775"/>
      <c r="E590" s="776"/>
      <c r="F590" s="788"/>
      <c r="G590" s="839" t="s">
        <v>515</v>
      </c>
      <c r="H590" s="815"/>
      <c r="I590" s="83"/>
      <c r="J590" s="83"/>
      <c r="K590" s="83"/>
      <c r="L590" s="83"/>
      <c r="M590" s="83"/>
      <c r="N590" s="83"/>
      <c r="O590" s="83"/>
      <c r="Q590" s="1550"/>
      <c r="R590" s="786"/>
      <c r="S590" s="786"/>
      <c r="T590" s="82">
        <f t="shared" si="152"/>
        <v>0</v>
      </c>
    </row>
    <row r="591" spans="1:20" ht="13.5">
      <c r="A591" s="772"/>
      <c r="B591" s="773"/>
      <c r="C591" s="774"/>
      <c r="D591" s="775"/>
      <c r="E591" s="776"/>
      <c r="F591" s="788"/>
      <c r="G591" s="839" t="s">
        <v>514</v>
      </c>
      <c r="H591" s="815"/>
      <c r="I591" s="83"/>
      <c r="J591" s="83"/>
      <c r="K591" s="83"/>
      <c r="L591" s="83"/>
      <c r="M591" s="83"/>
      <c r="N591" s="83"/>
      <c r="O591" s="83"/>
      <c r="Q591" s="1550"/>
      <c r="R591" s="786"/>
      <c r="S591" s="786"/>
      <c r="T591" s="82">
        <f t="shared" si="152"/>
        <v>0</v>
      </c>
    </row>
    <row r="592" spans="1:20" ht="13.5">
      <c r="A592" s="772"/>
      <c r="B592" s="773"/>
      <c r="C592" s="774"/>
      <c r="D592" s="775"/>
      <c r="E592" s="776"/>
      <c r="F592" s="788"/>
      <c r="G592" s="839"/>
      <c r="H592" s="815"/>
      <c r="I592" s="83"/>
      <c r="J592" s="83"/>
      <c r="K592" s="83"/>
      <c r="L592" s="83"/>
      <c r="M592" s="83"/>
      <c r="N592" s="83"/>
      <c r="O592" s="83"/>
      <c r="Q592" s="1550"/>
      <c r="R592" s="786"/>
      <c r="S592" s="786"/>
      <c r="T592" s="82">
        <f t="shared" si="152"/>
        <v>0</v>
      </c>
    </row>
    <row r="593" spans="1:20" ht="13.5">
      <c r="A593" s="772">
        <v>301</v>
      </c>
      <c r="B593" s="773" t="s">
        <v>427</v>
      </c>
      <c r="C593" s="774" t="s">
        <v>414</v>
      </c>
      <c r="D593" s="775" t="s">
        <v>513</v>
      </c>
      <c r="E593" s="776"/>
      <c r="F593" s="788" t="str">
        <f t="shared" ref="F593" si="154">A593&amp;"."&amp;B593&amp;"."&amp;C593&amp;"."&amp;D593</f>
        <v>301.27.01.07</v>
      </c>
      <c r="G593" s="837" t="s">
        <v>512</v>
      </c>
      <c r="H593" s="815"/>
      <c r="I593" s="83"/>
      <c r="J593" s="83"/>
      <c r="K593" s="83"/>
      <c r="L593" s="83"/>
      <c r="M593" s="83"/>
      <c r="N593" s="83"/>
      <c r="O593" s="83"/>
      <c r="Q593" s="1550"/>
      <c r="R593" s="786"/>
      <c r="S593" s="786"/>
      <c r="T593" s="82">
        <f t="shared" si="152"/>
        <v>0</v>
      </c>
    </row>
    <row r="594" spans="1:20" ht="27">
      <c r="A594" s="772"/>
      <c r="B594" s="773"/>
      <c r="C594" s="774"/>
      <c r="D594" s="775"/>
      <c r="E594" s="776"/>
      <c r="F594" s="788"/>
      <c r="G594" s="840" t="s">
        <v>511</v>
      </c>
      <c r="H594" s="815"/>
      <c r="I594" s="83"/>
      <c r="J594" s="83"/>
      <c r="K594" s="83"/>
      <c r="L594" s="83"/>
      <c r="M594" s="83"/>
      <c r="N594" s="83"/>
      <c r="O594" s="83"/>
      <c r="Q594" s="1550"/>
      <c r="R594" s="786"/>
      <c r="S594" s="786"/>
      <c r="T594" s="82">
        <f t="shared" si="152"/>
        <v>0</v>
      </c>
    </row>
    <row r="595" spans="1:20" ht="13.5">
      <c r="A595" s="772"/>
      <c r="B595" s="773"/>
      <c r="C595" s="774"/>
      <c r="D595" s="775"/>
      <c r="E595" s="776"/>
      <c r="F595" s="788"/>
      <c r="G595" s="840" t="s">
        <v>510</v>
      </c>
      <c r="H595" s="815"/>
      <c r="I595" s="83"/>
      <c r="J595" s="83"/>
      <c r="K595" s="83"/>
      <c r="L595" s="83"/>
      <c r="M595" s="83"/>
      <c r="N595" s="83"/>
      <c r="O595" s="83"/>
      <c r="Q595" s="1550"/>
      <c r="R595" s="786"/>
      <c r="S595" s="786"/>
      <c r="T595" s="82">
        <f t="shared" si="152"/>
        <v>0</v>
      </c>
    </row>
    <row r="596" spans="1:20" ht="13.5">
      <c r="A596" s="772"/>
      <c r="B596" s="773"/>
      <c r="C596" s="774"/>
      <c r="D596" s="775"/>
      <c r="E596" s="776"/>
      <c r="F596" s="788"/>
      <c r="G596" s="840"/>
      <c r="H596" s="815"/>
      <c r="I596" s="83"/>
      <c r="J596" s="83"/>
      <c r="K596" s="83"/>
      <c r="L596" s="83"/>
      <c r="M596" s="83"/>
      <c r="N596" s="83"/>
      <c r="O596" s="83"/>
      <c r="Q596" s="1550"/>
      <c r="R596" s="786"/>
      <c r="S596" s="786"/>
      <c r="T596" s="82">
        <f t="shared" si="152"/>
        <v>0</v>
      </c>
    </row>
    <row r="597" spans="1:20" ht="13.5">
      <c r="A597" s="772">
        <v>301</v>
      </c>
      <c r="B597" s="773" t="s">
        <v>427</v>
      </c>
      <c r="C597" s="774" t="s">
        <v>414</v>
      </c>
      <c r="D597" s="775" t="s">
        <v>509</v>
      </c>
      <c r="E597" s="776"/>
      <c r="F597" s="788" t="str">
        <f t="shared" ref="F597" si="155">A597&amp;"."&amp;B597&amp;"."&amp;C597&amp;"."&amp;D597</f>
        <v>301.27.01.08</v>
      </c>
      <c r="G597" s="837" t="s">
        <v>508</v>
      </c>
      <c r="H597" s="815"/>
      <c r="I597" s="83"/>
      <c r="J597" s="83"/>
      <c r="K597" s="83"/>
      <c r="L597" s="83"/>
      <c r="M597" s="83"/>
      <c r="N597" s="83"/>
      <c r="O597" s="83"/>
      <c r="Q597" s="1550"/>
      <c r="R597" s="786"/>
      <c r="S597" s="786"/>
      <c r="T597" s="82">
        <f t="shared" si="152"/>
        <v>0</v>
      </c>
    </row>
    <row r="598" spans="1:20" ht="27">
      <c r="A598" s="772"/>
      <c r="B598" s="773"/>
      <c r="C598" s="774"/>
      <c r="D598" s="775"/>
      <c r="E598" s="776"/>
      <c r="F598" s="788"/>
      <c r="G598" s="840" t="s">
        <v>507</v>
      </c>
      <c r="H598" s="815"/>
      <c r="I598" s="83"/>
      <c r="J598" s="83"/>
      <c r="K598" s="83"/>
      <c r="L598" s="83"/>
      <c r="M598" s="83"/>
      <c r="N598" s="83"/>
      <c r="O598" s="83"/>
      <c r="Q598" s="1550"/>
      <c r="R598" s="786"/>
      <c r="S598" s="786"/>
      <c r="T598" s="82">
        <f t="shared" si="152"/>
        <v>0</v>
      </c>
    </row>
    <row r="599" spans="1:20" ht="13.5">
      <c r="A599" s="772"/>
      <c r="B599" s="773"/>
      <c r="C599" s="774"/>
      <c r="D599" s="775"/>
      <c r="E599" s="776"/>
      <c r="F599" s="788"/>
      <c r="G599" s="840"/>
      <c r="H599" s="815"/>
      <c r="I599" s="83"/>
      <c r="J599" s="83"/>
      <c r="K599" s="83"/>
      <c r="L599" s="83"/>
      <c r="M599" s="83"/>
      <c r="N599" s="83"/>
      <c r="O599" s="83"/>
      <c r="Q599" s="1550"/>
      <c r="R599" s="786"/>
      <c r="S599" s="786"/>
      <c r="T599" s="82">
        <f t="shared" si="152"/>
        <v>0</v>
      </c>
    </row>
    <row r="600" spans="1:20" ht="13.5">
      <c r="A600" s="772">
        <v>301</v>
      </c>
      <c r="B600" s="773" t="s">
        <v>427</v>
      </c>
      <c r="C600" s="774" t="s">
        <v>414</v>
      </c>
      <c r="D600" s="775" t="s">
        <v>506</v>
      </c>
      <c r="E600" s="776"/>
      <c r="F600" s="788" t="str">
        <f t="shared" ref="F600" si="156">A600&amp;"."&amp;B600&amp;"."&amp;C600&amp;"."&amp;D600</f>
        <v>301.27.01.09</v>
      </c>
      <c r="G600" s="837" t="s">
        <v>505</v>
      </c>
      <c r="H600" s="815"/>
      <c r="I600" s="83"/>
      <c r="J600" s="83"/>
      <c r="K600" s="83"/>
      <c r="L600" s="83"/>
      <c r="M600" s="83"/>
      <c r="N600" s="83"/>
      <c r="O600" s="83"/>
      <c r="Q600" s="1550"/>
      <c r="R600" s="786"/>
      <c r="S600" s="786"/>
      <c r="T600" s="82">
        <f t="shared" si="152"/>
        <v>0</v>
      </c>
    </row>
    <row r="601" spans="1:20" ht="27">
      <c r="A601" s="772"/>
      <c r="B601" s="773"/>
      <c r="C601" s="774"/>
      <c r="D601" s="775"/>
      <c r="E601" s="776"/>
      <c r="F601" s="788"/>
      <c r="G601" s="840" t="s">
        <v>504</v>
      </c>
      <c r="H601" s="815"/>
      <c r="I601" s="83"/>
      <c r="J601" s="83"/>
      <c r="K601" s="83"/>
      <c r="L601" s="83"/>
      <c r="M601" s="83"/>
      <c r="N601" s="83"/>
      <c r="O601" s="83"/>
      <c r="Q601" s="1550"/>
      <c r="R601" s="786"/>
      <c r="S601" s="786"/>
      <c r="T601" s="82">
        <f t="shared" si="152"/>
        <v>0</v>
      </c>
    </row>
    <row r="602" spans="1:20" ht="13.5">
      <c r="A602" s="772"/>
      <c r="B602" s="773"/>
      <c r="C602" s="774"/>
      <c r="D602" s="775"/>
      <c r="E602" s="776"/>
      <c r="F602" s="788"/>
      <c r="G602" s="840"/>
      <c r="H602" s="815"/>
      <c r="I602" s="83"/>
      <c r="J602" s="83"/>
      <c r="K602" s="83"/>
      <c r="L602" s="83"/>
      <c r="M602" s="83"/>
      <c r="N602" s="83"/>
      <c r="O602" s="83"/>
      <c r="Q602" s="1550"/>
      <c r="R602" s="786"/>
      <c r="S602" s="786"/>
      <c r="T602" s="82">
        <f t="shared" si="152"/>
        <v>0</v>
      </c>
    </row>
    <row r="603" spans="1:20" ht="13.5">
      <c r="A603" s="772">
        <v>301</v>
      </c>
      <c r="B603" s="773" t="s">
        <v>427</v>
      </c>
      <c r="C603" s="774" t="s">
        <v>414</v>
      </c>
      <c r="D603" s="775" t="s">
        <v>503</v>
      </c>
      <c r="E603" s="776"/>
      <c r="F603" s="788" t="str">
        <f t="shared" ref="F603" si="157">A603&amp;"."&amp;B603&amp;"."&amp;C603&amp;"."&amp;D603</f>
        <v>301.27.01.10</v>
      </c>
      <c r="G603" s="837" t="s">
        <v>502</v>
      </c>
      <c r="H603" s="815"/>
      <c r="I603" s="83"/>
      <c r="J603" s="83"/>
      <c r="K603" s="83"/>
      <c r="L603" s="83"/>
      <c r="M603" s="83"/>
      <c r="N603" s="83"/>
      <c r="O603" s="83"/>
      <c r="Q603" s="1550"/>
      <c r="R603" s="786"/>
      <c r="S603" s="786"/>
      <c r="T603" s="82">
        <f t="shared" si="152"/>
        <v>0</v>
      </c>
    </row>
    <row r="604" spans="1:20" ht="40.5">
      <c r="A604" s="772"/>
      <c r="B604" s="773"/>
      <c r="C604" s="774"/>
      <c r="D604" s="775"/>
      <c r="E604" s="776"/>
      <c r="F604" s="788"/>
      <c r="G604" s="840" t="s">
        <v>501</v>
      </c>
      <c r="H604" s="815"/>
      <c r="I604" s="83"/>
      <c r="J604" s="83"/>
      <c r="K604" s="83"/>
      <c r="L604" s="83"/>
      <c r="M604" s="83"/>
      <c r="N604" s="83"/>
      <c r="O604" s="83"/>
      <c r="Q604" s="1550"/>
      <c r="R604" s="786"/>
      <c r="S604" s="786"/>
      <c r="T604" s="82">
        <f t="shared" si="152"/>
        <v>0</v>
      </c>
    </row>
    <row r="605" spans="1:20" ht="13.5">
      <c r="A605" s="772"/>
      <c r="B605" s="773"/>
      <c r="C605" s="774"/>
      <c r="D605" s="775"/>
      <c r="E605" s="776"/>
      <c r="F605" s="788"/>
      <c r="G605" s="840"/>
      <c r="H605" s="815"/>
      <c r="I605" s="83"/>
      <c r="J605" s="83"/>
      <c r="K605" s="83"/>
      <c r="L605" s="83"/>
      <c r="M605" s="83"/>
      <c r="N605" s="83"/>
      <c r="O605" s="83"/>
      <c r="Q605" s="1550"/>
      <c r="R605" s="786"/>
      <c r="S605" s="786"/>
      <c r="T605" s="82">
        <f t="shared" si="152"/>
        <v>0</v>
      </c>
    </row>
    <row r="606" spans="1:20" ht="13.5">
      <c r="A606" s="772">
        <v>301</v>
      </c>
      <c r="B606" s="773" t="s">
        <v>427</v>
      </c>
      <c r="C606" s="774" t="s">
        <v>414</v>
      </c>
      <c r="D606" s="775" t="s">
        <v>500</v>
      </c>
      <c r="E606" s="776"/>
      <c r="F606" s="788" t="str">
        <f t="shared" ref="F606" si="158">A606&amp;"."&amp;B606&amp;"."&amp;C606&amp;"."&amp;D606</f>
        <v>301.27.01.11</v>
      </c>
      <c r="G606" s="837" t="s">
        <v>499</v>
      </c>
      <c r="H606" s="815"/>
      <c r="I606" s="83"/>
      <c r="J606" s="83"/>
      <c r="K606" s="83"/>
      <c r="L606" s="83"/>
      <c r="M606" s="83"/>
      <c r="N606" s="83"/>
      <c r="O606" s="83"/>
      <c r="Q606" s="1550"/>
      <c r="R606" s="786"/>
      <c r="S606" s="786"/>
      <c r="T606" s="82">
        <f t="shared" si="152"/>
        <v>0</v>
      </c>
    </row>
    <row r="607" spans="1:20" ht="40.5">
      <c r="A607" s="772"/>
      <c r="B607" s="773"/>
      <c r="C607" s="774"/>
      <c r="D607" s="775"/>
      <c r="E607" s="776"/>
      <c r="F607" s="788"/>
      <c r="G607" s="840" t="s">
        <v>498</v>
      </c>
      <c r="H607" s="815"/>
      <c r="I607" s="83"/>
      <c r="J607" s="83"/>
      <c r="K607" s="83"/>
      <c r="L607" s="83"/>
      <c r="M607" s="83"/>
      <c r="N607" s="83"/>
      <c r="O607" s="83"/>
      <c r="Q607" s="1550"/>
      <c r="R607" s="786"/>
      <c r="S607" s="786"/>
      <c r="T607" s="82">
        <f t="shared" si="152"/>
        <v>0</v>
      </c>
    </row>
    <row r="608" spans="1:20" ht="13.5">
      <c r="A608" s="772"/>
      <c r="B608" s="773"/>
      <c r="C608" s="774"/>
      <c r="D608" s="775"/>
      <c r="E608" s="776"/>
      <c r="F608" s="788"/>
      <c r="G608" s="841"/>
      <c r="H608" s="815"/>
      <c r="I608" s="83"/>
      <c r="J608" s="83"/>
      <c r="K608" s="83"/>
      <c r="L608" s="83"/>
      <c r="M608" s="83"/>
      <c r="N608" s="83"/>
      <c r="O608" s="83"/>
      <c r="Q608" s="1550"/>
      <c r="R608" s="786"/>
      <c r="S608" s="786"/>
      <c r="T608" s="82">
        <f t="shared" si="152"/>
        <v>0</v>
      </c>
    </row>
    <row r="609" spans="1:20" ht="13.5">
      <c r="A609" s="772">
        <v>301</v>
      </c>
      <c r="B609" s="773" t="s">
        <v>427</v>
      </c>
      <c r="C609" s="774" t="s">
        <v>414</v>
      </c>
      <c r="D609" s="775" t="s">
        <v>497</v>
      </c>
      <c r="E609" s="776"/>
      <c r="F609" s="788" t="str">
        <f t="shared" ref="F609" si="159">A609&amp;"."&amp;B609&amp;"."&amp;C609&amp;"."&amp;D609</f>
        <v>301.27.01.12</v>
      </c>
      <c r="G609" s="837" t="s">
        <v>496</v>
      </c>
      <c r="H609" s="815"/>
      <c r="I609" s="83"/>
      <c r="J609" s="83"/>
      <c r="K609" s="83"/>
      <c r="L609" s="83"/>
      <c r="M609" s="83"/>
      <c r="N609" s="83"/>
      <c r="O609" s="83"/>
      <c r="Q609" s="1550"/>
      <c r="R609" s="786"/>
      <c r="S609" s="786"/>
      <c r="T609" s="82">
        <f t="shared" si="152"/>
        <v>0</v>
      </c>
    </row>
    <row r="610" spans="1:20" ht="27">
      <c r="A610" s="772"/>
      <c r="B610" s="773"/>
      <c r="C610" s="774"/>
      <c r="D610" s="775"/>
      <c r="E610" s="776"/>
      <c r="F610" s="788"/>
      <c r="G610" s="840" t="s">
        <v>495</v>
      </c>
      <c r="H610" s="815"/>
      <c r="I610" s="83"/>
      <c r="J610" s="83"/>
      <c r="K610" s="83"/>
      <c r="L610" s="83"/>
      <c r="M610" s="83"/>
      <c r="N610" s="83"/>
      <c r="O610" s="83"/>
      <c r="Q610" s="1550"/>
      <c r="R610" s="786"/>
      <c r="S610" s="786"/>
      <c r="T610" s="82">
        <f t="shared" si="152"/>
        <v>0</v>
      </c>
    </row>
    <row r="611" spans="1:20" ht="13.5">
      <c r="A611" s="772"/>
      <c r="B611" s="773"/>
      <c r="C611" s="774"/>
      <c r="D611" s="775"/>
      <c r="E611" s="776"/>
      <c r="F611" s="788"/>
      <c r="G611" s="842"/>
      <c r="H611" s="815"/>
      <c r="I611" s="83"/>
      <c r="J611" s="83"/>
      <c r="K611" s="83"/>
      <c r="L611" s="83"/>
      <c r="M611" s="83"/>
      <c r="N611" s="83"/>
      <c r="O611" s="83"/>
      <c r="Q611" s="1550"/>
      <c r="R611" s="786"/>
      <c r="S611" s="786"/>
      <c r="T611" s="82">
        <f t="shared" si="152"/>
        <v>0</v>
      </c>
    </row>
    <row r="612" spans="1:20" ht="27">
      <c r="A612" s="772">
        <v>301</v>
      </c>
      <c r="B612" s="773" t="s">
        <v>427</v>
      </c>
      <c r="C612" s="774" t="s">
        <v>414</v>
      </c>
      <c r="D612" s="775" t="s">
        <v>494</v>
      </c>
      <c r="E612" s="776"/>
      <c r="F612" s="788" t="str">
        <f t="shared" ref="F612" si="160">A612&amp;"."&amp;B612&amp;"."&amp;C612&amp;"."&amp;D612</f>
        <v>301.27.01.13</v>
      </c>
      <c r="G612" s="84" t="s">
        <v>493</v>
      </c>
      <c r="H612" s="815"/>
      <c r="I612" s="83"/>
      <c r="J612" s="83"/>
      <c r="K612" s="83"/>
      <c r="L612" s="83"/>
      <c r="M612" s="83"/>
      <c r="N612" s="83"/>
      <c r="O612" s="83"/>
      <c r="Q612" s="1550"/>
      <c r="R612" s="786"/>
      <c r="S612" s="786"/>
      <c r="T612" s="82">
        <f t="shared" si="152"/>
        <v>0</v>
      </c>
    </row>
    <row r="613" spans="1:20" ht="27">
      <c r="A613" s="772"/>
      <c r="B613" s="773"/>
      <c r="C613" s="774"/>
      <c r="D613" s="775"/>
      <c r="E613" s="776"/>
      <c r="F613" s="788"/>
      <c r="G613" s="840" t="s">
        <v>492</v>
      </c>
      <c r="H613" s="815"/>
      <c r="I613" s="83"/>
      <c r="J613" s="83"/>
      <c r="K613" s="83"/>
      <c r="L613" s="83"/>
      <c r="M613" s="83"/>
      <c r="N613" s="83"/>
      <c r="O613" s="83"/>
      <c r="Q613" s="1550"/>
      <c r="R613" s="786"/>
      <c r="S613" s="786"/>
      <c r="T613" s="82">
        <f t="shared" si="152"/>
        <v>0</v>
      </c>
    </row>
    <row r="614" spans="1:20" ht="13.5">
      <c r="A614" s="772"/>
      <c r="B614" s="773"/>
      <c r="C614" s="774"/>
      <c r="D614" s="775"/>
      <c r="E614" s="776"/>
      <c r="F614" s="788"/>
      <c r="G614" s="840" t="s">
        <v>491</v>
      </c>
      <c r="H614" s="815"/>
      <c r="I614" s="83"/>
      <c r="J614" s="83"/>
      <c r="K614" s="83"/>
      <c r="L614" s="83"/>
      <c r="M614" s="83"/>
      <c r="N614" s="83"/>
      <c r="O614" s="83"/>
      <c r="Q614" s="1550"/>
      <c r="R614" s="786"/>
      <c r="S614" s="786"/>
      <c r="T614" s="82">
        <f t="shared" si="152"/>
        <v>0</v>
      </c>
    </row>
    <row r="615" spans="1:20" ht="13.5">
      <c r="A615" s="772"/>
      <c r="B615" s="773"/>
      <c r="C615" s="774"/>
      <c r="D615" s="775"/>
      <c r="E615" s="776"/>
      <c r="F615" s="788"/>
      <c r="G615" s="840" t="s">
        <v>490</v>
      </c>
      <c r="H615" s="815"/>
      <c r="I615" s="83"/>
      <c r="J615" s="83"/>
      <c r="K615" s="83"/>
      <c r="L615" s="83"/>
      <c r="M615" s="83"/>
      <c r="N615" s="83"/>
      <c r="O615" s="83"/>
      <c r="Q615" s="1550"/>
      <c r="R615" s="786"/>
      <c r="S615" s="786"/>
      <c r="T615" s="82">
        <f t="shared" si="152"/>
        <v>0</v>
      </c>
    </row>
    <row r="616" spans="1:20" ht="13.5">
      <c r="A616" s="772"/>
      <c r="B616" s="773"/>
      <c r="C616" s="774"/>
      <c r="D616" s="775"/>
      <c r="E616" s="776"/>
      <c r="F616" s="788"/>
      <c r="G616" s="840" t="s">
        <v>489</v>
      </c>
      <c r="H616" s="815"/>
      <c r="I616" s="83"/>
      <c r="J616" s="83"/>
      <c r="K616" s="83"/>
      <c r="L616" s="83"/>
      <c r="M616" s="83"/>
      <c r="N616" s="83"/>
      <c r="O616" s="83"/>
      <c r="Q616" s="1550"/>
      <c r="R616" s="786"/>
      <c r="S616" s="786"/>
      <c r="T616" s="82">
        <f t="shared" si="152"/>
        <v>0</v>
      </c>
    </row>
    <row r="617" spans="1:20" ht="13.5">
      <c r="A617" s="772"/>
      <c r="B617" s="773"/>
      <c r="C617" s="774"/>
      <c r="D617" s="775"/>
      <c r="E617" s="776"/>
      <c r="F617" s="788"/>
      <c r="G617" s="840" t="s">
        <v>488</v>
      </c>
      <c r="H617" s="815"/>
      <c r="I617" s="83"/>
      <c r="J617" s="83"/>
      <c r="K617" s="83"/>
      <c r="L617" s="83"/>
      <c r="M617" s="83"/>
      <c r="N617" s="83"/>
      <c r="O617" s="83"/>
      <c r="Q617" s="1550"/>
      <c r="R617" s="786"/>
      <c r="S617" s="786"/>
      <c r="T617" s="82">
        <f t="shared" si="152"/>
        <v>0</v>
      </c>
    </row>
    <row r="618" spans="1:20" ht="13.5">
      <c r="A618" s="772"/>
      <c r="B618" s="773"/>
      <c r="C618" s="774"/>
      <c r="D618" s="775"/>
      <c r="E618" s="776"/>
      <c r="F618" s="788"/>
      <c r="G618" s="840" t="s">
        <v>487</v>
      </c>
      <c r="H618" s="815"/>
      <c r="I618" s="83"/>
      <c r="J618" s="83"/>
      <c r="K618" s="83"/>
      <c r="L618" s="83"/>
      <c r="M618" s="83"/>
      <c r="N618" s="83"/>
      <c r="O618" s="83"/>
      <c r="Q618" s="1550"/>
      <c r="R618" s="786"/>
      <c r="S618" s="786"/>
      <c r="T618" s="82">
        <f t="shared" si="152"/>
        <v>0</v>
      </c>
    </row>
    <row r="619" spans="1:20" ht="13.5">
      <c r="A619" s="772"/>
      <c r="B619" s="773"/>
      <c r="C619" s="774"/>
      <c r="D619" s="775"/>
      <c r="E619" s="776"/>
      <c r="F619" s="788"/>
      <c r="G619" s="840" t="s">
        <v>486</v>
      </c>
      <c r="H619" s="815"/>
      <c r="I619" s="83"/>
      <c r="J619" s="83"/>
      <c r="K619" s="83"/>
      <c r="L619" s="83"/>
      <c r="M619" s="83"/>
      <c r="N619" s="83"/>
      <c r="O619" s="83"/>
      <c r="Q619" s="1550"/>
      <c r="R619" s="786"/>
      <c r="S619" s="786"/>
      <c r="T619" s="82">
        <f t="shared" si="152"/>
        <v>0</v>
      </c>
    </row>
    <row r="620" spans="1:20" ht="67.5">
      <c r="A620" s="772"/>
      <c r="B620" s="773"/>
      <c r="C620" s="774"/>
      <c r="D620" s="775"/>
      <c r="E620" s="776"/>
      <c r="F620" s="788"/>
      <c r="G620" s="840" t="s">
        <v>485</v>
      </c>
      <c r="H620" s="815"/>
      <c r="I620" s="83"/>
      <c r="J620" s="83"/>
      <c r="K620" s="83"/>
      <c r="L620" s="83"/>
      <c r="M620" s="83"/>
      <c r="N620" s="83"/>
      <c r="O620" s="83"/>
      <c r="Q620" s="1550"/>
      <c r="R620" s="786"/>
      <c r="S620" s="786"/>
      <c r="T620" s="82">
        <f t="shared" si="152"/>
        <v>0</v>
      </c>
    </row>
    <row r="621" spans="1:20" ht="40.5">
      <c r="A621" s="772"/>
      <c r="B621" s="773"/>
      <c r="C621" s="774"/>
      <c r="D621" s="775"/>
      <c r="E621" s="776"/>
      <c r="F621" s="788"/>
      <c r="G621" s="840" t="s">
        <v>484</v>
      </c>
      <c r="H621" s="815"/>
      <c r="I621" s="83"/>
      <c r="J621" s="83"/>
      <c r="K621" s="83"/>
      <c r="L621" s="83"/>
      <c r="M621" s="83"/>
      <c r="N621" s="83"/>
      <c r="O621" s="83"/>
      <c r="Q621" s="1550"/>
      <c r="R621" s="786"/>
      <c r="S621" s="786"/>
      <c r="T621" s="82">
        <f t="shared" si="152"/>
        <v>0</v>
      </c>
    </row>
    <row r="622" spans="1:20" ht="94.5">
      <c r="A622" s="772"/>
      <c r="B622" s="773"/>
      <c r="C622" s="774"/>
      <c r="D622" s="775"/>
      <c r="E622" s="776"/>
      <c r="F622" s="788"/>
      <c r="G622" s="840" t="s">
        <v>483</v>
      </c>
      <c r="H622" s="815"/>
      <c r="I622" s="83"/>
      <c r="J622" s="83"/>
      <c r="K622" s="83"/>
      <c r="L622" s="83"/>
      <c r="M622" s="83"/>
      <c r="N622" s="83"/>
      <c r="O622" s="83"/>
      <c r="Q622" s="1550"/>
      <c r="R622" s="786"/>
      <c r="S622" s="786"/>
      <c r="T622" s="82">
        <f t="shared" si="152"/>
        <v>0</v>
      </c>
    </row>
    <row r="623" spans="1:20" ht="54">
      <c r="A623" s="772"/>
      <c r="B623" s="773"/>
      <c r="C623" s="774"/>
      <c r="D623" s="775"/>
      <c r="E623" s="776"/>
      <c r="F623" s="788"/>
      <c r="G623" s="840" t="s">
        <v>482</v>
      </c>
      <c r="H623" s="815"/>
      <c r="I623" s="83"/>
      <c r="J623" s="83"/>
      <c r="K623" s="83"/>
      <c r="L623" s="83"/>
      <c r="M623" s="83"/>
      <c r="N623" s="83"/>
      <c r="O623" s="83"/>
      <c r="Q623" s="1550"/>
      <c r="R623" s="786"/>
      <c r="S623" s="786"/>
      <c r="T623" s="82">
        <f t="shared" si="152"/>
        <v>0</v>
      </c>
    </row>
    <row r="624" spans="1:20" ht="13.5">
      <c r="A624" s="772"/>
      <c r="B624" s="773"/>
      <c r="C624" s="774"/>
      <c r="D624" s="775"/>
      <c r="E624" s="776"/>
      <c r="F624" s="788"/>
      <c r="G624" s="840" t="s">
        <v>481</v>
      </c>
      <c r="H624" s="815"/>
      <c r="I624" s="83"/>
      <c r="J624" s="83"/>
      <c r="K624" s="83"/>
      <c r="L624" s="83"/>
      <c r="M624" s="83"/>
      <c r="N624" s="83"/>
      <c r="O624" s="83"/>
      <c r="Q624" s="1550"/>
      <c r="R624" s="786"/>
      <c r="S624" s="786"/>
      <c r="T624" s="82">
        <f t="shared" si="152"/>
        <v>0</v>
      </c>
    </row>
    <row r="625" spans="1:20" ht="13.5">
      <c r="A625" s="772"/>
      <c r="B625" s="773"/>
      <c r="C625" s="774"/>
      <c r="D625" s="775"/>
      <c r="E625" s="776"/>
      <c r="F625" s="788"/>
      <c r="G625" s="840" t="s">
        <v>480</v>
      </c>
      <c r="H625" s="815"/>
      <c r="I625" s="83"/>
      <c r="J625" s="83"/>
      <c r="K625" s="83"/>
      <c r="L625" s="83"/>
      <c r="M625" s="83"/>
      <c r="N625" s="83"/>
      <c r="O625" s="83"/>
      <c r="Q625" s="1550"/>
      <c r="R625" s="786"/>
      <c r="S625" s="786"/>
      <c r="T625" s="82">
        <f t="shared" si="152"/>
        <v>0</v>
      </c>
    </row>
    <row r="626" spans="1:20" ht="13.5">
      <c r="A626" s="772"/>
      <c r="B626" s="773"/>
      <c r="C626" s="774"/>
      <c r="D626" s="775"/>
      <c r="E626" s="776"/>
      <c r="F626" s="788"/>
      <c r="G626" s="840" t="s">
        <v>479</v>
      </c>
      <c r="H626" s="815"/>
      <c r="I626" s="83"/>
      <c r="J626" s="83"/>
      <c r="K626" s="83"/>
      <c r="L626" s="83"/>
      <c r="M626" s="83"/>
      <c r="N626" s="83"/>
      <c r="O626" s="83"/>
      <c r="Q626" s="1550"/>
      <c r="R626" s="786"/>
      <c r="S626" s="786"/>
      <c r="T626" s="82">
        <f t="shared" si="152"/>
        <v>0</v>
      </c>
    </row>
    <row r="627" spans="1:20" ht="13.5">
      <c r="A627" s="772"/>
      <c r="B627" s="773"/>
      <c r="C627" s="774"/>
      <c r="D627" s="775"/>
      <c r="E627" s="776"/>
      <c r="F627" s="788"/>
      <c r="G627" s="843" t="s">
        <v>478</v>
      </c>
      <c r="H627" s="815"/>
      <c r="I627" s="83"/>
      <c r="J627" s="83"/>
      <c r="K627" s="83"/>
      <c r="L627" s="83"/>
      <c r="M627" s="83"/>
      <c r="N627" s="83"/>
      <c r="O627" s="83"/>
      <c r="Q627" s="1550"/>
      <c r="R627" s="786"/>
      <c r="S627" s="786"/>
      <c r="T627" s="82">
        <f t="shared" si="152"/>
        <v>0</v>
      </c>
    </row>
    <row r="628" spans="1:20" ht="13.5">
      <c r="A628" s="772"/>
      <c r="B628" s="773"/>
      <c r="C628" s="774"/>
      <c r="D628" s="775"/>
      <c r="E628" s="776"/>
      <c r="F628" s="788"/>
      <c r="G628" s="843" t="s">
        <v>477</v>
      </c>
      <c r="H628" s="815"/>
      <c r="I628" s="83"/>
      <c r="J628" s="83"/>
      <c r="K628" s="83"/>
      <c r="L628" s="83"/>
      <c r="M628" s="83"/>
      <c r="N628" s="83"/>
      <c r="O628" s="83"/>
      <c r="Q628" s="1550"/>
      <c r="R628" s="786"/>
      <c r="S628" s="786"/>
      <c r="T628" s="82">
        <f t="shared" si="152"/>
        <v>0</v>
      </c>
    </row>
    <row r="629" spans="1:20" ht="13.5">
      <c r="A629" s="772"/>
      <c r="B629" s="773"/>
      <c r="C629" s="774"/>
      <c r="D629" s="775"/>
      <c r="E629" s="776"/>
      <c r="F629" s="788"/>
      <c r="G629" s="843" t="s">
        <v>476</v>
      </c>
      <c r="H629" s="815"/>
      <c r="I629" s="83"/>
      <c r="J629" s="83"/>
      <c r="K629" s="83"/>
      <c r="L629" s="83"/>
      <c r="M629" s="83"/>
      <c r="N629" s="83"/>
      <c r="O629" s="83"/>
      <c r="Q629" s="1550"/>
      <c r="R629" s="786"/>
      <c r="S629" s="786"/>
      <c r="T629" s="82">
        <f t="shared" si="152"/>
        <v>0</v>
      </c>
    </row>
    <row r="630" spans="1:20" ht="13.5">
      <c r="A630" s="772"/>
      <c r="B630" s="773"/>
      <c r="C630" s="774"/>
      <c r="D630" s="775"/>
      <c r="E630" s="776"/>
      <c r="F630" s="788"/>
      <c r="G630" s="844" t="s">
        <v>475</v>
      </c>
      <c r="H630" s="815"/>
      <c r="I630" s="83"/>
      <c r="J630" s="83"/>
      <c r="K630" s="83"/>
      <c r="L630" s="83"/>
      <c r="M630" s="83"/>
      <c r="N630" s="83"/>
      <c r="O630" s="83"/>
      <c r="Q630" s="1550"/>
      <c r="R630" s="786"/>
      <c r="S630" s="786"/>
      <c r="T630" s="82">
        <f t="shared" si="152"/>
        <v>0</v>
      </c>
    </row>
    <row r="631" spans="1:20" ht="67.5">
      <c r="A631" s="772"/>
      <c r="B631" s="773"/>
      <c r="C631" s="774"/>
      <c r="D631" s="775"/>
      <c r="E631" s="776"/>
      <c r="F631" s="788"/>
      <c r="G631" s="844" t="s">
        <v>474</v>
      </c>
      <c r="H631" s="815"/>
      <c r="I631" s="83"/>
      <c r="J631" s="83"/>
      <c r="K631" s="83"/>
      <c r="L631" s="83"/>
      <c r="M631" s="83"/>
      <c r="N631" s="83"/>
      <c r="O631" s="83"/>
      <c r="Q631" s="1550"/>
      <c r="R631" s="786"/>
      <c r="S631" s="786"/>
      <c r="T631" s="82">
        <f t="shared" si="152"/>
        <v>0</v>
      </c>
    </row>
    <row r="632" spans="1:20" ht="13.5">
      <c r="A632" s="772"/>
      <c r="B632" s="773"/>
      <c r="C632" s="774"/>
      <c r="D632" s="775"/>
      <c r="E632" s="776"/>
      <c r="F632" s="788"/>
      <c r="G632" s="840"/>
      <c r="H632" s="815"/>
      <c r="I632" s="83"/>
      <c r="J632" s="83"/>
      <c r="K632" s="83"/>
      <c r="L632" s="83"/>
      <c r="M632" s="83"/>
      <c r="N632" s="83"/>
      <c r="O632" s="83"/>
      <c r="Q632" s="1550"/>
      <c r="R632" s="786"/>
      <c r="S632" s="786"/>
      <c r="T632" s="82">
        <f t="shared" si="152"/>
        <v>0</v>
      </c>
    </row>
    <row r="633" spans="1:20" ht="13.5">
      <c r="A633" s="772">
        <v>301</v>
      </c>
      <c r="B633" s="773" t="s">
        <v>427</v>
      </c>
      <c r="C633" s="774" t="s">
        <v>414</v>
      </c>
      <c r="D633" s="775" t="s">
        <v>473</v>
      </c>
      <c r="E633" s="776"/>
      <c r="F633" s="788" t="str">
        <f t="shared" ref="F633" si="161">A633&amp;"."&amp;B633&amp;"."&amp;C633&amp;"."&amp;D633</f>
        <v>301.27.01.14</v>
      </c>
      <c r="G633" s="837" t="s">
        <v>472</v>
      </c>
      <c r="H633" s="815"/>
      <c r="I633" s="83"/>
      <c r="J633" s="83"/>
      <c r="K633" s="83"/>
      <c r="L633" s="83"/>
      <c r="M633" s="83"/>
      <c r="N633" s="83"/>
      <c r="O633" s="83"/>
      <c r="Q633" s="1550"/>
      <c r="R633" s="786"/>
      <c r="S633" s="786"/>
      <c r="T633" s="82">
        <f t="shared" si="152"/>
        <v>0</v>
      </c>
    </row>
    <row r="634" spans="1:20" ht="40.5">
      <c r="A634" s="772"/>
      <c r="B634" s="773"/>
      <c r="C634" s="774"/>
      <c r="D634" s="775"/>
      <c r="E634" s="776"/>
      <c r="F634" s="788"/>
      <c r="G634" s="840" t="s">
        <v>471</v>
      </c>
      <c r="H634" s="815"/>
      <c r="I634" s="83"/>
      <c r="J634" s="83"/>
      <c r="K634" s="83"/>
      <c r="L634" s="83"/>
      <c r="M634" s="83"/>
      <c r="N634" s="83"/>
      <c r="O634" s="83"/>
      <c r="Q634" s="1550"/>
      <c r="R634" s="786"/>
      <c r="S634" s="786"/>
      <c r="T634" s="82">
        <f t="shared" si="152"/>
        <v>0</v>
      </c>
    </row>
    <row r="635" spans="1:20" ht="13.5">
      <c r="A635" s="772"/>
      <c r="B635" s="773"/>
      <c r="C635" s="774"/>
      <c r="D635" s="775"/>
      <c r="E635" s="776"/>
      <c r="F635" s="788"/>
      <c r="G635" s="840"/>
      <c r="H635" s="815"/>
      <c r="I635" s="83"/>
      <c r="J635" s="83"/>
      <c r="K635" s="83"/>
      <c r="L635" s="83"/>
      <c r="M635" s="83"/>
      <c r="N635" s="83"/>
      <c r="O635" s="83"/>
      <c r="Q635" s="1550"/>
      <c r="R635" s="786"/>
      <c r="S635" s="786"/>
      <c r="T635" s="82">
        <f t="shared" si="152"/>
        <v>0</v>
      </c>
    </row>
    <row r="636" spans="1:20" ht="13.5">
      <c r="A636" s="772">
        <v>301</v>
      </c>
      <c r="B636" s="773" t="s">
        <v>427</v>
      </c>
      <c r="C636" s="774" t="s">
        <v>414</v>
      </c>
      <c r="D636" s="775" t="s">
        <v>470</v>
      </c>
      <c r="E636" s="776"/>
      <c r="F636" s="788" t="str">
        <f t="shared" ref="F636" si="162">A636&amp;"."&amp;B636&amp;"."&amp;C636&amp;"."&amp;D636</f>
        <v>301.27.01.15</v>
      </c>
      <c r="G636" s="837" t="s">
        <v>469</v>
      </c>
      <c r="H636" s="815"/>
      <c r="I636" s="83"/>
      <c r="J636" s="83"/>
      <c r="K636" s="83"/>
      <c r="L636" s="83"/>
      <c r="M636" s="83"/>
      <c r="N636" s="83"/>
      <c r="O636" s="83"/>
      <c r="Q636" s="1550"/>
      <c r="R636" s="786"/>
      <c r="S636" s="786"/>
      <c r="T636" s="82">
        <f t="shared" si="152"/>
        <v>0</v>
      </c>
    </row>
    <row r="637" spans="1:20" ht="13.5">
      <c r="A637" s="772"/>
      <c r="B637" s="773"/>
      <c r="C637" s="774"/>
      <c r="D637" s="775"/>
      <c r="E637" s="776"/>
      <c r="F637" s="788"/>
      <c r="G637" s="840" t="s">
        <v>468</v>
      </c>
      <c r="H637" s="815"/>
      <c r="I637" s="83"/>
      <c r="J637" s="83"/>
      <c r="K637" s="83"/>
      <c r="L637" s="83"/>
      <c r="M637" s="83"/>
      <c r="N637" s="83"/>
      <c r="O637" s="83"/>
      <c r="Q637" s="1550"/>
      <c r="R637" s="786"/>
      <c r="S637" s="786"/>
      <c r="T637" s="82">
        <f t="shared" si="152"/>
        <v>0</v>
      </c>
    </row>
    <row r="638" spans="1:20" ht="13.5">
      <c r="A638" s="772"/>
      <c r="B638" s="773"/>
      <c r="C638" s="774"/>
      <c r="D638" s="775"/>
      <c r="E638" s="776"/>
      <c r="F638" s="788"/>
      <c r="G638" s="840" t="s">
        <v>467</v>
      </c>
      <c r="H638" s="815"/>
      <c r="I638" s="83"/>
      <c r="J638" s="83"/>
      <c r="K638" s="83"/>
      <c r="L638" s="83"/>
      <c r="M638" s="83"/>
      <c r="N638" s="83"/>
      <c r="O638" s="83"/>
      <c r="Q638" s="1550"/>
      <c r="R638" s="786"/>
      <c r="S638" s="786"/>
      <c r="T638" s="82">
        <f t="shared" si="152"/>
        <v>0</v>
      </c>
    </row>
    <row r="639" spans="1:20" ht="13.5">
      <c r="A639" s="772"/>
      <c r="B639" s="773"/>
      <c r="C639" s="774"/>
      <c r="D639" s="775"/>
      <c r="E639" s="776"/>
      <c r="F639" s="788"/>
      <c r="G639" s="840" t="s">
        <v>466</v>
      </c>
      <c r="H639" s="815"/>
      <c r="I639" s="83"/>
      <c r="J639" s="83"/>
      <c r="K639" s="83"/>
      <c r="L639" s="83"/>
      <c r="M639" s="83"/>
      <c r="N639" s="83"/>
      <c r="O639" s="83"/>
      <c r="Q639" s="1550"/>
      <c r="R639" s="786"/>
      <c r="S639" s="786"/>
      <c r="T639" s="82">
        <f t="shared" si="152"/>
        <v>0</v>
      </c>
    </row>
    <row r="640" spans="1:20" ht="13.5">
      <c r="A640" s="772"/>
      <c r="B640" s="773"/>
      <c r="C640" s="774"/>
      <c r="D640" s="775"/>
      <c r="E640" s="776"/>
      <c r="F640" s="788"/>
      <c r="G640" s="840"/>
      <c r="H640" s="815"/>
      <c r="I640" s="83"/>
      <c r="J640" s="83"/>
      <c r="K640" s="83"/>
      <c r="L640" s="83"/>
      <c r="M640" s="83"/>
      <c r="N640" s="83"/>
      <c r="O640" s="83"/>
      <c r="Q640" s="1550"/>
      <c r="R640" s="786"/>
      <c r="S640" s="786"/>
      <c r="T640" s="82">
        <f t="shared" si="152"/>
        <v>0</v>
      </c>
    </row>
    <row r="641" spans="1:20" ht="13.5">
      <c r="A641" s="772">
        <v>301</v>
      </c>
      <c r="B641" s="773" t="s">
        <v>427</v>
      </c>
      <c r="C641" s="774" t="s">
        <v>414</v>
      </c>
      <c r="D641" s="775" t="s">
        <v>465</v>
      </c>
      <c r="E641" s="776"/>
      <c r="F641" s="788" t="str">
        <f t="shared" ref="F641" si="163">A641&amp;"."&amp;B641&amp;"."&amp;C641&amp;"."&amp;D641</f>
        <v>301.27.01.16</v>
      </c>
      <c r="G641" s="837" t="s">
        <v>464</v>
      </c>
      <c r="H641" s="815"/>
      <c r="I641" s="83"/>
      <c r="J641" s="83"/>
      <c r="K641" s="83"/>
      <c r="L641" s="83"/>
      <c r="M641" s="83"/>
      <c r="N641" s="83"/>
      <c r="O641" s="83"/>
      <c r="Q641" s="1550"/>
      <c r="R641" s="786"/>
      <c r="S641" s="786"/>
      <c r="T641" s="82">
        <f t="shared" si="152"/>
        <v>0</v>
      </c>
    </row>
    <row r="642" spans="1:20" ht="27">
      <c r="A642" s="772"/>
      <c r="B642" s="773"/>
      <c r="C642" s="774"/>
      <c r="D642" s="775"/>
      <c r="E642" s="776"/>
      <c r="F642" s="788"/>
      <c r="G642" s="840" t="s">
        <v>463</v>
      </c>
      <c r="H642" s="815"/>
      <c r="I642" s="83"/>
      <c r="J642" s="83"/>
      <c r="K642" s="83"/>
      <c r="L642" s="83"/>
      <c r="M642" s="83"/>
      <c r="N642" s="83"/>
      <c r="O642" s="83"/>
      <c r="Q642" s="1550"/>
      <c r="R642" s="786"/>
      <c r="S642" s="786"/>
      <c r="T642" s="82">
        <f t="shared" si="152"/>
        <v>0</v>
      </c>
    </row>
    <row r="643" spans="1:20" ht="13.5">
      <c r="A643" s="772"/>
      <c r="B643" s="773"/>
      <c r="C643" s="774"/>
      <c r="D643" s="775"/>
      <c r="E643" s="776"/>
      <c r="F643" s="788"/>
      <c r="G643" s="840" t="s">
        <v>462</v>
      </c>
      <c r="H643" s="815"/>
      <c r="I643" s="83"/>
      <c r="J643" s="83"/>
      <c r="K643" s="83"/>
      <c r="L643" s="83"/>
      <c r="M643" s="83"/>
      <c r="N643" s="83"/>
      <c r="O643" s="83"/>
      <c r="Q643" s="1550"/>
      <c r="R643" s="786"/>
      <c r="S643" s="786"/>
      <c r="T643" s="82">
        <f t="shared" si="152"/>
        <v>0</v>
      </c>
    </row>
    <row r="644" spans="1:20" ht="40.5">
      <c r="A644" s="772"/>
      <c r="B644" s="773"/>
      <c r="C644" s="774"/>
      <c r="D644" s="775"/>
      <c r="E644" s="776"/>
      <c r="F644" s="788"/>
      <c r="G644" s="840" t="s">
        <v>461</v>
      </c>
      <c r="H644" s="815"/>
      <c r="I644" s="83"/>
      <c r="J644" s="83"/>
      <c r="K644" s="83"/>
      <c r="L644" s="83"/>
      <c r="M644" s="83"/>
      <c r="N644" s="83"/>
      <c r="O644" s="83"/>
      <c r="Q644" s="1550"/>
      <c r="R644" s="786"/>
      <c r="S644" s="786"/>
      <c r="T644" s="82">
        <f t="shared" si="152"/>
        <v>0</v>
      </c>
    </row>
    <row r="645" spans="1:20" ht="13.5">
      <c r="A645" s="772"/>
      <c r="B645" s="773"/>
      <c r="C645" s="774"/>
      <c r="D645" s="775"/>
      <c r="E645" s="776"/>
      <c r="F645" s="788"/>
      <c r="G645" s="840" t="s">
        <v>460</v>
      </c>
      <c r="H645" s="815"/>
      <c r="I645" s="83"/>
      <c r="J645" s="83"/>
      <c r="K645" s="83"/>
      <c r="L645" s="83"/>
      <c r="M645" s="83"/>
      <c r="N645" s="83"/>
      <c r="O645" s="83"/>
      <c r="Q645" s="1550"/>
      <c r="R645" s="786"/>
      <c r="S645" s="786"/>
      <c r="T645" s="82">
        <f t="shared" si="152"/>
        <v>0</v>
      </c>
    </row>
    <row r="646" spans="1:20" ht="13.5">
      <c r="A646" s="772"/>
      <c r="B646" s="773"/>
      <c r="C646" s="774"/>
      <c r="D646" s="775"/>
      <c r="E646" s="776"/>
      <c r="F646" s="788"/>
      <c r="G646" s="840" t="s">
        <v>459</v>
      </c>
      <c r="H646" s="815"/>
      <c r="I646" s="83"/>
      <c r="J646" s="83"/>
      <c r="K646" s="83"/>
      <c r="L646" s="83"/>
      <c r="M646" s="83"/>
      <c r="N646" s="83"/>
      <c r="O646" s="83"/>
      <c r="Q646" s="1550"/>
      <c r="R646" s="786"/>
      <c r="S646" s="786"/>
      <c r="T646" s="82">
        <f t="shared" si="152"/>
        <v>0</v>
      </c>
    </row>
    <row r="647" spans="1:20" ht="13.5">
      <c r="A647" s="772"/>
      <c r="B647" s="773"/>
      <c r="C647" s="774"/>
      <c r="D647" s="775"/>
      <c r="E647" s="776"/>
      <c r="F647" s="788"/>
      <c r="G647" s="840"/>
      <c r="H647" s="815"/>
      <c r="I647" s="83"/>
      <c r="J647" s="83"/>
      <c r="K647" s="83"/>
      <c r="L647" s="83"/>
      <c r="M647" s="83"/>
      <c r="N647" s="83"/>
      <c r="O647" s="83"/>
      <c r="Q647" s="1550"/>
      <c r="R647" s="786"/>
      <c r="S647" s="786"/>
      <c r="T647" s="82">
        <f t="shared" si="152"/>
        <v>0</v>
      </c>
    </row>
    <row r="648" spans="1:20" ht="13.5">
      <c r="A648" s="772">
        <v>301</v>
      </c>
      <c r="B648" s="773" t="s">
        <v>427</v>
      </c>
      <c r="C648" s="774" t="s">
        <v>414</v>
      </c>
      <c r="D648" s="775" t="s">
        <v>458</v>
      </c>
      <c r="E648" s="776"/>
      <c r="F648" s="788" t="str">
        <f t="shared" ref="F648" si="164">A648&amp;"."&amp;B648&amp;"."&amp;C648&amp;"."&amp;D648</f>
        <v>301.27.01.17</v>
      </c>
      <c r="G648" s="837" t="s">
        <v>457</v>
      </c>
      <c r="H648" s="815"/>
      <c r="I648" s="83"/>
      <c r="J648" s="83"/>
      <c r="K648" s="83"/>
      <c r="L648" s="83"/>
      <c r="M648" s="83"/>
      <c r="N648" s="83"/>
      <c r="O648" s="83"/>
      <c r="Q648" s="1550"/>
      <c r="R648" s="786"/>
      <c r="S648" s="786"/>
      <c r="T648" s="82">
        <f t="shared" si="152"/>
        <v>0</v>
      </c>
    </row>
    <row r="649" spans="1:20" ht="13.5">
      <c r="A649" s="772"/>
      <c r="B649" s="773"/>
      <c r="C649" s="774"/>
      <c r="D649" s="775"/>
      <c r="E649" s="776"/>
      <c r="F649" s="788"/>
      <c r="G649" s="840" t="s">
        <v>456</v>
      </c>
      <c r="H649" s="815"/>
      <c r="I649" s="83"/>
      <c r="J649" s="83"/>
      <c r="K649" s="83"/>
      <c r="L649" s="83"/>
      <c r="M649" s="83"/>
      <c r="N649" s="83"/>
      <c r="O649" s="83"/>
      <c r="Q649" s="1550"/>
      <c r="R649" s="786"/>
      <c r="S649" s="786"/>
      <c r="T649" s="82">
        <f t="shared" si="152"/>
        <v>0</v>
      </c>
    </row>
    <row r="650" spans="1:20" ht="13.5">
      <c r="A650" s="772"/>
      <c r="B650" s="773"/>
      <c r="C650" s="774"/>
      <c r="D650" s="775"/>
      <c r="E650" s="776"/>
      <c r="F650" s="788"/>
      <c r="G650" s="840"/>
      <c r="H650" s="815"/>
      <c r="I650" s="83"/>
      <c r="J650" s="83"/>
      <c r="K650" s="83"/>
      <c r="L650" s="83"/>
      <c r="M650" s="83"/>
      <c r="N650" s="83"/>
      <c r="O650" s="83"/>
      <c r="Q650" s="1550"/>
      <c r="R650" s="786"/>
      <c r="S650" s="786"/>
      <c r="T650" s="82">
        <f t="shared" ref="T650:T688" si="165">SUM(I650:O650)</f>
        <v>0</v>
      </c>
    </row>
    <row r="651" spans="1:20" ht="13.5">
      <c r="A651" s="772">
        <v>301</v>
      </c>
      <c r="B651" s="773" t="s">
        <v>427</v>
      </c>
      <c r="C651" s="774" t="s">
        <v>414</v>
      </c>
      <c r="D651" s="775" t="s">
        <v>455</v>
      </c>
      <c r="E651" s="776"/>
      <c r="F651" s="788" t="str">
        <f t="shared" ref="F651" si="166">A651&amp;"."&amp;B651&amp;"."&amp;C651&amp;"."&amp;D651</f>
        <v>301.27.01.18</v>
      </c>
      <c r="G651" s="837" t="s">
        <v>454</v>
      </c>
      <c r="H651" s="815"/>
      <c r="I651" s="83"/>
      <c r="J651" s="83"/>
      <c r="K651" s="83"/>
      <c r="L651" s="83"/>
      <c r="M651" s="83"/>
      <c r="N651" s="83"/>
      <c r="O651" s="83"/>
      <c r="Q651" s="1550"/>
      <c r="R651" s="786"/>
      <c r="S651" s="786"/>
      <c r="T651" s="82">
        <f t="shared" si="165"/>
        <v>0</v>
      </c>
    </row>
    <row r="652" spans="1:20" ht="81">
      <c r="A652" s="772"/>
      <c r="B652" s="773"/>
      <c r="C652" s="774"/>
      <c r="D652" s="775"/>
      <c r="E652" s="776"/>
      <c r="F652" s="788"/>
      <c r="G652" s="840" t="s">
        <v>453</v>
      </c>
      <c r="H652" s="815"/>
      <c r="I652" s="83"/>
      <c r="J652" s="83"/>
      <c r="K652" s="83"/>
      <c r="L652" s="83"/>
      <c r="M652" s="83"/>
      <c r="N652" s="83"/>
      <c r="O652" s="83"/>
      <c r="Q652" s="1550"/>
      <c r="R652" s="786"/>
      <c r="S652" s="786"/>
      <c r="T652" s="82">
        <f t="shared" si="165"/>
        <v>0</v>
      </c>
    </row>
    <row r="653" spans="1:20" ht="13.5">
      <c r="A653" s="772"/>
      <c r="B653" s="773"/>
      <c r="C653" s="774"/>
      <c r="D653" s="775"/>
      <c r="E653" s="776"/>
      <c r="F653" s="788"/>
      <c r="G653" s="837"/>
      <c r="H653" s="815"/>
      <c r="I653" s="83"/>
      <c r="J653" s="83"/>
      <c r="K653" s="83"/>
      <c r="L653" s="83"/>
      <c r="M653" s="83"/>
      <c r="N653" s="83"/>
      <c r="O653" s="83"/>
      <c r="Q653" s="1550"/>
      <c r="R653" s="786"/>
      <c r="S653" s="786"/>
      <c r="T653" s="82">
        <f t="shared" si="165"/>
        <v>0</v>
      </c>
    </row>
    <row r="654" spans="1:20" ht="13.5">
      <c r="A654" s="772">
        <v>301</v>
      </c>
      <c r="B654" s="773" t="s">
        <v>427</v>
      </c>
      <c r="C654" s="774" t="s">
        <v>414</v>
      </c>
      <c r="D654" s="775" t="s">
        <v>452</v>
      </c>
      <c r="E654" s="776"/>
      <c r="F654" s="788" t="str">
        <f t="shared" ref="F654" si="167">A654&amp;"."&amp;B654&amp;"."&amp;C654&amp;"."&amp;D654</f>
        <v>301.27.01.19</v>
      </c>
      <c r="G654" s="837" t="s">
        <v>451</v>
      </c>
      <c r="H654" s="815"/>
      <c r="I654" s="83"/>
      <c r="J654" s="83"/>
      <c r="K654" s="83"/>
      <c r="L654" s="83"/>
      <c r="M654" s="83"/>
      <c r="N654" s="83"/>
      <c r="O654" s="83"/>
      <c r="Q654" s="1550"/>
      <c r="R654" s="786"/>
      <c r="S654" s="786"/>
      <c r="T654" s="82">
        <f t="shared" si="165"/>
        <v>0</v>
      </c>
    </row>
    <row r="655" spans="1:20" ht="40.5">
      <c r="A655" s="772"/>
      <c r="B655" s="773"/>
      <c r="C655" s="774"/>
      <c r="D655" s="775"/>
      <c r="E655" s="776"/>
      <c r="F655" s="788"/>
      <c r="G655" s="840" t="s">
        <v>450</v>
      </c>
      <c r="H655" s="815"/>
      <c r="I655" s="83"/>
      <c r="J655" s="83"/>
      <c r="K655" s="83"/>
      <c r="L655" s="83"/>
      <c r="M655" s="83"/>
      <c r="N655" s="83"/>
      <c r="O655" s="83"/>
      <c r="Q655" s="1550"/>
      <c r="R655" s="786"/>
      <c r="S655" s="786"/>
      <c r="T655" s="82">
        <f t="shared" si="165"/>
        <v>0</v>
      </c>
    </row>
    <row r="656" spans="1:20" ht="13.5">
      <c r="A656" s="772"/>
      <c r="B656" s="773"/>
      <c r="C656" s="774"/>
      <c r="D656" s="775"/>
      <c r="E656" s="776"/>
      <c r="F656" s="788"/>
      <c r="G656" s="840"/>
      <c r="H656" s="815"/>
      <c r="I656" s="83"/>
      <c r="J656" s="83"/>
      <c r="K656" s="83"/>
      <c r="L656" s="83"/>
      <c r="M656" s="83"/>
      <c r="N656" s="83"/>
      <c r="O656" s="83"/>
      <c r="Q656" s="1550"/>
      <c r="R656" s="786"/>
      <c r="S656" s="786"/>
      <c r="T656" s="82">
        <f t="shared" si="165"/>
        <v>0</v>
      </c>
    </row>
    <row r="657" spans="1:20" ht="13.5">
      <c r="A657" s="772">
        <v>301</v>
      </c>
      <c r="B657" s="773" t="s">
        <v>427</v>
      </c>
      <c r="C657" s="774" t="s">
        <v>414</v>
      </c>
      <c r="D657" s="775" t="s">
        <v>449</v>
      </c>
      <c r="E657" s="776"/>
      <c r="F657" s="788" t="str">
        <f t="shared" ref="F657" si="168">A657&amp;"."&amp;B657&amp;"."&amp;C657&amp;"."&amp;D657</f>
        <v>301.27.01.20</v>
      </c>
      <c r="G657" s="845" t="s">
        <v>448</v>
      </c>
      <c r="H657" s="815"/>
      <c r="I657" s="83"/>
      <c r="J657" s="83"/>
      <c r="K657" s="83"/>
      <c r="L657" s="83"/>
      <c r="M657" s="83"/>
      <c r="N657" s="83"/>
      <c r="O657" s="83"/>
      <c r="Q657" s="1550"/>
      <c r="R657" s="786"/>
      <c r="S657" s="786"/>
      <c r="T657" s="82">
        <f t="shared" si="165"/>
        <v>0</v>
      </c>
    </row>
    <row r="658" spans="1:20" ht="13.5">
      <c r="A658" s="772"/>
      <c r="B658" s="773"/>
      <c r="C658" s="774"/>
      <c r="D658" s="775"/>
      <c r="E658" s="776"/>
      <c r="F658" s="788"/>
      <c r="G658" s="840" t="s">
        <v>447</v>
      </c>
      <c r="H658" s="815"/>
      <c r="I658" s="83"/>
      <c r="J658" s="83"/>
      <c r="K658" s="83"/>
      <c r="L658" s="83"/>
      <c r="M658" s="83"/>
      <c r="N658" s="83"/>
      <c r="O658" s="83"/>
      <c r="Q658" s="1550"/>
      <c r="R658" s="786"/>
      <c r="S658" s="786"/>
      <c r="T658" s="82">
        <f t="shared" si="165"/>
        <v>0</v>
      </c>
    </row>
    <row r="659" spans="1:20" ht="13.5">
      <c r="A659" s="772"/>
      <c r="B659" s="773"/>
      <c r="C659" s="774"/>
      <c r="D659" s="775"/>
      <c r="E659" s="776"/>
      <c r="F659" s="788"/>
      <c r="G659" s="840" t="s">
        <v>446</v>
      </c>
      <c r="H659" s="815"/>
      <c r="I659" s="83"/>
      <c r="J659" s="83"/>
      <c r="K659" s="83"/>
      <c r="L659" s="83"/>
      <c r="M659" s="83"/>
      <c r="N659" s="83"/>
      <c r="O659" s="83"/>
      <c r="Q659" s="1550"/>
      <c r="R659" s="786"/>
      <c r="S659" s="786"/>
      <c r="T659" s="82">
        <f t="shared" si="165"/>
        <v>0</v>
      </c>
    </row>
    <row r="660" spans="1:20" ht="13.5">
      <c r="A660" s="772"/>
      <c r="B660" s="773"/>
      <c r="C660" s="774"/>
      <c r="D660" s="775"/>
      <c r="E660" s="776"/>
      <c r="F660" s="788"/>
      <c r="G660" s="840" t="s">
        <v>445</v>
      </c>
      <c r="H660" s="815"/>
      <c r="I660" s="83"/>
      <c r="J660" s="83"/>
      <c r="K660" s="83"/>
      <c r="L660" s="83"/>
      <c r="M660" s="83"/>
      <c r="N660" s="83"/>
      <c r="O660" s="83"/>
      <c r="Q660" s="1550"/>
      <c r="R660" s="786"/>
      <c r="S660" s="786"/>
      <c r="T660" s="82">
        <f t="shared" si="165"/>
        <v>0</v>
      </c>
    </row>
    <row r="661" spans="1:20" ht="13.5">
      <c r="A661" s="772"/>
      <c r="B661" s="773"/>
      <c r="C661" s="774"/>
      <c r="D661" s="775"/>
      <c r="E661" s="776"/>
      <c r="F661" s="788"/>
      <c r="G661" s="840" t="s">
        <v>444</v>
      </c>
      <c r="H661" s="815"/>
      <c r="I661" s="83"/>
      <c r="J661" s="83"/>
      <c r="K661" s="83"/>
      <c r="L661" s="83"/>
      <c r="M661" s="83"/>
      <c r="N661" s="83"/>
      <c r="O661" s="83"/>
      <c r="Q661" s="1550"/>
      <c r="R661" s="786"/>
      <c r="S661" s="786"/>
      <c r="T661" s="82">
        <f t="shared" si="165"/>
        <v>0</v>
      </c>
    </row>
    <row r="662" spans="1:20" ht="13.5">
      <c r="A662" s="772"/>
      <c r="B662" s="773"/>
      <c r="C662" s="774"/>
      <c r="D662" s="775"/>
      <c r="E662" s="776"/>
      <c r="F662" s="788"/>
      <c r="G662" s="840"/>
      <c r="H662" s="815"/>
      <c r="I662" s="83"/>
      <c r="J662" s="83"/>
      <c r="K662" s="83"/>
      <c r="L662" s="83"/>
      <c r="M662" s="83"/>
      <c r="N662" s="83"/>
      <c r="O662" s="83"/>
      <c r="Q662" s="1550"/>
      <c r="R662" s="786"/>
      <c r="S662" s="786"/>
      <c r="T662" s="82">
        <f t="shared" si="165"/>
        <v>0</v>
      </c>
    </row>
    <row r="663" spans="1:20" ht="13.5">
      <c r="A663" s="772">
        <v>301</v>
      </c>
      <c r="B663" s="773" t="s">
        <v>427</v>
      </c>
      <c r="C663" s="774" t="s">
        <v>414</v>
      </c>
      <c r="D663" s="775" t="s">
        <v>443</v>
      </c>
      <c r="E663" s="776"/>
      <c r="F663" s="788" t="str">
        <f t="shared" ref="F663" si="169">A663&amp;"."&amp;B663&amp;"."&amp;C663&amp;"."&amp;D663</f>
        <v>301.27.01.21</v>
      </c>
      <c r="G663" s="837" t="s">
        <v>442</v>
      </c>
      <c r="H663" s="815"/>
      <c r="I663" s="83"/>
      <c r="J663" s="83"/>
      <c r="K663" s="83"/>
      <c r="L663" s="83"/>
      <c r="M663" s="83"/>
      <c r="N663" s="83"/>
      <c r="O663" s="83"/>
      <c r="Q663" s="1550"/>
      <c r="R663" s="786"/>
      <c r="S663" s="786"/>
      <c r="T663" s="82">
        <f t="shared" si="165"/>
        <v>0</v>
      </c>
    </row>
    <row r="664" spans="1:20" ht="13.5">
      <c r="A664" s="772"/>
      <c r="B664" s="773"/>
      <c r="C664" s="774"/>
      <c r="D664" s="775"/>
      <c r="E664" s="776"/>
      <c r="F664" s="788"/>
      <c r="G664" s="840" t="s">
        <v>441</v>
      </c>
      <c r="H664" s="815"/>
      <c r="I664" s="83"/>
      <c r="J664" s="83"/>
      <c r="K664" s="83"/>
      <c r="L664" s="83"/>
      <c r="M664" s="83"/>
      <c r="N664" s="83"/>
      <c r="O664" s="83"/>
      <c r="Q664" s="1550"/>
      <c r="R664" s="786"/>
      <c r="S664" s="786"/>
      <c r="T664" s="82">
        <f t="shared" si="165"/>
        <v>0</v>
      </c>
    </row>
    <row r="665" spans="1:20" ht="13.5">
      <c r="A665" s="772"/>
      <c r="B665" s="773"/>
      <c r="C665" s="774"/>
      <c r="D665" s="775"/>
      <c r="E665" s="776"/>
      <c r="F665" s="788"/>
      <c r="G665" s="840"/>
      <c r="H665" s="815"/>
      <c r="I665" s="83"/>
      <c r="J665" s="83"/>
      <c r="K665" s="83"/>
      <c r="L665" s="83"/>
      <c r="M665" s="83"/>
      <c r="N665" s="83"/>
      <c r="O665" s="83"/>
      <c r="Q665" s="1550"/>
      <c r="R665" s="786"/>
      <c r="S665" s="786"/>
      <c r="T665" s="82">
        <f t="shared" si="165"/>
        <v>0</v>
      </c>
    </row>
    <row r="666" spans="1:20" ht="13.5">
      <c r="A666" s="772">
        <v>301</v>
      </c>
      <c r="B666" s="773" t="s">
        <v>427</v>
      </c>
      <c r="C666" s="774" t="s">
        <v>414</v>
      </c>
      <c r="D666" s="775" t="s">
        <v>440</v>
      </c>
      <c r="E666" s="776"/>
      <c r="F666" s="788" t="str">
        <f t="shared" ref="F666" si="170">A666&amp;"."&amp;B666&amp;"."&amp;C666&amp;"."&amp;D666</f>
        <v>301.27.01.22</v>
      </c>
      <c r="G666" s="837" t="s">
        <v>439</v>
      </c>
      <c r="H666" s="815"/>
      <c r="I666" s="83"/>
      <c r="J666" s="83"/>
      <c r="K666" s="83"/>
      <c r="L666" s="83"/>
      <c r="M666" s="83"/>
      <c r="N666" s="83"/>
      <c r="O666" s="83"/>
      <c r="Q666" s="1550"/>
      <c r="R666" s="786"/>
      <c r="S666" s="786"/>
      <c r="T666" s="82">
        <f t="shared" si="165"/>
        <v>0</v>
      </c>
    </row>
    <row r="667" spans="1:20" ht="13.5">
      <c r="A667" s="772"/>
      <c r="B667" s="773"/>
      <c r="C667" s="774"/>
      <c r="D667" s="775"/>
      <c r="E667" s="776"/>
      <c r="F667" s="788"/>
      <c r="G667" s="840" t="s">
        <v>438</v>
      </c>
      <c r="H667" s="815"/>
      <c r="I667" s="83"/>
      <c r="J667" s="83"/>
      <c r="K667" s="83"/>
      <c r="L667" s="83"/>
      <c r="M667" s="83"/>
      <c r="N667" s="83"/>
      <c r="O667" s="83"/>
      <c r="Q667" s="1550"/>
      <c r="R667" s="786"/>
      <c r="S667" s="786"/>
      <c r="T667" s="82">
        <f t="shared" si="165"/>
        <v>0</v>
      </c>
    </row>
    <row r="668" spans="1:20" ht="13.5">
      <c r="A668" s="772"/>
      <c r="B668" s="773"/>
      <c r="C668" s="774"/>
      <c r="D668" s="775"/>
      <c r="E668" s="776"/>
      <c r="F668" s="788"/>
      <c r="G668" s="840" t="s">
        <v>437</v>
      </c>
      <c r="H668" s="815"/>
      <c r="I668" s="83"/>
      <c r="J668" s="83"/>
      <c r="K668" s="83"/>
      <c r="L668" s="83"/>
      <c r="M668" s="83"/>
      <c r="N668" s="83"/>
      <c r="O668" s="83"/>
      <c r="Q668" s="1550"/>
      <c r="R668" s="786"/>
      <c r="S668" s="786"/>
      <c r="T668" s="82">
        <f t="shared" si="165"/>
        <v>0</v>
      </c>
    </row>
    <row r="669" spans="1:20" ht="13.5">
      <c r="A669" s="772"/>
      <c r="B669" s="773"/>
      <c r="C669" s="774"/>
      <c r="D669" s="775"/>
      <c r="E669" s="776"/>
      <c r="F669" s="788"/>
      <c r="G669" s="840" t="s">
        <v>436</v>
      </c>
      <c r="H669" s="815"/>
      <c r="I669" s="83"/>
      <c r="J669" s="83"/>
      <c r="K669" s="83"/>
      <c r="L669" s="83"/>
      <c r="M669" s="83"/>
      <c r="N669" s="83"/>
      <c r="O669" s="83"/>
      <c r="Q669" s="1550"/>
      <c r="R669" s="786"/>
      <c r="S669" s="786"/>
      <c r="T669" s="82">
        <f t="shared" si="165"/>
        <v>0</v>
      </c>
    </row>
    <row r="670" spans="1:20" ht="13.5">
      <c r="A670" s="772"/>
      <c r="B670" s="773"/>
      <c r="C670" s="774"/>
      <c r="D670" s="775"/>
      <c r="E670" s="776"/>
      <c r="F670" s="788"/>
      <c r="G670" s="840" t="s">
        <v>435</v>
      </c>
      <c r="H670" s="815"/>
      <c r="I670" s="83"/>
      <c r="J670" s="83"/>
      <c r="K670" s="83"/>
      <c r="L670" s="83"/>
      <c r="M670" s="83"/>
      <c r="N670" s="83"/>
      <c r="O670" s="83"/>
      <c r="Q670" s="1550"/>
      <c r="R670" s="786"/>
      <c r="S670" s="786"/>
      <c r="T670" s="82">
        <f t="shared" si="165"/>
        <v>0</v>
      </c>
    </row>
    <row r="671" spans="1:20" ht="13.5">
      <c r="A671" s="772"/>
      <c r="B671" s="773"/>
      <c r="C671" s="774"/>
      <c r="D671" s="775"/>
      <c r="E671" s="776"/>
      <c r="F671" s="788"/>
      <c r="G671" s="839"/>
      <c r="H671" s="815"/>
      <c r="I671" s="83"/>
      <c r="J671" s="83"/>
      <c r="K671" s="83"/>
      <c r="L671" s="83"/>
      <c r="M671" s="83"/>
      <c r="N671" s="83"/>
      <c r="O671" s="83"/>
      <c r="Q671" s="1550"/>
      <c r="R671" s="786"/>
      <c r="S671" s="786"/>
      <c r="T671" s="82">
        <f t="shared" si="165"/>
        <v>0</v>
      </c>
    </row>
    <row r="672" spans="1:20" ht="13.5">
      <c r="A672" s="772">
        <v>301</v>
      </c>
      <c r="B672" s="773" t="s">
        <v>427</v>
      </c>
      <c r="C672" s="774" t="s">
        <v>414</v>
      </c>
      <c r="D672" s="775" t="s">
        <v>434</v>
      </c>
      <c r="E672" s="776"/>
      <c r="F672" s="788" t="str">
        <f t="shared" ref="F672" si="171">A672&amp;"."&amp;B672&amp;"."&amp;C672&amp;"."&amp;D672</f>
        <v>301.27.01.23</v>
      </c>
      <c r="G672" s="837" t="s">
        <v>433</v>
      </c>
      <c r="H672" s="815"/>
      <c r="I672" s="83"/>
      <c r="J672" s="83"/>
      <c r="K672" s="83"/>
      <c r="L672" s="83"/>
      <c r="M672" s="83"/>
      <c r="N672" s="83"/>
      <c r="O672" s="83"/>
      <c r="Q672" s="1550"/>
      <c r="R672" s="786"/>
      <c r="S672" s="786"/>
      <c r="T672" s="82">
        <f t="shared" si="165"/>
        <v>0</v>
      </c>
    </row>
    <row r="673" spans="1:20" ht="27">
      <c r="A673" s="772"/>
      <c r="B673" s="773"/>
      <c r="C673" s="774"/>
      <c r="D673" s="775"/>
      <c r="E673" s="776"/>
      <c r="F673" s="788"/>
      <c r="G673" s="840" t="s">
        <v>432</v>
      </c>
      <c r="H673" s="815"/>
      <c r="I673" s="83"/>
      <c r="J673" s="83"/>
      <c r="K673" s="83"/>
      <c r="L673" s="83"/>
      <c r="M673" s="83"/>
      <c r="N673" s="83"/>
      <c r="O673" s="83"/>
      <c r="Q673" s="1550"/>
      <c r="R673" s="786"/>
      <c r="S673" s="786"/>
      <c r="T673" s="82">
        <f t="shared" si="165"/>
        <v>0</v>
      </c>
    </row>
    <row r="674" spans="1:20" ht="13.5">
      <c r="A674" s="772"/>
      <c r="B674" s="773"/>
      <c r="C674" s="774"/>
      <c r="D674" s="775"/>
      <c r="E674" s="776"/>
      <c r="F674" s="788"/>
      <c r="G674" s="846"/>
      <c r="H674" s="815"/>
      <c r="I674" s="83"/>
      <c r="J674" s="83"/>
      <c r="K674" s="83"/>
      <c r="L674" s="83"/>
      <c r="M674" s="83"/>
      <c r="N674" s="83"/>
      <c r="O674" s="83"/>
      <c r="Q674" s="1550"/>
      <c r="R674" s="786"/>
      <c r="S674" s="786"/>
      <c r="T674" s="82">
        <f t="shared" si="165"/>
        <v>0</v>
      </c>
    </row>
    <row r="675" spans="1:20" ht="27">
      <c r="A675" s="772">
        <v>301</v>
      </c>
      <c r="B675" s="773" t="s">
        <v>427</v>
      </c>
      <c r="C675" s="774" t="s">
        <v>414</v>
      </c>
      <c r="D675" s="775" t="s">
        <v>431</v>
      </c>
      <c r="E675" s="776"/>
      <c r="F675" s="788" t="str">
        <f t="shared" ref="F675" si="172">A675&amp;"."&amp;B675&amp;"."&amp;C675&amp;"."&amp;D675</f>
        <v>301.27.01.24</v>
      </c>
      <c r="G675" s="846" t="s">
        <v>430</v>
      </c>
      <c r="H675" s="815"/>
      <c r="I675" s="83"/>
      <c r="J675" s="83"/>
      <c r="K675" s="83"/>
      <c r="L675" s="83"/>
      <c r="M675" s="83"/>
      <c r="N675" s="83"/>
      <c r="O675" s="83"/>
      <c r="Q675" s="1550"/>
      <c r="R675" s="786"/>
      <c r="S675" s="786"/>
      <c r="T675" s="82">
        <f t="shared" si="165"/>
        <v>0</v>
      </c>
    </row>
    <row r="676" spans="1:20" ht="13.5">
      <c r="A676" s="772"/>
      <c r="B676" s="773"/>
      <c r="C676" s="774"/>
      <c r="D676" s="775"/>
      <c r="E676" s="776"/>
      <c r="F676" s="788"/>
      <c r="G676" s="840"/>
      <c r="H676" s="815"/>
      <c r="I676" s="83"/>
      <c r="J676" s="83"/>
      <c r="K676" s="83"/>
      <c r="L676" s="83"/>
      <c r="M676" s="83"/>
      <c r="N676" s="83"/>
      <c r="O676" s="83"/>
      <c r="Q676" s="1550"/>
      <c r="R676" s="786"/>
      <c r="S676" s="786"/>
      <c r="T676" s="82">
        <f t="shared" si="165"/>
        <v>0</v>
      </c>
    </row>
    <row r="677" spans="1:20" ht="27">
      <c r="A677" s="772">
        <v>301</v>
      </c>
      <c r="B677" s="773" t="s">
        <v>427</v>
      </c>
      <c r="C677" s="774" t="s">
        <v>414</v>
      </c>
      <c r="D677" s="775" t="s">
        <v>429</v>
      </c>
      <c r="E677" s="776"/>
      <c r="F677" s="788" t="str">
        <f t="shared" ref="F677" si="173">A677&amp;"."&amp;B677&amp;"."&amp;C677&amp;"."&amp;D677</f>
        <v>301.27.01.25</v>
      </c>
      <c r="G677" s="839" t="s">
        <v>428</v>
      </c>
      <c r="H677" s="815"/>
      <c r="I677" s="83"/>
      <c r="J677" s="83"/>
      <c r="K677" s="83"/>
      <c r="L677" s="83"/>
      <c r="M677" s="83"/>
      <c r="N677" s="83"/>
      <c r="O677" s="83"/>
      <c r="Q677" s="1550"/>
      <c r="R677" s="786"/>
      <c r="S677" s="786"/>
      <c r="T677" s="82">
        <f t="shared" si="165"/>
        <v>0</v>
      </c>
    </row>
    <row r="678" spans="1:20">
      <c r="A678" s="772"/>
      <c r="B678" s="773"/>
      <c r="C678" s="774"/>
      <c r="D678" s="775"/>
      <c r="E678" s="776"/>
      <c r="F678" s="788"/>
      <c r="G678" s="811"/>
      <c r="H678" s="815"/>
      <c r="I678" s="83"/>
      <c r="J678" s="83"/>
      <c r="K678" s="83"/>
      <c r="L678" s="83"/>
      <c r="M678" s="83"/>
      <c r="N678" s="83"/>
      <c r="O678" s="83"/>
      <c r="Q678" s="1550"/>
      <c r="R678" s="786"/>
      <c r="S678" s="786"/>
      <c r="T678" s="82">
        <f t="shared" si="165"/>
        <v>0</v>
      </c>
    </row>
    <row r="679" spans="1:20" ht="13.15">
      <c r="A679" s="772">
        <v>301</v>
      </c>
      <c r="B679" s="773" t="s">
        <v>427</v>
      </c>
      <c r="C679" s="774"/>
      <c r="D679" s="775"/>
      <c r="E679" s="776"/>
      <c r="F679" s="782" t="str">
        <f>A679&amp;"."&amp;B679</f>
        <v>301.27</v>
      </c>
      <c r="G679" s="783" t="s">
        <v>426</v>
      </c>
      <c r="H679" s="782"/>
      <c r="I679" s="798"/>
      <c r="J679" s="798"/>
      <c r="K679" s="798"/>
      <c r="L679" s="798"/>
      <c r="M679" s="798"/>
      <c r="N679" s="798"/>
      <c r="O679" s="798"/>
      <c r="P679" s="1531"/>
      <c r="Q679" s="1551">
        <f>SUM(Q550:Q678)</f>
        <v>0</v>
      </c>
      <c r="R679" s="800"/>
      <c r="S679" s="781"/>
      <c r="T679" s="82">
        <f t="shared" si="165"/>
        <v>0</v>
      </c>
    </row>
    <row r="680" spans="1:20">
      <c r="A680" s="772"/>
      <c r="B680" s="773"/>
      <c r="C680" s="774"/>
      <c r="D680" s="775"/>
      <c r="E680" s="776"/>
      <c r="F680" s="788"/>
      <c r="G680" s="811"/>
      <c r="H680" s="815"/>
      <c r="I680" s="83"/>
      <c r="J680" s="83"/>
      <c r="K680" s="83"/>
      <c r="L680" s="83"/>
      <c r="M680" s="83"/>
      <c r="N680" s="83"/>
      <c r="O680" s="83"/>
      <c r="Q680" s="1550"/>
      <c r="R680" s="786"/>
      <c r="S680" s="786"/>
      <c r="T680" s="82">
        <f t="shared" si="165"/>
        <v>0</v>
      </c>
    </row>
    <row r="681" spans="1:20" ht="13.15">
      <c r="A681" s="772">
        <v>301</v>
      </c>
      <c r="B681" s="773" t="s">
        <v>409</v>
      </c>
      <c r="C681" s="774"/>
      <c r="D681" s="775"/>
      <c r="E681" s="776"/>
      <c r="F681" s="782" t="str">
        <f>A681&amp;"."&amp;B681</f>
        <v>301.98</v>
      </c>
      <c r="G681" s="783" t="s">
        <v>425</v>
      </c>
      <c r="H681" s="782"/>
      <c r="I681" s="798"/>
      <c r="J681" s="798"/>
      <c r="K681" s="798"/>
      <c r="L681" s="798"/>
      <c r="M681" s="798"/>
      <c r="N681" s="798"/>
      <c r="O681" s="798"/>
      <c r="P681" s="1531"/>
      <c r="Q681" s="1552"/>
      <c r="R681" s="786"/>
      <c r="S681" s="781"/>
      <c r="T681" s="82">
        <f t="shared" si="165"/>
        <v>0</v>
      </c>
    </row>
    <row r="682" spans="1:20" ht="25.5">
      <c r="A682" s="772">
        <v>301</v>
      </c>
      <c r="B682" s="773" t="s">
        <v>409</v>
      </c>
      <c r="C682" s="774"/>
      <c r="D682" s="775"/>
      <c r="E682" s="776"/>
      <c r="F682" s="788" t="str">
        <f>A682&amp;"."&amp;B682&amp;"."&amp;C682&amp;""</f>
        <v>301.98.</v>
      </c>
      <c r="G682" s="789" t="s">
        <v>424</v>
      </c>
      <c r="H682" s="815"/>
      <c r="I682" s="83"/>
      <c r="J682" s="83"/>
      <c r="K682" s="83"/>
      <c r="L682" s="83"/>
      <c r="M682" s="83"/>
      <c r="N682" s="83"/>
      <c r="O682" s="83"/>
      <c r="Q682" s="1553"/>
      <c r="R682" s="786"/>
      <c r="S682" s="786"/>
      <c r="T682" s="82">
        <f t="shared" si="165"/>
        <v>0</v>
      </c>
    </row>
    <row r="683" spans="1:20">
      <c r="A683" s="772">
        <v>301</v>
      </c>
      <c r="B683" s="773" t="s">
        <v>409</v>
      </c>
      <c r="C683" s="774" t="s">
        <v>414</v>
      </c>
      <c r="D683" s="775" t="s">
        <v>414</v>
      </c>
      <c r="E683" s="776"/>
      <c r="F683" s="788" t="str">
        <f t="shared" ref="F683:F688" si="174">A683&amp;"."&amp;B683&amp;"."&amp;C683&amp;"."&amp;D683</f>
        <v>301.98.01.01</v>
      </c>
      <c r="G683" s="811" t="s">
        <v>423</v>
      </c>
      <c r="H683" s="815" t="s">
        <v>403</v>
      </c>
      <c r="I683" s="83">
        <v>1</v>
      </c>
      <c r="J683" s="83">
        <v>1</v>
      </c>
      <c r="K683" s="83">
        <v>1</v>
      </c>
      <c r="L683" s="83">
        <v>1</v>
      </c>
      <c r="M683" s="83">
        <v>1</v>
      </c>
      <c r="N683" s="83">
        <v>1</v>
      </c>
      <c r="O683" s="83">
        <v>1</v>
      </c>
      <c r="P683" s="1501">
        <v>0</v>
      </c>
      <c r="Q683" s="1557">
        <f t="shared" ref="Q683:Q688" si="175">SUM(I683:O683)*P683</f>
        <v>0</v>
      </c>
      <c r="R683" s="795" t="s">
        <v>411</v>
      </c>
      <c r="S683" s="786" t="s">
        <v>410</v>
      </c>
      <c r="T683" s="82">
        <f t="shared" si="165"/>
        <v>7</v>
      </c>
    </row>
    <row r="684" spans="1:20">
      <c r="A684" s="772">
        <v>301</v>
      </c>
      <c r="B684" s="773" t="s">
        <v>409</v>
      </c>
      <c r="C684" s="774" t="s">
        <v>414</v>
      </c>
      <c r="D684" s="775" t="s">
        <v>422</v>
      </c>
      <c r="E684" s="776"/>
      <c r="F684" s="788" t="str">
        <f t="shared" si="174"/>
        <v>301.98.01.02</v>
      </c>
      <c r="G684" s="811" t="s">
        <v>421</v>
      </c>
      <c r="H684" s="815" t="s">
        <v>403</v>
      </c>
      <c r="I684" s="83">
        <v>1</v>
      </c>
      <c r="J684" s="83">
        <v>1</v>
      </c>
      <c r="K684" s="83">
        <v>1</v>
      </c>
      <c r="L684" s="83">
        <v>1</v>
      </c>
      <c r="M684" s="83">
        <v>1</v>
      </c>
      <c r="N684" s="83">
        <v>1</v>
      </c>
      <c r="O684" s="83">
        <v>1</v>
      </c>
      <c r="P684" s="1501">
        <v>0</v>
      </c>
      <c r="Q684" s="1557">
        <f t="shared" si="175"/>
        <v>0</v>
      </c>
      <c r="R684" s="795" t="s">
        <v>411</v>
      </c>
      <c r="S684" s="786" t="s">
        <v>410</v>
      </c>
      <c r="T684" s="82">
        <f t="shared" si="165"/>
        <v>7</v>
      </c>
    </row>
    <row r="685" spans="1:20">
      <c r="A685" s="772">
        <v>301</v>
      </c>
      <c r="B685" s="773" t="s">
        <v>409</v>
      </c>
      <c r="C685" s="774" t="s">
        <v>414</v>
      </c>
      <c r="D685" s="775" t="s">
        <v>420</v>
      </c>
      <c r="E685" s="776"/>
      <c r="F685" s="788" t="str">
        <f t="shared" si="174"/>
        <v>301.98.01.03</v>
      </c>
      <c r="G685" s="811" t="s">
        <v>419</v>
      </c>
      <c r="H685" s="815" t="s">
        <v>403</v>
      </c>
      <c r="I685" s="83">
        <v>1</v>
      </c>
      <c r="J685" s="83">
        <v>1</v>
      </c>
      <c r="K685" s="83">
        <v>1</v>
      </c>
      <c r="L685" s="83">
        <v>1</v>
      </c>
      <c r="M685" s="83">
        <v>1</v>
      </c>
      <c r="N685" s="83">
        <v>1</v>
      </c>
      <c r="O685" s="83">
        <v>1</v>
      </c>
      <c r="P685" s="1501">
        <v>0</v>
      </c>
      <c r="Q685" s="1557">
        <f t="shared" si="175"/>
        <v>0</v>
      </c>
      <c r="R685" s="795" t="s">
        <v>411</v>
      </c>
      <c r="S685" s="786" t="s">
        <v>410</v>
      </c>
      <c r="T685" s="82">
        <f t="shared" si="165"/>
        <v>7</v>
      </c>
    </row>
    <row r="686" spans="1:20">
      <c r="A686" s="772">
        <v>301</v>
      </c>
      <c r="B686" s="773" t="s">
        <v>409</v>
      </c>
      <c r="C686" s="774" t="s">
        <v>414</v>
      </c>
      <c r="D686" s="775" t="s">
        <v>418</v>
      </c>
      <c r="E686" s="776"/>
      <c r="F686" s="788" t="str">
        <f t="shared" si="174"/>
        <v>301.98.01.04</v>
      </c>
      <c r="G686" s="811" t="s">
        <v>417</v>
      </c>
      <c r="H686" s="815" t="s">
        <v>403</v>
      </c>
      <c r="I686" s="83">
        <v>1</v>
      </c>
      <c r="J686" s="83">
        <v>1</v>
      </c>
      <c r="K686" s="83">
        <v>1</v>
      </c>
      <c r="L686" s="83">
        <v>1</v>
      </c>
      <c r="M686" s="83">
        <v>1</v>
      </c>
      <c r="N686" s="83">
        <v>1</v>
      </c>
      <c r="O686" s="83">
        <v>1</v>
      </c>
      <c r="P686" s="1501">
        <v>0</v>
      </c>
      <c r="Q686" s="1557">
        <f t="shared" si="175"/>
        <v>0</v>
      </c>
      <c r="R686" s="795" t="s">
        <v>411</v>
      </c>
      <c r="S686" s="786" t="s">
        <v>410</v>
      </c>
      <c r="T686" s="82">
        <f t="shared" si="165"/>
        <v>7</v>
      </c>
    </row>
    <row r="687" spans="1:20">
      <c r="A687" s="772">
        <v>301</v>
      </c>
      <c r="B687" s="773" t="s">
        <v>409</v>
      </c>
      <c r="C687" s="774" t="s">
        <v>414</v>
      </c>
      <c r="D687" s="775" t="s">
        <v>416</v>
      </c>
      <c r="E687" s="776"/>
      <c r="F687" s="788" t="str">
        <f t="shared" si="174"/>
        <v>301.98.01.05</v>
      </c>
      <c r="G687" s="811" t="s">
        <v>415</v>
      </c>
      <c r="H687" s="815" t="s">
        <v>403</v>
      </c>
      <c r="I687" s="83">
        <v>1</v>
      </c>
      <c r="J687" s="83">
        <v>1</v>
      </c>
      <c r="K687" s="83">
        <v>1</v>
      </c>
      <c r="L687" s="83">
        <v>1</v>
      </c>
      <c r="M687" s="83">
        <v>1</v>
      </c>
      <c r="N687" s="83">
        <v>1</v>
      </c>
      <c r="O687" s="83">
        <v>1</v>
      </c>
      <c r="P687" s="1501">
        <v>0</v>
      </c>
      <c r="Q687" s="1557">
        <f t="shared" si="175"/>
        <v>0</v>
      </c>
      <c r="R687" s="795" t="s">
        <v>411</v>
      </c>
      <c r="S687" s="786" t="s">
        <v>410</v>
      </c>
      <c r="T687" s="82">
        <f t="shared" si="165"/>
        <v>7</v>
      </c>
    </row>
    <row r="688" spans="1:20" ht="25.5">
      <c r="A688" s="772">
        <v>301</v>
      </c>
      <c r="B688" s="773" t="s">
        <v>409</v>
      </c>
      <c r="C688" s="774" t="s">
        <v>414</v>
      </c>
      <c r="D688" s="775" t="s">
        <v>413</v>
      </c>
      <c r="E688" s="776"/>
      <c r="F688" s="788" t="str">
        <f t="shared" si="174"/>
        <v>301.98.01.06</v>
      </c>
      <c r="G688" s="811" t="s">
        <v>412</v>
      </c>
      <c r="H688" s="815" t="s">
        <v>403</v>
      </c>
      <c r="I688" s="83">
        <v>1</v>
      </c>
      <c r="J688" s="83">
        <v>1</v>
      </c>
      <c r="K688" s="83">
        <v>1</v>
      </c>
      <c r="L688" s="83">
        <v>1</v>
      </c>
      <c r="M688" s="83">
        <v>1</v>
      </c>
      <c r="N688" s="83">
        <v>1</v>
      </c>
      <c r="O688" s="83">
        <v>1</v>
      </c>
      <c r="P688" s="1501">
        <v>0</v>
      </c>
      <c r="Q688" s="1557">
        <f t="shared" si="175"/>
        <v>0</v>
      </c>
      <c r="R688" s="795" t="s">
        <v>411</v>
      </c>
      <c r="S688" s="786" t="s">
        <v>410</v>
      </c>
      <c r="T688" s="82">
        <f t="shared" si="165"/>
        <v>7</v>
      </c>
    </row>
    <row r="689" spans="1:20" ht="13.15">
      <c r="A689" s="772">
        <v>301</v>
      </c>
      <c r="B689" s="773" t="s">
        <v>409</v>
      </c>
      <c r="C689" s="774"/>
      <c r="D689" s="775"/>
      <c r="E689" s="776"/>
      <c r="F689" s="782" t="str">
        <f>A689&amp;"."&amp;B689</f>
        <v>301.98</v>
      </c>
      <c r="G689" s="783" t="s">
        <v>408</v>
      </c>
      <c r="H689" s="782"/>
      <c r="I689" s="798"/>
      <c r="J689" s="798"/>
      <c r="K689" s="798"/>
      <c r="L689" s="798"/>
      <c r="M689" s="798"/>
      <c r="N689" s="798"/>
      <c r="O689" s="798"/>
      <c r="P689" s="1531"/>
      <c r="Q689" s="1551">
        <f>SUM(Q683:Q688)</f>
        <v>0</v>
      </c>
      <c r="R689" s="800"/>
      <c r="S689" s="781"/>
      <c r="T689" s="781"/>
    </row>
  </sheetData>
  <sheetProtection algorithmName="SHA-512" hashValue="EYuwwPvcRMJSZOJeCIQNOlLkmBR6BeRX7pQk4zwDS2LAA1IJ3QoJELT8Slwpgn6E4vlrDIpamut8NuMyXp8PaQ==" saltValue="gTGxHfe98mVPsHsXqzcpDQ==" spinCount="100000" sheet="1"/>
  <dataConsolidate/>
  <mergeCells count="8">
    <mergeCell ref="A2:D2"/>
    <mergeCell ref="F3:Q3"/>
    <mergeCell ref="A4:A30"/>
    <mergeCell ref="B4:B30"/>
    <mergeCell ref="C4:C30"/>
    <mergeCell ref="G4:Q4"/>
    <mergeCell ref="G5:Q5"/>
    <mergeCell ref="G6:Q6"/>
  </mergeCells>
  <pageMargins left="0.78740157480314965" right="0.59055118110236227" top="0.94488188976377963" bottom="0.74803149606299213" header="0.31496062992125984" footer="0.31496062992125984"/>
  <pageSetup paperSize="9" scale="72" orientation="landscape" useFirstPageNumber="1" r:id="rId1"/>
  <headerFooter>
    <oddHeader>&amp;L&amp;"NewsGoth Cn BT,Običajno"&amp;8INVESTITOR: 
Stanovanjski sklad Republike Slovenije
Poljanska cesta 31
1000 LJ</oddHeader>
    <oddFooter>&amp;R&amp;"NewsGoth Cn BT,Običajno"&amp;P/&amp;N</oddFooter>
  </headerFooter>
  <rowBreaks count="1" manualBreakCount="1">
    <brk id="30" min="5" max="16"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EBC37-6E67-499E-8BD2-496026C7F72A}">
  <sheetPr>
    <tabColor rgb="FFFFFF00"/>
  </sheetPr>
  <dimension ref="A1:T45"/>
  <sheetViews>
    <sheetView view="pageBreakPreview" topLeftCell="F1" zoomScale="110" zoomScaleNormal="100" zoomScaleSheetLayoutView="110" workbookViewId="0">
      <selection activeCell="F1" sqref="F1"/>
    </sheetView>
  </sheetViews>
  <sheetFormatPr defaultColWidth="8.265625" defaultRowHeight="12.75"/>
  <cols>
    <col min="1" max="1" width="5.3984375" style="76" hidden="1" customWidth="1"/>
    <col min="2" max="2" width="5.3984375" style="77" hidden="1" customWidth="1"/>
    <col min="3" max="3" width="5.3984375" style="78" hidden="1" customWidth="1"/>
    <col min="4" max="4" width="5.3984375" style="33" hidden="1" customWidth="1"/>
    <col min="5" max="5" width="3.3984375" style="18" hidden="1" customWidth="1"/>
    <col min="6" max="6" width="15.73046875" style="54" customWidth="1"/>
    <col min="7" max="7" width="42.86328125" style="55" customWidth="1"/>
    <col min="8" max="8" width="9.86328125" style="56" customWidth="1"/>
    <col min="9" max="9" width="11.265625" style="57" customWidth="1"/>
    <col min="10" max="10" width="13.86328125" style="58" customWidth="1"/>
    <col min="11" max="11" width="17" style="58" customWidth="1"/>
    <col min="12" max="12" width="12.3984375" style="27" hidden="1" customWidth="1"/>
    <col min="13" max="13" width="13" style="27" hidden="1" customWidth="1"/>
    <col min="14" max="14" width="16.86328125" style="56" hidden="1" customWidth="1"/>
    <col min="15" max="253" width="8.265625" style="25"/>
    <col min="254" max="254" width="5.1328125" style="25" customWidth="1"/>
    <col min="255" max="255" width="7.73046875" style="25" customWidth="1"/>
    <col min="256" max="256" width="48.1328125" style="25" customWidth="1"/>
    <col min="257" max="257" width="9.86328125" style="25" customWidth="1"/>
    <col min="258" max="258" width="11.265625" style="25" customWidth="1"/>
    <col min="259" max="259" width="13.86328125" style="25" customWidth="1"/>
    <col min="260" max="260" width="17" style="25" customWidth="1"/>
    <col min="261" max="263" width="8.265625" style="25"/>
    <col min="264" max="264" width="37.1328125" style="25" customWidth="1"/>
    <col min="265" max="509" width="8.265625" style="25"/>
    <col min="510" max="510" width="5.1328125" style="25" customWidth="1"/>
    <col min="511" max="511" width="7.73046875" style="25" customWidth="1"/>
    <col min="512" max="512" width="48.1328125" style="25" customWidth="1"/>
    <col min="513" max="513" width="9.86328125" style="25" customWidth="1"/>
    <col min="514" max="514" width="11.265625" style="25" customWidth="1"/>
    <col min="515" max="515" width="13.86328125" style="25" customWidth="1"/>
    <col min="516" max="516" width="17" style="25" customWidth="1"/>
    <col min="517" max="519" width="8.265625" style="25"/>
    <col min="520" max="520" width="37.1328125" style="25" customWidth="1"/>
    <col min="521" max="765" width="8.265625" style="25"/>
    <col min="766" max="766" width="5.1328125" style="25" customWidth="1"/>
    <col min="767" max="767" width="7.73046875" style="25" customWidth="1"/>
    <col min="768" max="768" width="48.1328125" style="25" customWidth="1"/>
    <col min="769" max="769" width="9.86328125" style="25" customWidth="1"/>
    <col min="770" max="770" width="11.265625" style="25" customWidth="1"/>
    <col min="771" max="771" width="13.86328125" style="25" customWidth="1"/>
    <col min="772" max="772" width="17" style="25" customWidth="1"/>
    <col min="773" max="775" width="8.265625" style="25"/>
    <col min="776" max="776" width="37.1328125" style="25" customWidth="1"/>
    <col min="777" max="1021" width="8.265625" style="25"/>
    <col min="1022" max="1022" width="5.1328125" style="25" customWidth="1"/>
    <col min="1023" max="1023" width="7.73046875" style="25" customWidth="1"/>
    <col min="1024" max="1024" width="48.1328125" style="25" customWidth="1"/>
    <col min="1025" max="1025" width="9.86328125" style="25" customWidth="1"/>
    <col min="1026" max="1026" width="11.265625" style="25" customWidth="1"/>
    <col min="1027" max="1027" width="13.86328125" style="25" customWidth="1"/>
    <col min="1028" max="1028" width="17" style="25" customWidth="1"/>
    <col min="1029" max="1031" width="8.265625" style="25"/>
    <col min="1032" max="1032" width="37.1328125" style="25" customWidth="1"/>
    <col min="1033" max="1277" width="8.265625" style="25"/>
    <col min="1278" max="1278" width="5.1328125" style="25" customWidth="1"/>
    <col min="1279" max="1279" width="7.73046875" style="25" customWidth="1"/>
    <col min="1280" max="1280" width="48.1328125" style="25" customWidth="1"/>
    <col min="1281" max="1281" width="9.86328125" style="25" customWidth="1"/>
    <col min="1282" max="1282" width="11.265625" style="25" customWidth="1"/>
    <col min="1283" max="1283" width="13.86328125" style="25" customWidth="1"/>
    <col min="1284" max="1284" width="17" style="25" customWidth="1"/>
    <col min="1285" max="1287" width="8.265625" style="25"/>
    <col min="1288" max="1288" width="37.1328125" style="25" customWidth="1"/>
    <col min="1289" max="1533" width="8.265625" style="25"/>
    <col min="1534" max="1534" width="5.1328125" style="25" customWidth="1"/>
    <col min="1535" max="1535" width="7.73046875" style="25" customWidth="1"/>
    <col min="1536" max="1536" width="48.1328125" style="25" customWidth="1"/>
    <col min="1537" max="1537" width="9.86328125" style="25" customWidth="1"/>
    <col min="1538" max="1538" width="11.265625" style="25" customWidth="1"/>
    <col min="1539" max="1539" width="13.86328125" style="25" customWidth="1"/>
    <col min="1540" max="1540" width="17" style="25" customWidth="1"/>
    <col min="1541" max="1543" width="8.265625" style="25"/>
    <col min="1544" max="1544" width="37.1328125" style="25" customWidth="1"/>
    <col min="1545" max="1789" width="8.265625" style="25"/>
    <col min="1790" max="1790" width="5.1328125" style="25" customWidth="1"/>
    <col min="1791" max="1791" width="7.73046875" style="25" customWidth="1"/>
    <col min="1792" max="1792" width="48.1328125" style="25" customWidth="1"/>
    <col min="1793" max="1793" width="9.86328125" style="25" customWidth="1"/>
    <col min="1794" max="1794" width="11.265625" style="25" customWidth="1"/>
    <col min="1795" max="1795" width="13.86328125" style="25" customWidth="1"/>
    <col min="1796" max="1796" width="17" style="25" customWidth="1"/>
    <col min="1797" max="1799" width="8.265625" style="25"/>
    <col min="1800" max="1800" width="37.1328125" style="25" customWidth="1"/>
    <col min="1801" max="2045" width="8.265625" style="25"/>
    <col min="2046" max="2046" width="5.1328125" style="25" customWidth="1"/>
    <col min="2047" max="2047" width="7.73046875" style="25" customWidth="1"/>
    <col min="2048" max="2048" width="48.1328125" style="25" customWidth="1"/>
    <col min="2049" max="2049" width="9.86328125" style="25" customWidth="1"/>
    <col min="2050" max="2050" width="11.265625" style="25" customWidth="1"/>
    <col min="2051" max="2051" width="13.86328125" style="25" customWidth="1"/>
    <col min="2052" max="2052" width="17" style="25" customWidth="1"/>
    <col min="2053" max="2055" width="8.265625" style="25"/>
    <col min="2056" max="2056" width="37.1328125" style="25" customWidth="1"/>
    <col min="2057" max="2301" width="8.265625" style="25"/>
    <col min="2302" max="2302" width="5.1328125" style="25" customWidth="1"/>
    <col min="2303" max="2303" width="7.73046875" style="25" customWidth="1"/>
    <col min="2304" max="2304" width="48.1328125" style="25" customWidth="1"/>
    <col min="2305" max="2305" width="9.86328125" style="25" customWidth="1"/>
    <col min="2306" max="2306" width="11.265625" style="25" customWidth="1"/>
    <col min="2307" max="2307" width="13.86328125" style="25" customWidth="1"/>
    <col min="2308" max="2308" width="17" style="25" customWidth="1"/>
    <col min="2309" max="2311" width="8.265625" style="25"/>
    <col min="2312" max="2312" width="37.1328125" style="25" customWidth="1"/>
    <col min="2313" max="2557" width="8.265625" style="25"/>
    <col min="2558" max="2558" width="5.1328125" style="25" customWidth="1"/>
    <col min="2559" max="2559" width="7.73046875" style="25" customWidth="1"/>
    <col min="2560" max="2560" width="48.1328125" style="25" customWidth="1"/>
    <col min="2561" max="2561" width="9.86328125" style="25" customWidth="1"/>
    <col min="2562" max="2562" width="11.265625" style="25" customWidth="1"/>
    <col min="2563" max="2563" width="13.86328125" style="25" customWidth="1"/>
    <col min="2564" max="2564" width="17" style="25" customWidth="1"/>
    <col min="2565" max="2567" width="8.265625" style="25"/>
    <col min="2568" max="2568" width="37.1328125" style="25" customWidth="1"/>
    <col min="2569" max="2813" width="8.265625" style="25"/>
    <col min="2814" max="2814" width="5.1328125" style="25" customWidth="1"/>
    <col min="2815" max="2815" width="7.73046875" style="25" customWidth="1"/>
    <col min="2816" max="2816" width="48.1328125" style="25" customWidth="1"/>
    <col min="2817" max="2817" width="9.86328125" style="25" customWidth="1"/>
    <col min="2818" max="2818" width="11.265625" style="25" customWidth="1"/>
    <col min="2819" max="2819" width="13.86328125" style="25" customWidth="1"/>
    <col min="2820" max="2820" width="17" style="25" customWidth="1"/>
    <col min="2821" max="2823" width="8.265625" style="25"/>
    <col min="2824" max="2824" width="37.1328125" style="25" customWidth="1"/>
    <col min="2825" max="3069" width="8.265625" style="25"/>
    <col min="3070" max="3070" width="5.1328125" style="25" customWidth="1"/>
    <col min="3071" max="3071" width="7.73046875" style="25" customWidth="1"/>
    <col min="3072" max="3072" width="48.1328125" style="25" customWidth="1"/>
    <col min="3073" max="3073" width="9.86328125" style="25" customWidth="1"/>
    <col min="3074" max="3074" width="11.265625" style="25" customWidth="1"/>
    <col min="3075" max="3075" width="13.86328125" style="25" customWidth="1"/>
    <col min="3076" max="3076" width="17" style="25" customWidth="1"/>
    <col min="3077" max="3079" width="8.265625" style="25"/>
    <col min="3080" max="3080" width="37.1328125" style="25" customWidth="1"/>
    <col min="3081" max="3325" width="8.265625" style="25"/>
    <col min="3326" max="3326" width="5.1328125" style="25" customWidth="1"/>
    <col min="3327" max="3327" width="7.73046875" style="25" customWidth="1"/>
    <col min="3328" max="3328" width="48.1328125" style="25" customWidth="1"/>
    <col min="3329" max="3329" width="9.86328125" style="25" customWidth="1"/>
    <col min="3330" max="3330" width="11.265625" style="25" customWidth="1"/>
    <col min="3331" max="3331" width="13.86328125" style="25" customWidth="1"/>
    <col min="3332" max="3332" width="17" style="25" customWidth="1"/>
    <col min="3333" max="3335" width="8.265625" style="25"/>
    <col min="3336" max="3336" width="37.1328125" style="25" customWidth="1"/>
    <col min="3337" max="3581" width="8.265625" style="25"/>
    <col min="3582" max="3582" width="5.1328125" style="25" customWidth="1"/>
    <col min="3583" max="3583" width="7.73046875" style="25" customWidth="1"/>
    <col min="3584" max="3584" width="48.1328125" style="25" customWidth="1"/>
    <col min="3585" max="3585" width="9.86328125" style="25" customWidth="1"/>
    <col min="3586" max="3586" width="11.265625" style="25" customWidth="1"/>
    <col min="3587" max="3587" width="13.86328125" style="25" customWidth="1"/>
    <col min="3588" max="3588" width="17" style="25" customWidth="1"/>
    <col min="3589" max="3591" width="8.265625" style="25"/>
    <col min="3592" max="3592" width="37.1328125" style="25" customWidth="1"/>
    <col min="3593" max="3837" width="8.265625" style="25"/>
    <col min="3838" max="3838" width="5.1328125" style="25" customWidth="1"/>
    <col min="3839" max="3839" width="7.73046875" style="25" customWidth="1"/>
    <col min="3840" max="3840" width="48.1328125" style="25" customWidth="1"/>
    <col min="3841" max="3841" width="9.86328125" style="25" customWidth="1"/>
    <col min="3842" max="3842" width="11.265625" style="25" customWidth="1"/>
    <col min="3843" max="3843" width="13.86328125" style="25" customWidth="1"/>
    <col min="3844" max="3844" width="17" style="25" customWidth="1"/>
    <col min="3845" max="3847" width="8.265625" style="25"/>
    <col min="3848" max="3848" width="37.1328125" style="25" customWidth="1"/>
    <col min="3849" max="4093" width="8.265625" style="25"/>
    <col min="4094" max="4094" width="5.1328125" style="25" customWidth="1"/>
    <col min="4095" max="4095" width="7.73046875" style="25" customWidth="1"/>
    <col min="4096" max="4096" width="48.1328125" style="25" customWidth="1"/>
    <col min="4097" max="4097" width="9.86328125" style="25" customWidth="1"/>
    <col min="4098" max="4098" width="11.265625" style="25" customWidth="1"/>
    <col min="4099" max="4099" width="13.86328125" style="25" customWidth="1"/>
    <col min="4100" max="4100" width="17" style="25" customWidth="1"/>
    <col min="4101" max="4103" width="8.265625" style="25"/>
    <col min="4104" max="4104" width="37.1328125" style="25" customWidth="1"/>
    <col min="4105" max="4349" width="8.265625" style="25"/>
    <col min="4350" max="4350" width="5.1328125" style="25" customWidth="1"/>
    <col min="4351" max="4351" width="7.73046875" style="25" customWidth="1"/>
    <col min="4352" max="4352" width="48.1328125" style="25" customWidth="1"/>
    <col min="4353" max="4353" width="9.86328125" style="25" customWidth="1"/>
    <col min="4354" max="4354" width="11.265625" style="25" customWidth="1"/>
    <col min="4355" max="4355" width="13.86328125" style="25" customWidth="1"/>
    <col min="4356" max="4356" width="17" style="25" customWidth="1"/>
    <col min="4357" max="4359" width="8.265625" style="25"/>
    <col min="4360" max="4360" width="37.1328125" style="25" customWidth="1"/>
    <col min="4361" max="4605" width="8.265625" style="25"/>
    <col min="4606" max="4606" width="5.1328125" style="25" customWidth="1"/>
    <col min="4607" max="4607" width="7.73046875" style="25" customWidth="1"/>
    <col min="4608" max="4608" width="48.1328125" style="25" customWidth="1"/>
    <col min="4609" max="4609" width="9.86328125" style="25" customWidth="1"/>
    <col min="4610" max="4610" width="11.265625" style="25" customWidth="1"/>
    <col min="4611" max="4611" width="13.86328125" style="25" customWidth="1"/>
    <col min="4612" max="4612" width="17" style="25" customWidth="1"/>
    <col min="4613" max="4615" width="8.265625" style="25"/>
    <col min="4616" max="4616" width="37.1328125" style="25" customWidth="1"/>
    <col min="4617" max="4861" width="8.265625" style="25"/>
    <col min="4862" max="4862" width="5.1328125" style="25" customWidth="1"/>
    <col min="4863" max="4863" width="7.73046875" style="25" customWidth="1"/>
    <col min="4864" max="4864" width="48.1328125" style="25" customWidth="1"/>
    <col min="4865" max="4865" width="9.86328125" style="25" customWidth="1"/>
    <col min="4866" max="4866" width="11.265625" style="25" customWidth="1"/>
    <col min="4867" max="4867" width="13.86328125" style="25" customWidth="1"/>
    <col min="4868" max="4868" width="17" style="25" customWidth="1"/>
    <col min="4869" max="4871" width="8.265625" style="25"/>
    <col min="4872" max="4872" width="37.1328125" style="25" customWidth="1"/>
    <col min="4873" max="5117" width="8.265625" style="25"/>
    <col min="5118" max="5118" width="5.1328125" style="25" customWidth="1"/>
    <col min="5119" max="5119" width="7.73046875" style="25" customWidth="1"/>
    <col min="5120" max="5120" width="48.1328125" style="25" customWidth="1"/>
    <col min="5121" max="5121" width="9.86328125" style="25" customWidth="1"/>
    <col min="5122" max="5122" width="11.265625" style="25" customWidth="1"/>
    <col min="5123" max="5123" width="13.86328125" style="25" customWidth="1"/>
    <col min="5124" max="5124" width="17" style="25" customWidth="1"/>
    <col min="5125" max="5127" width="8.265625" style="25"/>
    <col min="5128" max="5128" width="37.1328125" style="25" customWidth="1"/>
    <col min="5129" max="5373" width="8.265625" style="25"/>
    <col min="5374" max="5374" width="5.1328125" style="25" customWidth="1"/>
    <col min="5375" max="5375" width="7.73046875" style="25" customWidth="1"/>
    <col min="5376" max="5376" width="48.1328125" style="25" customWidth="1"/>
    <col min="5377" max="5377" width="9.86328125" style="25" customWidth="1"/>
    <col min="5378" max="5378" width="11.265625" style="25" customWidth="1"/>
    <col min="5379" max="5379" width="13.86328125" style="25" customWidth="1"/>
    <col min="5380" max="5380" width="17" style="25" customWidth="1"/>
    <col min="5381" max="5383" width="8.265625" style="25"/>
    <col min="5384" max="5384" width="37.1328125" style="25" customWidth="1"/>
    <col min="5385" max="5629" width="8.265625" style="25"/>
    <col min="5630" max="5630" width="5.1328125" style="25" customWidth="1"/>
    <col min="5631" max="5631" width="7.73046875" style="25" customWidth="1"/>
    <col min="5632" max="5632" width="48.1328125" style="25" customWidth="1"/>
    <col min="5633" max="5633" width="9.86328125" style="25" customWidth="1"/>
    <col min="5634" max="5634" width="11.265625" style="25" customWidth="1"/>
    <col min="5635" max="5635" width="13.86328125" style="25" customWidth="1"/>
    <col min="5636" max="5636" width="17" style="25" customWidth="1"/>
    <col min="5637" max="5639" width="8.265625" style="25"/>
    <col min="5640" max="5640" width="37.1328125" style="25" customWidth="1"/>
    <col min="5641" max="5885" width="8.265625" style="25"/>
    <col min="5886" max="5886" width="5.1328125" style="25" customWidth="1"/>
    <col min="5887" max="5887" width="7.73046875" style="25" customWidth="1"/>
    <col min="5888" max="5888" width="48.1328125" style="25" customWidth="1"/>
    <col min="5889" max="5889" width="9.86328125" style="25" customWidth="1"/>
    <col min="5890" max="5890" width="11.265625" style="25" customWidth="1"/>
    <col min="5891" max="5891" width="13.86328125" style="25" customWidth="1"/>
    <col min="5892" max="5892" width="17" style="25" customWidth="1"/>
    <col min="5893" max="5895" width="8.265625" style="25"/>
    <col min="5896" max="5896" width="37.1328125" style="25" customWidth="1"/>
    <col min="5897" max="6141" width="8.265625" style="25"/>
    <col min="6142" max="6142" width="5.1328125" style="25" customWidth="1"/>
    <col min="6143" max="6143" width="7.73046875" style="25" customWidth="1"/>
    <col min="6144" max="6144" width="48.1328125" style="25" customWidth="1"/>
    <col min="6145" max="6145" width="9.86328125" style="25" customWidth="1"/>
    <col min="6146" max="6146" width="11.265625" style="25" customWidth="1"/>
    <col min="6147" max="6147" width="13.86328125" style="25" customWidth="1"/>
    <col min="6148" max="6148" width="17" style="25" customWidth="1"/>
    <col min="6149" max="6151" width="8.265625" style="25"/>
    <col min="6152" max="6152" width="37.1328125" style="25" customWidth="1"/>
    <col min="6153" max="6397" width="8.265625" style="25"/>
    <col min="6398" max="6398" width="5.1328125" style="25" customWidth="1"/>
    <col min="6399" max="6399" width="7.73046875" style="25" customWidth="1"/>
    <col min="6400" max="6400" width="48.1328125" style="25" customWidth="1"/>
    <col min="6401" max="6401" width="9.86328125" style="25" customWidth="1"/>
    <col min="6402" max="6402" width="11.265625" style="25" customWidth="1"/>
    <col min="6403" max="6403" width="13.86328125" style="25" customWidth="1"/>
    <col min="6404" max="6404" width="17" style="25" customWidth="1"/>
    <col min="6405" max="6407" width="8.265625" style="25"/>
    <col min="6408" max="6408" width="37.1328125" style="25" customWidth="1"/>
    <col min="6409" max="6653" width="8.265625" style="25"/>
    <col min="6654" max="6654" width="5.1328125" style="25" customWidth="1"/>
    <col min="6655" max="6655" width="7.73046875" style="25" customWidth="1"/>
    <col min="6656" max="6656" width="48.1328125" style="25" customWidth="1"/>
    <col min="6657" max="6657" width="9.86328125" style="25" customWidth="1"/>
    <col min="6658" max="6658" width="11.265625" style="25" customWidth="1"/>
    <col min="6659" max="6659" width="13.86328125" style="25" customWidth="1"/>
    <col min="6660" max="6660" width="17" style="25" customWidth="1"/>
    <col min="6661" max="6663" width="8.265625" style="25"/>
    <col min="6664" max="6664" width="37.1328125" style="25" customWidth="1"/>
    <col min="6665" max="6909" width="8.265625" style="25"/>
    <col min="6910" max="6910" width="5.1328125" style="25" customWidth="1"/>
    <col min="6911" max="6911" width="7.73046875" style="25" customWidth="1"/>
    <col min="6912" max="6912" width="48.1328125" style="25" customWidth="1"/>
    <col min="6913" max="6913" width="9.86328125" style="25" customWidth="1"/>
    <col min="6914" max="6914" width="11.265625" style="25" customWidth="1"/>
    <col min="6915" max="6915" width="13.86328125" style="25" customWidth="1"/>
    <col min="6916" max="6916" width="17" style="25" customWidth="1"/>
    <col min="6917" max="6919" width="8.265625" style="25"/>
    <col min="6920" max="6920" width="37.1328125" style="25" customWidth="1"/>
    <col min="6921" max="7165" width="8.265625" style="25"/>
    <col min="7166" max="7166" width="5.1328125" style="25" customWidth="1"/>
    <col min="7167" max="7167" width="7.73046875" style="25" customWidth="1"/>
    <col min="7168" max="7168" width="48.1328125" style="25" customWidth="1"/>
    <col min="7169" max="7169" width="9.86328125" style="25" customWidth="1"/>
    <col min="7170" max="7170" width="11.265625" style="25" customWidth="1"/>
    <col min="7171" max="7171" width="13.86328125" style="25" customWidth="1"/>
    <col min="7172" max="7172" width="17" style="25" customWidth="1"/>
    <col min="7173" max="7175" width="8.265625" style="25"/>
    <col min="7176" max="7176" width="37.1328125" style="25" customWidth="1"/>
    <col min="7177" max="7421" width="8.265625" style="25"/>
    <col min="7422" max="7422" width="5.1328125" style="25" customWidth="1"/>
    <col min="7423" max="7423" width="7.73046875" style="25" customWidth="1"/>
    <col min="7424" max="7424" width="48.1328125" style="25" customWidth="1"/>
    <col min="7425" max="7425" width="9.86328125" style="25" customWidth="1"/>
    <col min="7426" max="7426" width="11.265625" style="25" customWidth="1"/>
    <col min="7427" max="7427" width="13.86328125" style="25" customWidth="1"/>
    <col min="7428" max="7428" width="17" style="25" customWidth="1"/>
    <col min="7429" max="7431" width="8.265625" style="25"/>
    <col min="7432" max="7432" width="37.1328125" style="25" customWidth="1"/>
    <col min="7433" max="7677" width="8.265625" style="25"/>
    <col min="7678" max="7678" width="5.1328125" style="25" customWidth="1"/>
    <col min="7679" max="7679" width="7.73046875" style="25" customWidth="1"/>
    <col min="7680" max="7680" width="48.1328125" style="25" customWidth="1"/>
    <col min="7681" max="7681" width="9.86328125" style="25" customWidth="1"/>
    <col min="7682" max="7682" width="11.265625" style="25" customWidth="1"/>
    <col min="7683" max="7683" width="13.86328125" style="25" customWidth="1"/>
    <col min="7684" max="7684" width="17" style="25" customWidth="1"/>
    <col min="7685" max="7687" width="8.265625" style="25"/>
    <col min="7688" max="7688" width="37.1328125" style="25" customWidth="1"/>
    <col min="7689" max="7933" width="8.265625" style="25"/>
    <col min="7934" max="7934" width="5.1328125" style="25" customWidth="1"/>
    <col min="7935" max="7935" width="7.73046875" style="25" customWidth="1"/>
    <col min="7936" max="7936" width="48.1328125" style="25" customWidth="1"/>
    <col min="7937" max="7937" width="9.86328125" style="25" customWidth="1"/>
    <col min="7938" max="7938" width="11.265625" style="25" customWidth="1"/>
    <col min="7939" max="7939" width="13.86328125" style="25" customWidth="1"/>
    <col min="7940" max="7940" width="17" style="25" customWidth="1"/>
    <col min="7941" max="7943" width="8.265625" style="25"/>
    <col min="7944" max="7944" width="37.1328125" style="25" customWidth="1"/>
    <col min="7945" max="8189" width="8.265625" style="25"/>
    <col min="8190" max="8190" width="5.1328125" style="25" customWidth="1"/>
    <col min="8191" max="8191" width="7.73046875" style="25" customWidth="1"/>
    <col min="8192" max="8192" width="48.1328125" style="25" customWidth="1"/>
    <col min="8193" max="8193" width="9.86328125" style="25" customWidth="1"/>
    <col min="8194" max="8194" width="11.265625" style="25" customWidth="1"/>
    <col min="8195" max="8195" width="13.86328125" style="25" customWidth="1"/>
    <col min="8196" max="8196" width="17" style="25" customWidth="1"/>
    <col min="8197" max="8199" width="8.265625" style="25"/>
    <col min="8200" max="8200" width="37.1328125" style="25" customWidth="1"/>
    <col min="8201" max="8445" width="8.265625" style="25"/>
    <col min="8446" max="8446" width="5.1328125" style="25" customWidth="1"/>
    <col min="8447" max="8447" width="7.73046875" style="25" customWidth="1"/>
    <col min="8448" max="8448" width="48.1328125" style="25" customWidth="1"/>
    <col min="8449" max="8449" width="9.86328125" style="25" customWidth="1"/>
    <col min="8450" max="8450" width="11.265625" style="25" customWidth="1"/>
    <col min="8451" max="8451" width="13.86328125" style="25" customWidth="1"/>
    <col min="8452" max="8452" width="17" style="25" customWidth="1"/>
    <col min="8453" max="8455" width="8.265625" style="25"/>
    <col min="8456" max="8456" width="37.1328125" style="25" customWidth="1"/>
    <col min="8457" max="8701" width="8.265625" style="25"/>
    <col min="8702" max="8702" width="5.1328125" style="25" customWidth="1"/>
    <col min="8703" max="8703" width="7.73046875" style="25" customWidth="1"/>
    <col min="8704" max="8704" width="48.1328125" style="25" customWidth="1"/>
    <col min="8705" max="8705" width="9.86328125" style="25" customWidth="1"/>
    <col min="8706" max="8706" width="11.265625" style="25" customWidth="1"/>
    <col min="8707" max="8707" width="13.86328125" style="25" customWidth="1"/>
    <col min="8708" max="8708" width="17" style="25" customWidth="1"/>
    <col min="8709" max="8711" width="8.265625" style="25"/>
    <col min="8712" max="8712" width="37.1328125" style="25" customWidth="1"/>
    <col min="8713" max="8957" width="8.265625" style="25"/>
    <col min="8958" max="8958" width="5.1328125" style="25" customWidth="1"/>
    <col min="8959" max="8959" width="7.73046875" style="25" customWidth="1"/>
    <col min="8960" max="8960" width="48.1328125" style="25" customWidth="1"/>
    <col min="8961" max="8961" width="9.86328125" style="25" customWidth="1"/>
    <col min="8962" max="8962" width="11.265625" style="25" customWidth="1"/>
    <col min="8963" max="8963" width="13.86328125" style="25" customWidth="1"/>
    <col min="8964" max="8964" width="17" style="25" customWidth="1"/>
    <col min="8965" max="8967" width="8.265625" style="25"/>
    <col min="8968" max="8968" width="37.1328125" style="25" customWidth="1"/>
    <col min="8969" max="9213" width="8.265625" style="25"/>
    <col min="9214" max="9214" width="5.1328125" style="25" customWidth="1"/>
    <col min="9215" max="9215" width="7.73046875" style="25" customWidth="1"/>
    <col min="9216" max="9216" width="48.1328125" style="25" customWidth="1"/>
    <col min="9217" max="9217" width="9.86328125" style="25" customWidth="1"/>
    <col min="9218" max="9218" width="11.265625" style="25" customWidth="1"/>
    <col min="9219" max="9219" width="13.86328125" style="25" customWidth="1"/>
    <col min="9220" max="9220" width="17" style="25" customWidth="1"/>
    <col min="9221" max="9223" width="8.265625" style="25"/>
    <col min="9224" max="9224" width="37.1328125" style="25" customWidth="1"/>
    <col min="9225" max="9469" width="8.265625" style="25"/>
    <col min="9470" max="9470" width="5.1328125" style="25" customWidth="1"/>
    <col min="9471" max="9471" width="7.73046875" style="25" customWidth="1"/>
    <col min="9472" max="9472" width="48.1328125" style="25" customWidth="1"/>
    <col min="9473" max="9473" width="9.86328125" style="25" customWidth="1"/>
    <col min="9474" max="9474" width="11.265625" style="25" customWidth="1"/>
    <col min="9475" max="9475" width="13.86328125" style="25" customWidth="1"/>
    <col min="9476" max="9476" width="17" style="25" customWidth="1"/>
    <col min="9477" max="9479" width="8.265625" style="25"/>
    <col min="9480" max="9480" width="37.1328125" style="25" customWidth="1"/>
    <col min="9481" max="9725" width="8.265625" style="25"/>
    <col min="9726" max="9726" width="5.1328125" style="25" customWidth="1"/>
    <col min="9727" max="9727" width="7.73046875" style="25" customWidth="1"/>
    <col min="9728" max="9728" width="48.1328125" style="25" customWidth="1"/>
    <col min="9729" max="9729" width="9.86328125" style="25" customWidth="1"/>
    <col min="9730" max="9730" width="11.265625" style="25" customWidth="1"/>
    <col min="9731" max="9731" width="13.86328125" style="25" customWidth="1"/>
    <col min="9732" max="9732" width="17" style="25" customWidth="1"/>
    <col min="9733" max="9735" width="8.265625" style="25"/>
    <col min="9736" max="9736" width="37.1328125" style="25" customWidth="1"/>
    <col min="9737" max="9981" width="8.265625" style="25"/>
    <col min="9982" max="9982" width="5.1328125" style="25" customWidth="1"/>
    <col min="9983" max="9983" width="7.73046875" style="25" customWidth="1"/>
    <col min="9984" max="9984" width="48.1328125" style="25" customWidth="1"/>
    <col min="9985" max="9985" width="9.86328125" style="25" customWidth="1"/>
    <col min="9986" max="9986" width="11.265625" style="25" customWidth="1"/>
    <col min="9987" max="9987" width="13.86328125" style="25" customWidth="1"/>
    <col min="9988" max="9988" width="17" style="25" customWidth="1"/>
    <col min="9989" max="9991" width="8.265625" style="25"/>
    <col min="9992" max="9992" width="37.1328125" style="25" customWidth="1"/>
    <col min="9993" max="10237" width="8.265625" style="25"/>
    <col min="10238" max="10238" width="5.1328125" style="25" customWidth="1"/>
    <col min="10239" max="10239" width="7.73046875" style="25" customWidth="1"/>
    <col min="10240" max="10240" width="48.1328125" style="25" customWidth="1"/>
    <col min="10241" max="10241" width="9.86328125" style="25" customWidth="1"/>
    <col min="10242" max="10242" width="11.265625" style="25" customWidth="1"/>
    <col min="10243" max="10243" width="13.86328125" style="25" customWidth="1"/>
    <col min="10244" max="10244" width="17" style="25" customWidth="1"/>
    <col min="10245" max="10247" width="8.265625" style="25"/>
    <col min="10248" max="10248" width="37.1328125" style="25" customWidth="1"/>
    <col min="10249" max="10493" width="8.265625" style="25"/>
    <col min="10494" max="10494" width="5.1328125" style="25" customWidth="1"/>
    <col min="10495" max="10495" width="7.73046875" style="25" customWidth="1"/>
    <col min="10496" max="10496" width="48.1328125" style="25" customWidth="1"/>
    <col min="10497" max="10497" width="9.86328125" style="25" customWidth="1"/>
    <col min="10498" max="10498" width="11.265625" style="25" customWidth="1"/>
    <col min="10499" max="10499" width="13.86328125" style="25" customWidth="1"/>
    <col min="10500" max="10500" width="17" style="25" customWidth="1"/>
    <col min="10501" max="10503" width="8.265625" style="25"/>
    <col min="10504" max="10504" width="37.1328125" style="25" customWidth="1"/>
    <col min="10505" max="10749" width="8.265625" style="25"/>
    <col min="10750" max="10750" width="5.1328125" style="25" customWidth="1"/>
    <col min="10751" max="10751" width="7.73046875" style="25" customWidth="1"/>
    <col min="10752" max="10752" width="48.1328125" style="25" customWidth="1"/>
    <col min="10753" max="10753" width="9.86328125" style="25" customWidth="1"/>
    <col min="10754" max="10754" width="11.265625" style="25" customWidth="1"/>
    <col min="10755" max="10755" width="13.86328125" style="25" customWidth="1"/>
    <col min="10756" max="10756" width="17" style="25" customWidth="1"/>
    <col min="10757" max="10759" width="8.265625" style="25"/>
    <col min="10760" max="10760" width="37.1328125" style="25" customWidth="1"/>
    <col min="10761" max="11005" width="8.265625" style="25"/>
    <col min="11006" max="11006" width="5.1328125" style="25" customWidth="1"/>
    <col min="11007" max="11007" width="7.73046875" style="25" customWidth="1"/>
    <col min="11008" max="11008" width="48.1328125" style="25" customWidth="1"/>
    <col min="11009" max="11009" width="9.86328125" style="25" customWidth="1"/>
    <col min="11010" max="11010" width="11.265625" style="25" customWidth="1"/>
    <col min="11011" max="11011" width="13.86328125" style="25" customWidth="1"/>
    <col min="11012" max="11012" width="17" style="25" customWidth="1"/>
    <col min="11013" max="11015" width="8.265625" style="25"/>
    <col min="11016" max="11016" width="37.1328125" style="25" customWidth="1"/>
    <col min="11017" max="11261" width="8.265625" style="25"/>
    <col min="11262" max="11262" width="5.1328125" style="25" customWidth="1"/>
    <col min="11263" max="11263" width="7.73046875" style="25" customWidth="1"/>
    <col min="11264" max="11264" width="48.1328125" style="25" customWidth="1"/>
    <col min="11265" max="11265" width="9.86328125" style="25" customWidth="1"/>
    <col min="11266" max="11266" width="11.265625" style="25" customWidth="1"/>
    <col min="11267" max="11267" width="13.86328125" style="25" customWidth="1"/>
    <col min="11268" max="11268" width="17" style="25" customWidth="1"/>
    <col min="11269" max="11271" width="8.265625" style="25"/>
    <col min="11272" max="11272" width="37.1328125" style="25" customWidth="1"/>
    <col min="11273" max="11517" width="8.265625" style="25"/>
    <col min="11518" max="11518" width="5.1328125" style="25" customWidth="1"/>
    <col min="11519" max="11519" width="7.73046875" style="25" customWidth="1"/>
    <col min="11520" max="11520" width="48.1328125" style="25" customWidth="1"/>
    <col min="11521" max="11521" width="9.86328125" style="25" customWidth="1"/>
    <col min="11522" max="11522" width="11.265625" style="25" customWidth="1"/>
    <col min="11523" max="11523" width="13.86328125" style="25" customWidth="1"/>
    <col min="11524" max="11524" width="17" style="25" customWidth="1"/>
    <col min="11525" max="11527" width="8.265625" style="25"/>
    <col min="11528" max="11528" width="37.1328125" style="25" customWidth="1"/>
    <col min="11529" max="11773" width="8.265625" style="25"/>
    <col min="11774" max="11774" width="5.1328125" style="25" customWidth="1"/>
    <col min="11775" max="11775" width="7.73046875" style="25" customWidth="1"/>
    <col min="11776" max="11776" width="48.1328125" style="25" customWidth="1"/>
    <col min="11777" max="11777" width="9.86328125" style="25" customWidth="1"/>
    <col min="11778" max="11778" width="11.265625" style="25" customWidth="1"/>
    <col min="11779" max="11779" width="13.86328125" style="25" customWidth="1"/>
    <col min="11780" max="11780" width="17" style="25" customWidth="1"/>
    <col min="11781" max="11783" width="8.265625" style="25"/>
    <col min="11784" max="11784" width="37.1328125" style="25" customWidth="1"/>
    <col min="11785" max="12029" width="8.265625" style="25"/>
    <col min="12030" max="12030" width="5.1328125" style="25" customWidth="1"/>
    <col min="12031" max="12031" width="7.73046875" style="25" customWidth="1"/>
    <col min="12032" max="12032" width="48.1328125" style="25" customWidth="1"/>
    <col min="12033" max="12033" width="9.86328125" style="25" customWidth="1"/>
    <col min="12034" max="12034" width="11.265625" style="25" customWidth="1"/>
    <col min="12035" max="12035" width="13.86328125" style="25" customWidth="1"/>
    <col min="12036" max="12036" width="17" style="25" customWidth="1"/>
    <col min="12037" max="12039" width="8.265625" style="25"/>
    <col min="12040" max="12040" width="37.1328125" style="25" customWidth="1"/>
    <col min="12041" max="12285" width="8.265625" style="25"/>
    <col min="12286" max="12286" width="5.1328125" style="25" customWidth="1"/>
    <col min="12287" max="12287" width="7.73046875" style="25" customWidth="1"/>
    <col min="12288" max="12288" width="48.1328125" style="25" customWidth="1"/>
    <col min="12289" max="12289" width="9.86328125" style="25" customWidth="1"/>
    <col min="12290" max="12290" width="11.265625" style="25" customWidth="1"/>
    <col min="12291" max="12291" width="13.86328125" style="25" customWidth="1"/>
    <col min="12292" max="12292" width="17" style="25" customWidth="1"/>
    <col min="12293" max="12295" width="8.265625" style="25"/>
    <col min="12296" max="12296" width="37.1328125" style="25" customWidth="1"/>
    <col min="12297" max="12541" width="8.265625" style="25"/>
    <col min="12542" max="12542" width="5.1328125" style="25" customWidth="1"/>
    <col min="12543" max="12543" width="7.73046875" style="25" customWidth="1"/>
    <col min="12544" max="12544" width="48.1328125" style="25" customWidth="1"/>
    <col min="12545" max="12545" width="9.86328125" style="25" customWidth="1"/>
    <col min="12546" max="12546" width="11.265625" style="25" customWidth="1"/>
    <col min="12547" max="12547" width="13.86328125" style="25" customWidth="1"/>
    <col min="12548" max="12548" width="17" style="25" customWidth="1"/>
    <col min="12549" max="12551" width="8.265625" style="25"/>
    <col min="12552" max="12552" width="37.1328125" style="25" customWidth="1"/>
    <col min="12553" max="12797" width="8.265625" style="25"/>
    <col min="12798" max="12798" width="5.1328125" style="25" customWidth="1"/>
    <col min="12799" max="12799" width="7.73046875" style="25" customWidth="1"/>
    <col min="12800" max="12800" width="48.1328125" style="25" customWidth="1"/>
    <col min="12801" max="12801" width="9.86328125" style="25" customWidth="1"/>
    <col min="12802" max="12802" width="11.265625" style="25" customWidth="1"/>
    <col min="12803" max="12803" width="13.86328125" style="25" customWidth="1"/>
    <col min="12804" max="12804" width="17" style="25" customWidth="1"/>
    <col min="12805" max="12807" width="8.265625" style="25"/>
    <col min="12808" max="12808" width="37.1328125" style="25" customWidth="1"/>
    <col min="12809" max="13053" width="8.265625" style="25"/>
    <col min="13054" max="13054" width="5.1328125" style="25" customWidth="1"/>
    <col min="13055" max="13055" width="7.73046875" style="25" customWidth="1"/>
    <col min="13056" max="13056" width="48.1328125" style="25" customWidth="1"/>
    <col min="13057" max="13057" width="9.86328125" style="25" customWidth="1"/>
    <col min="13058" max="13058" width="11.265625" style="25" customWidth="1"/>
    <col min="13059" max="13059" width="13.86328125" style="25" customWidth="1"/>
    <col min="13060" max="13060" width="17" style="25" customWidth="1"/>
    <col min="13061" max="13063" width="8.265625" style="25"/>
    <col min="13064" max="13064" width="37.1328125" style="25" customWidth="1"/>
    <col min="13065" max="13309" width="8.265625" style="25"/>
    <col min="13310" max="13310" width="5.1328125" style="25" customWidth="1"/>
    <col min="13311" max="13311" width="7.73046875" style="25" customWidth="1"/>
    <col min="13312" max="13312" width="48.1328125" style="25" customWidth="1"/>
    <col min="13313" max="13313" width="9.86328125" style="25" customWidth="1"/>
    <col min="13314" max="13314" width="11.265625" style="25" customWidth="1"/>
    <col min="13315" max="13315" width="13.86328125" style="25" customWidth="1"/>
    <col min="13316" max="13316" width="17" style="25" customWidth="1"/>
    <col min="13317" max="13319" width="8.265625" style="25"/>
    <col min="13320" max="13320" width="37.1328125" style="25" customWidth="1"/>
    <col min="13321" max="13565" width="8.265625" style="25"/>
    <col min="13566" max="13566" width="5.1328125" style="25" customWidth="1"/>
    <col min="13567" max="13567" width="7.73046875" style="25" customWidth="1"/>
    <col min="13568" max="13568" width="48.1328125" style="25" customWidth="1"/>
    <col min="13569" max="13569" width="9.86328125" style="25" customWidth="1"/>
    <col min="13570" max="13570" width="11.265625" style="25" customWidth="1"/>
    <col min="13571" max="13571" width="13.86328125" style="25" customWidth="1"/>
    <col min="13572" max="13572" width="17" style="25" customWidth="1"/>
    <col min="13573" max="13575" width="8.265625" style="25"/>
    <col min="13576" max="13576" width="37.1328125" style="25" customWidth="1"/>
    <col min="13577" max="13821" width="8.265625" style="25"/>
    <col min="13822" max="13822" width="5.1328125" style="25" customWidth="1"/>
    <col min="13823" max="13823" width="7.73046875" style="25" customWidth="1"/>
    <col min="13824" max="13824" width="48.1328125" style="25" customWidth="1"/>
    <col min="13825" max="13825" width="9.86328125" style="25" customWidth="1"/>
    <col min="13826" max="13826" width="11.265625" style="25" customWidth="1"/>
    <col min="13827" max="13827" width="13.86328125" style="25" customWidth="1"/>
    <col min="13828" max="13828" width="17" style="25" customWidth="1"/>
    <col min="13829" max="13831" width="8.265625" style="25"/>
    <col min="13832" max="13832" width="37.1328125" style="25" customWidth="1"/>
    <col min="13833" max="14077" width="8.265625" style="25"/>
    <col min="14078" max="14078" width="5.1328125" style="25" customWidth="1"/>
    <col min="14079" max="14079" width="7.73046875" style="25" customWidth="1"/>
    <col min="14080" max="14080" width="48.1328125" style="25" customWidth="1"/>
    <col min="14081" max="14081" width="9.86328125" style="25" customWidth="1"/>
    <col min="14082" max="14082" width="11.265625" style="25" customWidth="1"/>
    <col min="14083" max="14083" width="13.86328125" style="25" customWidth="1"/>
    <col min="14084" max="14084" width="17" style="25" customWidth="1"/>
    <col min="14085" max="14087" width="8.265625" style="25"/>
    <col min="14088" max="14088" width="37.1328125" style="25" customWidth="1"/>
    <col min="14089" max="14333" width="8.265625" style="25"/>
    <col min="14334" max="14334" width="5.1328125" style="25" customWidth="1"/>
    <col min="14335" max="14335" width="7.73046875" style="25" customWidth="1"/>
    <col min="14336" max="14336" width="48.1328125" style="25" customWidth="1"/>
    <col min="14337" max="14337" width="9.86328125" style="25" customWidth="1"/>
    <col min="14338" max="14338" width="11.265625" style="25" customWidth="1"/>
    <col min="14339" max="14339" width="13.86328125" style="25" customWidth="1"/>
    <col min="14340" max="14340" width="17" style="25" customWidth="1"/>
    <col min="14341" max="14343" width="8.265625" style="25"/>
    <col min="14344" max="14344" width="37.1328125" style="25" customWidth="1"/>
    <col min="14345" max="14589" width="8.265625" style="25"/>
    <col min="14590" max="14590" width="5.1328125" style="25" customWidth="1"/>
    <col min="14591" max="14591" width="7.73046875" style="25" customWidth="1"/>
    <col min="14592" max="14592" width="48.1328125" style="25" customWidth="1"/>
    <col min="14593" max="14593" width="9.86328125" style="25" customWidth="1"/>
    <col min="14594" max="14594" width="11.265625" style="25" customWidth="1"/>
    <col min="14595" max="14595" width="13.86328125" style="25" customWidth="1"/>
    <col min="14596" max="14596" width="17" style="25" customWidth="1"/>
    <col min="14597" max="14599" width="8.265625" style="25"/>
    <col min="14600" max="14600" width="37.1328125" style="25" customWidth="1"/>
    <col min="14601" max="14845" width="8.265625" style="25"/>
    <col min="14846" max="14846" width="5.1328125" style="25" customWidth="1"/>
    <col min="14847" max="14847" width="7.73046875" style="25" customWidth="1"/>
    <col min="14848" max="14848" width="48.1328125" style="25" customWidth="1"/>
    <col min="14849" max="14849" width="9.86328125" style="25" customWidth="1"/>
    <col min="14850" max="14850" width="11.265625" style="25" customWidth="1"/>
    <col min="14851" max="14851" width="13.86328125" style="25" customWidth="1"/>
    <col min="14852" max="14852" width="17" style="25" customWidth="1"/>
    <col min="14853" max="14855" width="8.265625" style="25"/>
    <col min="14856" max="14856" width="37.1328125" style="25" customWidth="1"/>
    <col min="14857" max="15101" width="8.265625" style="25"/>
    <col min="15102" max="15102" width="5.1328125" style="25" customWidth="1"/>
    <col min="15103" max="15103" width="7.73046875" style="25" customWidth="1"/>
    <col min="15104" max="15104" width="48.1328125" style="25" customWidth="1"/>
    <col min="15105" max="15105" width="9.86328125" style="25" customWidth="1"/>
    <col min="15106" max="15106" width="11.265625" style="25" customWidth="1"/>
    <col min="15107" max="15107" width="13.86328125" style="25" customWidth="1"/>
    <col min="15108" max="15108" width="17" style="25" customWidth="1"/>
    <col min="15109" max="15111" width="8.265625" style="25"/>
    <col min="15112" max="15112" width="37.1328125" style="25" customWidth="1"/>
    <col min="15113" max="15357" width="8.265625" style="25"/>
    <col min="15358" max="15358" width="5.1328125" style="25" customWidth="1"/>
    <col min="15359" max="15359" width="7.73046875" style="25" customWidth="1"/>
    <col min="15360" max="15360" width="48.1328125" style="25" customWidth="1"/>
    <col min="15361" max="15361" width="9.86328125" style="25" customWidth="1"/>
    <col min="15362" max="15362" width="11.265625" style="25" customWidth="1"/>
    <col min="15363" max="15363" width="13.86328125" style="25" customWidth="1"/>
    <col min="15364" max="15364" width="17" style="25" customWidth="1"/>
    <col min="15365" max="15367" width="8.265625" style="25"/>
    <col min="15368" max="15368" width="37.1328125" style="25" customWidth="1"/>
    <col min="15369" max="15613" width="8.265625" style="25"/>
    <col min="15614" max="15614" width="5.1328125" style="25" customWidth="1"/>
    <col min="15615" max="15615" width="7.73046875" style="25" customWidth="1"/>
    <col min="15616" max="15616" width="48.1328125" style="25" customWidth="1"/>
    <col min="15617" max="15617" width="9.86328125" style="25" customWidth="1"/>
    <col min="15618" max="15618" width="11.265625" style="25" customWidth="1"/>
    <col min="15619" max="15619" width="13.86328125" style="25" customWidth="1"/>
    <col min="15620" max="15620" width="17" style="25" customWidth="1"/>
    <col min="15621" max="15623" width="8.265625" style="25"/>
    <col min="15624" max="15624" width="37.1328125" style="25" customWidth="1"/>
    <col min="15625" max="15869" width="8.265625" style="25"/>
    <col min="15870" max="15870" width="5.1328125" style="25" customWidth="1"/>
    <col min="15871" max="15871" width="7.73046875" style="25" customWidth="1"/>
    <col min="15872" max="15872" width="48.1328125" style="25" customWidth="1"/>
    <col min="15873" max="15873" width="9.86328125" style="25" customWidth="1"/>
    <col min="15874" max="15874" width="11.265625" style="25" customWidth="1"/>
    <col min="15875" max="15875" width="13.86328125" style="25" customWidth="1"/>
    <col min="15876" max="15876" width="17" style="25" customWidth="1"/>
    <col min="15877" max="15879" width="8.265625" style="25"/>
    <col min="15880" max="15880" width="37.1328125" style="25" customWidth="1"/>
    <col min="15881" max="16125" width="8.265625" style="25"/>
    <col min="16126" max="16126" width="5.1328125" style="25" customWidth="1"/>
    <col min="16127" max="16127" width="7.73046875" style="25" customWidth="1"/>
    <col min="16128" max="16128" width="48.1328125" style="25" customWidth="1"/>
    <col min="16129" max="16129" width="9.86328125" style="25" customWidth="1"/>
    <col min="16130" max="16130" width="11.265625" style="25" customWidth="1"/>
    <col min="16131" max="16131" width="13.86328125" style="25" customWidth="1"/>
    <col min="16132" max="16132" width="17" style="25" customWidth="1"/>
    <col min="16133" max="16135" width="8.265625" style="25"/>
    <col min="16136" max="16136" width="37.1328125" style="25" customWidth="1"/>
    <col min="16137" max="16384" width="8.265625" style="25"/>
  </cols>
  <sheetData>
    <row r="1" spans="1:20" ht="17.649999999999999">
      <c r="A1" s="1770"/>
      <c r="B1" s="1770"/>
      <c r="C1" s="1770"/>
      <c r="D1" s="1771"/>
      <c r="F1" s="19" t="s">
        <v>371</v>
      </c>
      <c r="G1" s="19" t="s">
        <v>372</v>
      </c>
      <c r="H1" s="20" t="s">
        <v>373</v>
      </c>
      <c r="I1" s="21" t="s">
        <v>374</v>
      </c>
      <c r="J1" s="20" t="s">
        <v>375</v>
      </c>
      <c r="K1" s="22" t="s">
        <v>376</v>
      </c>
      <c r="L1" s="20" t="s">
        <v>377</v>
      </c>
      <c r="M1" s="20" t="s">
        <v>378</v>
      </c>
      <c r="N1" s="23" t="s">
        <v>379</v>
      </c>
      <c r="O1" s="24"/>
      <c r="P1" s="24"/>
      <c r="Q1" s="24"/>
      <c r="R1" s="24"/>
      <c r="S1" s="24"/>
      <c r="T1" s="24"/>
    </row>
    <row r="2" spans="1:20" ht="20.65">
      <c r="A2" s="26"/>
      <c r="B2" s="26"/>
      <c r="C2" s="26"/>
      <c r="D2" s="26"/>
      <c r="F2" s="1777" t="s">
        <v>380</v>
      </c>
      <c r="G2" s="1777"/>
      <c r="H2" s="1777"/>
      <c r="I2" s="1777"/>
      <c r="J2" s="1777"/>
      <c r="K2" s="1777"/>
      <c r="M2" s="28"/>
      <c r="N2" s="29"/>
    </row>
    <row r="3" spans="1:20" ht="13.9">
      <c r="A3" s="1773"/>
      <c r="B3" s="1774"/>
      <c r="C3" s="1775"/>
      <c r="F3" s="34" t="s">
        <v>381</v>
      </c>
      <c r="G3" s="1776" t="s">
        <v>382</v>
      </c>
      <c r="H3" s="1776"/>
      <c r="I3" s="1776"/>
      <c r="J3" s="1776"/>
      <c r="K3" s="1776"/>
      <c r="M3" s="35"/>
      <c r="N3" s="35"/>
    </row>
    <row r="4" spans="1:20" s="41" customFormat="1" ht="13.9">
      <c r="A4" s="1773"/>
      <c r="B4" s="1774"/>
      <c r="C4" s="1775"/>
      <c r="D4" s="36"/>
      <c r="E4" s="37"/>
      <c r="F4" s="38" t="s">
        <v>383</v>
      </c>
      <c r="G4" s="1776" t="s">
        <v>384</v>
      </c>
      <c r="H4" s="1776"/>
      <c r="I4" s="1776"/>
      <c r="J4" s="1776"/>
      <c r="K4" s="1776"/>
      <c r="L4" s="39"/>
      <c r="M4" s="40"/>
      <c r="N4" s="40"/>
    </row>
    <row r="5" spans="1:20" s="41" customFormat="1" ht="13.9">
      <c r="A5" s="1773"/>
      <c r="B5" s="1774"/>
      <c r="C5" s="1775"/>
      <c r="D5" s="36"/>
      <c r="E5" s="37"/>
      <c r="F5" s="34" t="s">
        <v>385</v>
      </c>
      <c r="G5" s="1776" t="s">
        <v>386</v>
      </c>
      <c r="H5" s="1776"/>
      <c r="I5" s="1776"/>
      <c r="J5" s="1776"/>
      <c r="K5" s="1776"/>
      <c r="L5" s="42"/>
      <c r="M5" s="40"/>
      <c r="N5" s="40"/>
    </row>
    <row r="6" spans="1:20" s="41" customFormat="1" ht="13.9">
      <c r="A6" s="1773"/>
      <c r="B6" s="1774"/>
      <c r="C6" s="1775"/>
      <c r="D6" s="36"/>
      <c r="E6" s="37"/>
      <c r="F6" s="43" t="s">
        <v>387</v>
      </c>
      <c r="G6" s="1778" t="s">
        <v>1007</v>
      </c>
      <c r="H6" s="1778"/>
      <c r="I6" s="1778"/>
      <c r="J6" s="1778"/>
      <c r="K6" s="1778"/>
      <c r="L6" s="42"/>
      <c r="M6" s="35"/>
      <c r="N6" s="35"/>
    </row>
    <row r="7" spans="1:20" s="53" customFormat="1" ht="61.9">
      <c r="A7" s="1773"/>
      <c r="B7" s="1774"/>
      <c r="C7" s="1775"/>
      <c r="D7" s="44"/>
      <c r="E7" s="45"/>
      <c r="F7" s="46"/>
      <c r="G7" s="47" t="s">
        <v>388</v>
      </c>
      <c r="H7" s="48"/>
      <c r="I7" s="49"/>
      <c r="J7" s="50"/>
      <c r="K7" s="48"/>
      <c r="L7" s="51"/>
      <c r="M7" s="51"/>
      <c r="N7" s="52"/>
    </row>
    <row r="8" spans="1:20" ht="13.15">
      <c r="A8" s="1773"/>
      <c r="B8" s="1774"/>
      <c r="C8" s="1775"/>
      <c r="L8" s="51"/>
    </row>
    <row r="9" spans="1:20" ht="13.9">
      <c r="A9" s="1773"/>
      <c r="B9" s="1774"/>
      <c r="C9" s="1775"/>
      <c r="F9" s="111"/>
      <c r="G9" s="1779" t="s">
        <v>1006</v>
      </c>
      <c r="H9" s="1779"/>
      <c r="I9" s="1779"/>
      <c r="J9" s="1779"/>
      <c r="K9" s="1779"/>
      <c r="M9" s="40"/>
      <c r="N9" s="40"/>
    </row>
    <row r="10" spans="1:20" ht="13.5">
      <c r="A10" s="1773"/>
      <c r="B10" s="1774"/>
      <c r="C10" s="1775"/>
      <c r="F10" s="847">
        <f>A10</f>
        <v>0</v>
      </c>
      <c r="G10" s="766" t="s">
        <v>1005</v>
      </c>
      <c r="H10" s="848"/>
      <c r="I10" s="849"/>
      <c r="J10" s="848"/>
      <c r="K10" s="848"/>
      <c r="M10" s="65"/>
      <c r="N10" s="65"/>
    </row>
    <row r="11" spans="1:20" ht="13.15">
      <c r="A11" s="1773"/>
      <c r="B11" s="1774"/>
      <c r="C11" s="1775"/>
      <c r="F11" s="146" t="s">
        <v>392</v>
      </c>
      <c r="G11" s="145" t="s">
        <v>393</v>
      </c>
      <c r="H11" s="144" t="s">
        <v>394</v>
      </c>
      <c r="I11" s="143" t="s">
        <v>401</v>
      </c>
      <c r="J11" s="142" t="s">
        <v>396</v>
      </c>
      <c r="K11" s="142" t="s">
        <v>397</v>
      </c>
      <c r="L11" s="64"/>
      <c r="M11" s="64"/>
      <c r="N11" s="64"/>
    </row>
    <row r="12" spans="1:20" ht="13.15">
      <c r="A12" s="1773"/>
      <c r="B12" s="1774"/>
      <c r="C12" s="1775"/>
      <c r="F12" s="850" t="str">
        <f>A12&amp;"."&amp;B12</f>
        <v>.</v>
      </c>
      <c r="G12" s="851" t="s">
        <v>4553</v>
      </c>
      <c r="H12" s="850"/>
      <c r="I12" s="852"/>
      <c r="J12" s="850"/>
      <c r="K12" s="853">
        <f>SUM(K15:K42)</f>
        <v>0</v>
      </c>
      <c r="N12" s="27"/>
    </row>
    <row r="13" spans="1:20" ht="25.5">
      <c r="A13" s="122">
        <v>302</v>
      </c>
      <c r="B13" s="77" t="s">
        <v>976</v>
      </c>
      <c r="C13" s="78" t="s">
        <v>414</v>
      </c>
      <c r="F13" s="127" t="str">
        <f t="shared" ref="F13:F14" si="0">A13&amp;"."&amp;B13&amp;"."&amp;C13&amp;"."&amp;D13</f>
        <v>302.99.01.</v>
      </c>
      <c r="G13" s="128" t="s">
        <v>1004</v>
      </c>
      <c r="H13" s="125"/>
      <c r="I13" s="124"/>
      <c r="J13" s="135"/>
      <c r="K13" s="135"/>
      <c r="N13" s="27"/>
    </row>
    <row r="14" spans="1:20" ht="162">
      <c r="A14" s="122">
        <v>302</v>
      </c>
      <c r="B14" s="77" t="s">
        <v>976</v>
      </c>
      <c r="C14" s="78" t="s">
        <v>414</v>
      </c>
      <c r="D14" s="33" t="s">
        <v>416</v>
      </c>
      <c r="F14" s="127" t="str">
        <f t="shared" si="0"/>
        <v>302.99.01.05</v>
      </c>
      <c r="G14" s="139" t="s">
        <v>1003</v>
      </c>
      <c r="H14" s="134" t="s">
        <v>403</v>
      </c>
      <c r="I14" s="138">
        <v>1</v>
      </c>
      <c r="J14" s="138"/>
      <c r="K14" s="135"/>
      <c r="L14" s="141" t="s">
        <v>586</v>
      </c>
      <c r="M14" s="27" t="s">
        <v>548</v>
      </c>
      <c r="N14" s="27" t="s">
        <v>981</v>
      </c>
    </row>
    <row r="15" spans="1:20" ht="13.5">
      <c r="A15" s="122">
        <v>302</v>
      </c>
      <c r="F15" s="127"/>
      <c r="G15" s="854" t="s">
        <v>885</v>
      </c>
      <c r="H15" s="140"/>
      <c r="I15" s="140"/>
      <c r="J15" s="140"/>
      <c r="K15" s="135"/>
      <c r="L15" s="135"/>
      <c r="N15" s="27"/>
    </row>
    <row r="16" spans="1:20" ht="54">
      <c r="A16" s="122">
        <v>302</v>
      </c>
      <c r="F16" s="127"/>
      <c r="G16" s="139" t="s">
        <v>1002</v>
      </c>
      <c r="H16" s="134" t="s">
        <v>406</v>
      </c>
      <c r="I16" s="138">
        <v>1</v>
      </c>
      <c r="J16" s="138"/>
      <c r="K16" s="135"/>
      <c r="L16" s="135"/>
      <c r="N16" s="27"/>
    </row>
    <row r="17" spans="1:17" ht="54">
      <c r="A17" s="122">
        <v>302</v>
      </c>
      <c r="F17" s="127"/>
      <c r="G17" s="139" t="s">
        <v>1001</v>
      </c>
      <c r="H17" s="134" t="s">
        <v>406</v>
      </c>
      <c r="I17" s="138">
        <v>6</v>
      </c>
      <c r="J17" s="138"/>
      <c r="K17" s="135"/>
      <c r="L17" s="135"/>
      <c r="N17" s="27"/>
    </row>
    <row r="18" spans="1:17" ht="54">
      <c r="A18" s="122">
        <v>302</v>
      </c>
      <c r="F18" s="127"/>
      <c r="G18" s="139" t="s">
        <v>1000</v>
      </c>
      <c r="H18" s="134" t="s">
        <v>406</v>
      </c>
      <c r="I18" s="138">
        <v>1</v>
      </c>
      <c r="J18" s="138"/>
      <c r="K18" s="135"/>
      <c r="L18" s="135"/>
      <c r="N18" s="27"/>
    </row>
    <row r="19" spans="1:17" ht="54">
      <c r="A19" s="122">
        <v>302</v>
      </c>
      <c r="F19" s="127"/>
      <c r="G19" s="139" t="s">
        <v>999</v>
      </c>
      <c r="H19" s="134" t="s">
        <v>406</v>
      </c>
      <c r="I19" s="138">
        <v>1</v>
      </c>
      <c r="J19" s="138"/>
      <c r="K19" s="135"/>
      <c r="L19" s="135"/>
      <c r="N19" s="27"/>
    </row>
    <row r="20" spans="1:17" ht="54">
      <c r="A20" s="122">
        <v>302</v>
      </c>
      <c r="F20" s="127"/>
      <c r="G20" s="139" t="s">
        <v>998</v>
      </c>
      <c r="H20" s="134" t="s">
        <v>406</v>
      </c>
      <c r="I20" s="138">
        <v>1</v>
      </c>
      <c r="J20" s="138"/>
      <c r="K20" s="135"/>
      <c r="L20" s="135"/>
      <c r="N20" s="27"/>
    </row>
    <row r="21" spans="1:17" ht="13.5">
      <c r="A21" s="122">
        <v>302</v>
      </c>
      <c r="F21" s="127"/>
      <c r="G21" s="139" t="s">
        <v>997</v>
      </c>
      <c r="H21" s="134" t="s">
        <v>406</v>
      </c>
      <c r="I21" s="138">
        <v>1</v>
      </c>
      <c r="J21" s="138"/>
      <c r="K21" s="135"/>
      <c r="L21" s="135"/>
      <c r="N21" s="27"/>
    </row>
    <row r="22" spans="1:17" ht="27">
      <c r="A22" s="122">
        <v>302</v>
      </c>
      <c r="F22" s="127"/>
      <c r="G22" s="139" t="s">
        <v>996</v>
      </c>
      <c r="H22" s="134" t="s">
        <v>406</v>
      </c>
      <c r="I22" s="138">
        <v>1</v>
      </c>
      <c r="J22" s="138"/>
      <c r="K22" s="135"/>
      <c r="L22" s="135"/>
      <c r="N22" s="27"/>
    </row>
    <row r="23" spans="1:17" ht="27">
      <c r="A23" s="122">
        <v>302</v>
      </c>
      <c r="F23" s="127"/>
      <c r="G23" s="139" t="s">
        <v>995</v>
      </c>
      <c r="H23" s="134" t="s">
        <v>406</v>
      </c>
      <c r="I23" s="138">
        <v>2</v>
      </c>
      <c r="J23" s="138"/>
      <c r="K23" s="135"/>
      <c r="L23" s="135"/>
      <c r="N23" s="27"/>
    </row>
    <row r="24" spans="1:17" ht="27">
      <c r="A24" s="122">
        <v>302</v>
      </c>
      <c r="F24" s="127"/>
      <c r="G24" s="139" t="s">
        <v>994</v>
      </c>
      <c r="H24" s="134" t="s">
        <v>406</v>
      </c>
      <c r="I24" s="138">
        <v>6</v>
      </c>
      <c r="J24" s="138"/>
      <c r="K24" s="135"/>
      <c r="L24" s="135"/>
      <c r="N24" s="27"/>
    </row>
    <row r="25" spans="1:17" ht="13.5">
      <c r="A25" s="122">
        <v>302</v>
      </c>
      <c r="F25" s="127"/>
      <c r="G25" s="139" t="s">
        <v>895</v>
      </c>
      <c r="H25" s="134" t="s">
        <v>406</v>
      </c>
      <c r="I25" s="138">
        <v>6</v>
      </c>
      <c r="J25" s="138"/>
      <c r="K25" s="135"/>
      <c r="L25" s="135"/>
      <c r="N25" s="27"/>
    </row>
    <row r="26" spans="1:17" ht="27">
      <c r="A26" s="122">
        <v>302</v>
      </c>
      <c r="F26" s="127"/>
      <c r="G26" s="855" t="s">
        <v>880</v>
      </c>
      <c r="H26" s="856" t="s">
        <v>403</v>
      </c>
      <c r="I26" s="857">
        <v>1</v>
      </c>
      <c r="J26" s="138"/>
      <c r="K26" s="135"/>
      <c r="L26" s="135"/>
      <c r="N26" s="27"/>
    </row>
    <row r="27" spans="1:17" ht="13.5">
      <c r="A27" s="122">
        <v>302</v>
      </c>
      <c r="F27" s="127"/>
      <c r="G27" s="139" t="s">
        <v>993</v>
      </c>
      <c r="H27" s="134" t="s">
        <v>403</v>
      </c>
      <c r="I27" s="138">
        <v>5</v>
      </c>
      <c r="J27" s="1487">
        <v>0</v>
      </c>
      <c r="K27" s="137">
        <f>SUM(I27:I27)*J27</f>
        <v>0</v>
      </c>
      <c r="N27" s="27"/>
    </row>
    <row r="28" spans="1:17" ht="38.25">
      <c r="A28" s="122">
        <v>302</v>
      </c>
      <c r="B28" s="77" t="s">
        <v>976</v>
      </c>
      <c r="C28" s="78" t="s">
        <v>422</v>
      </c>
      <c r="F28" s="127" t="str">
        <f>A28&amp;"."&amp;B28&amp;"."&amp;C28</f>
        <v>302.99.02</v>
      </c>
      <c r="G28" s="128" t="s">
        <v>992</v>
      </c>
      <c r="H28" s="39"/>
      <c r="I28" s="82"/>
      <c r="N28" s="27"/>
    </row>
    <row r="29" spans="1:17" ht="166.9">
      <c r="A29" s="122">
        <v>302</v>
      </c>
      <c r="B29" s="77" t="s">
        <v>976</v>
      </c>
      <c r="C29" s="78" t="s">
        <v>422</v>
      </c>
      <c r="D29" s="33" t="s">
        <v>414</v>
      </c>
      <c r="F29" s="127" t="str">
        <f t="shared" ref="F29" si="1">A29&amp;"."&amp;B29&amp;"."&amp;C29&amp;"."&amp;D29</f>
        <v>302.99.02.01</v>
      </c>
      <c r="G29" s="136" t="s">
        <v>991</v>
      </c>
      <c r="H29" s="39" t="s">
        <v>406</v>
      </c>
      <c r="I29" s="82">
        <v>17</v>
      </c>
      <c r="J29" s="1488">
        <v>0</v>
      </c>
      <c r="K29" s="58">
        <f>SUM(I29:I29)*J29</f>
        <v>0</v>
      </c>
      <c r="L29" s="123" t="s">
        <v>411</v>
      </c>
      <c r="M29" s="27" t="s">
        <v>548</v>
      </c>
      <c r="N29" s="27" t="s">
        <v>981</v>
      </c>
    </row>
    <row r="30" spans="1:17" ht="13.5">
      <c r="A30" s="122">
        <v>302</v>
      </c>
      <c r="B30" s="77" t="s">
        <v>976</v>
      </c>
      <c r="C30" s="78" t="s">
        <v>420</v>
      </c>
      <c r="F30" s="127" t="str">
        <f>A30&amp;"."&amp;B30&amp;"."&amp;C30</f>
        <v>302.99.03</v>
      </c>
      <c r="G30" s="128" t="s">
        <v>990</v>
      </c>
      <c r="H30" s="134"/>
      <c r="I30" s="124"/>
      <c r="J30" s="135"/>
      <c r="K30" s="135"/>
      <c r="N30" s="27"/>
    </row>
    <row r="31" spans="1:17" ht="13.5">
      <c r="A31" s="122">
        <v>302</v>
      </c>
      <c r="B31" s="77" t="s">
        <v>976</v>
      </c>
      <c r="C31" s="78" t="s">
        <v>420</v>
      </c>
      <c r="F31" s="127" t="str">
        <f>A31&amp;"."&amp;B31&amp;"."&amp;C31</f>
        <v>302.99.03</v>
      </c>
      <c r="G31" s="128" t="s">
        <v>989</v>
      </c>
      <c r="H31" s="134"/>
      <c r="I31" s="124"/>
      <c r="J31" s="135"/>
      <c r="K31" s="135"/>
      <c r="N31" s="27"/>
    </row>
    <row r="32" spans="1:17" ht="89.25">
      <c r="A32" s="122">
        <v>302</v>
      </c>
      <c r="B32" s="77" t="s">
        <v>976</v>
      </c>
      <c r="C32" s="78" t="s">
        <v>420</v>
      </c>
      <c r="D32" s="33" t="s">
        <v>414</v>
      </c>
      <c r="F32" s="127" t="str">
        <f t="shared" ref="F32:F39" si="2">A32&amp;"."&amp;B32&amp;"."&amp;C32&amp;"."&amp;D32</f>
        <v>302.99.03.01</v>
      </c>
      <c r="G32" s="126" t="s">
        <v>988</v>
      </c>
      <c r="H32" s="134" t="s">
        <v>406</v>
      </c>
      <c r="I32" s="124">
        <v>5</v>
      </c>
      <c r="J32" s="1488">
        <v>0</v>
      </c>
      <c r="K32" s="58">
        <f>SUM(F32:I32)*J32</f>
        <v>0</v>
      </c>
      <c r="L32" s="123" t="s">
        <v>411</v>
      </c>
      <c r="M32" s="27" t="s">
        <v>548</v>
      </c>
      <c r="N32" s="27" t="s">
        <v>981</v>
      </c>
      <c r="P32" s="27"/>
      <c r="Q32" s="27"/>
    </row>
    <row r="33" spans="1:16" ht="25.5">
      <c r="A33" s="122">
        <v>302</v>
      </c>
      <c r="B33" s="77" t="s">
        <v>976</v>
      </c>
      <c r="C33" s="78" t="s">
        <v>420</v>
      </c>
      <c r="D33" s="33" t="s">
        <v>422</v>
      </c>
      <c r="F33" s="127" t="str">
        <f t="shared" si="2"/>
        <v>302.99.03.02</v>
      </c>
      <c r="G33" s="126" t="s">
        <v>987</v>
      </c>
      <c r="H33" s="134" t="s">
        <v>405</v>
      </c>
      <c r="I33" s="124">
        <v>1500</v>
      </c>
      <c r="J33" s="1488">
        <v>0</v>
      </c>
      <c r="K33" s="58">
        <f t="shared" ref="K33:K38" si="3">SUM(I33:I33)*J33</f>
        <v>0</v>
      </c>
      <c r="L33" s="123" t="s">
        <v>411</v>
      </c>
      <c r="M33" s="27" t="s">
        <v>410</v>
      </c>
      <c r="N33" s="27" t="s">
        <v>977</v>
      </c>
    </row>
    <row r="34" spans="1:16" ht="102">
      <c r="A34" s="122">
        <v>302</v>
      </c>
      <c r="B34" s="77" t="s">
        <v>976</v>
      </c>
      <c r="C34" s="78" t="s">
        <v>420</v>
      </c>
      <c r="D34" s="33" t="s">
        <v>420</v>
      </c>
      <c r="F34" s="127" t="str">
        <f t="shared" si="2"/>
        <v>302.99.03.03</v>
      </c>
      <c r="G34" s="126" t="s">
        <v>986</v>
      </c>
      <c r="H34" s="134" t="s">
        <v>405</v>
      </c>
      <c r="I34" s="124">
        <v>1500</v>
      </c>
      <c r="J34" s="1488">
        <v>0</v>
      </c>
      <c r="K34" s="58">
        <f t="shared" si="3"/>
        <v>0</v>
      </c>
      <c r="L34" s="123" t="s">
        <v>411</v>
      </c>
      <c r="M34" s="27" t="s">
        <v>410</v>
      </c>
      <c r="N34" s="27" t="s">
        <v>977</v>
      </c>
    </row>
    <row r="35" spans="1:16" ht="38.25">
      <c r="A35" s="122">
        <v>302</v>
      </c>
      <c r="B35" s="77" t="s">
        <v>976</v>
      </c>
      <c r="C35" s="78" t="s">
        <v>420</v>
      </c>
      <c r="D35" s="33" t="s">
        <v>418</v>
      </c>
      <c r="F35" s="127" t="str">
        <f t="shared" si="2"/>
        <v>302.99.03.04</v>
      </c>
      <c r="G35" s="126" t="s">
        <v>985</v>
      </c>
      <c r="H35" s="134" t="s">
        <v>405</v>
      </c>
      <c r="I35" s="124">
        <v>2000</v>
      </c>
      <c r="J35" s="1488">
        <v>0</v>
      </c>
      <c r="K35" s="58">
        <f t="shared" si="3"/>
        <v>0</v>
      </c>
      <c r="L35" s="123" t="s">
        <v>411</v>
      </c>
      <c r="M35" s="27" t="s">
        <v>410</v>
      </c>
      <c r="N35" s="27" t="s">
        <v>977</v>
      </c>
    </row>
    <row r="36" spans="1:16" ht="51.75">
      <c r="A36" s="122">
        <v>302</v>
      </c>
      <c r="B36" s="77" t="s">
        <v>976</v>
      </c>
      <c r="C36" s="78" t="s">
        <v>420</v>
      </c>
      <c r="D36" s="33" t="s">
        <v>416</v>
      </c>
      <c r="F36" s="127" t="str">
        <f t="shared" si="2"/>
        <v>302.99.03.05</v>
      </c>
      <c r="G36" s="126" t="s">
        <v>984</v>
      </c>
      <c r="H36" s="134" t="s">
        <v>405</v>
      </c>
      <c r="I36" s="124">
        <v>1500</v>
      </c>
      <c r="J36" s="1488">
        <v>0</v>
      </c>
      <c r="K36" s="58">
        <f t="shared" si="3"/>
        <v>0</v>
      </c>
      <c r="L36" s="123" t="s">
        <v>411</v>
      </c>
      <c r="M36" s="27" t="s">
        <v>410</v>
      </c>
      <c r="N36" s="27" t="s">
        <v>977</v>
      </c>
    </row>
    <row r="37" spans="1:16" ht="64.150000000000006">
      <c r="A37" s="122">
        <v>302</v>
      </c>
      <c r="B37" s="77" t="s">
        <v>976</v>
      </c>
      <c r="C37" s="78" t="s">
        <v>420</v>
      </c>
      <c r="D37" s="33" t="s">
        <v>413</v>
      </c>
      <c r="F37" s="127" t="str">
        <f t="shared" si="2"/>
        <v>302.99.03.06</v>
      </c>
      <c r="G37" s="133" t="s">
        <v>983</v>
      </c>
      <c r="H37" s="132" t="s">
        <v>406</v>
      </c>
      <c r="I37" s="124">
        <v>100</v>
      </c>
      <c r="J37" s="1488">
        <v>0</v>
      </c>
      <c r="K37" s="58">
        <f t="shared" si="3"/>
        <v>0</v>
      </c>
      <c r="L37" s="123" t="s">
        <v>411</v>
      </c>
      <c r="M37" s="27" t="s">
        <v>548</v>
      </c>
      <c r="N37" s="27" t="s">
        <v>981</v>
      </c>
    </row>
    <row r="38" spans="1:16" ht="76.900000000000006">
      <c r="A38" s="122">
        <v>302</v>
      </c>
      <c r="B38" s="77" t="s">
        <v>976</v>
      </c>
      <c r="C38" s="78" t="s">
        <v>420</v>
      </c>
      <c r="D38" s="33" t="s">
        <v>513</v>
      </c>
      <c r="F38" s="127" t="str">
        <f t="shared" si="2"/>
        <v>302.99.03.07</v>
      </c>
      <c r="G38" s="133" t="s">
        <v>982</v>
      </c>
      <c r="H38" s="132" t="s">
        <v>406</v>
      </c>
      <c r="I38" s="124">
        <v>100</v>
      </c>
      <c r="J38" s="1488">
        <v>0</v>
      </c>
      <c r="K38" s="58">
        <f t="shared" si="3"/>
        <v>0</v>
      </c>
      <c r="L38" s="123" t="s">
        <v>411</v>
      </c>
      <c r="M38" s="27" t="s">
        <v>548</v>
      </c>
      <c r="N38" s="27" t="s">
        <v>981</v>
      </c>
    </row>
    <row r="39" spans="1:16" ht="51">
      <c r="A39" s="772">
        <v>302</v>
      </c>
      <c r="B39" s="773" t="s">
        <v>976</v>
      </c>
      <c r="C39" s="774" t="s">
        <v>420</v>
      </c>
      <c r="D39" s="775" t="s">
        <v>509</v>
      </c>
      <c r="E39" s="776"/>
      <c r="F39" s="788" t="str">
        <f t="shared" si="2"/>
        <v>302.99.03.08</v>
      </c>
      <c r="G39" s="811" t="s">
        <v>980</v>
      </c>
      <c r="H39" s="802" t="s">
        <v>403</v>
      </c>
      <c r="I39" s="124">
        <v>5</v>
      </c>
      <c r="J39" s="1489">
        <v>0</v>
      </c>
      <c r="K39" s="794">
        <f>SUM(G39:I39)*J39</f>
        <v>0</v>
      </c>
      <c r="L39" s="795" t="s">
        <v>411</v>
      </c>
      <c r="M39" s="786" t="s">
        <v>410</v>
      </c>
      <c r="N39" s="786" t="s">
        <v>977</v>
      </c>
      <c r="O39" s="786"/>
      <c r="P39" s="786"/>
    </row>
    <row r="40" spans="1:16">
      <c r="A40" s="122">
        <v>302</v>
      </c>
      <c r="B40" s="77" t="s">
        <v>976</v>
      </c>
      <c r="C40" s="78" t="s">
        <v>418</v>
      </c>
      <c r="F40" s="127" t="str">
        <f>A40&amp;"."&amp;B40&amp;"."&amp;C40</f>
        <v>302.99.04</v>
      </c>
      <c r="G40" s="128" t="s">
        <v>979</v>
      </c>
      <c r="H40" s="131"/>
      <c r="I40" s="130"/>
      <c r="K40" s="130"/>
      <c r="L40" s="130"/>
      <c r="M40" s="58"/>
      <c r="N40" s="129"/>
    </row>
    <row r="41" spans="1:16">
      <c r="A41" s="122">
        <v>302</v>
      </c>
      <c r="B41" s="77" t="s">
        <v>976</v>
      </c>
      <c r="C41" s="78" t="s">
        <v>418</v>
      </c>
      <c r="F41" s="127" t="str">
        <f t="shared" ref="F41:F42" si="4">A41&amp;"."&amp;B41&amp;"."&amp;C41&amp;"."&amp;D41</f>
        <v>302.99.04.</v>
      </c>
      <c r="G41" s="128" t="s">
        <v>875</v>
      </c>
      <c r="H41" s="125"/>
      <c r="I41" s="124"/>
      <c r="K41" s="124"/>
      <c r="L41" s="124"/>
      <c r="M41" s="58"/>
      <c r="N41" s="58"/>
    </row>
    <row r="42" spans="1:16">
      <c r="A42" s="122">
        <v>302</v>
      </c>
      <c r="B42" s="77" t="s">
        <v>976</v>
      </c>
      <c r="C42" s="78" t="s">
        <v>418</v>
      </c>
      <c r="D42" s="33" t="s">
        <v>414</v>
      </c>
      <c r="F42" s="127" t="str">
        <f t="shared" si="4"/>
        <v>302.99.04.01</v>
      </c>
      <c r="G42" s="126" t="s">
        <v>978</v>
      </c>
      <c r="H42" s="125" t="s">
        <v>405</v>
      </c>
      <c r="I42" s="124">
        <v>2000</v>
      </c>
      <c r="J42" s="1488">
        <v>0</v>
      </c>
      <c r="K42" s="58">
        <f>SUM(I42:I42)*J42</f>
        <v>0</v>
      </c>
      <c r="L42" s="123" t="s">
        <v>411</v>
      </c>
      <c r="M42" s="27" t="s">
        <v>410</v>
      </c>
      <c r="N42" s="27" t="s">
        <v>977</v>
      </c>
    </row>
    <row r="43" spans="1:16" ht="13.15">
      <c r="A43" s="122">
        <v>302</v>
      </c>
      <c r="B43" s="77" t="s">
        <v>976</v>
      </c>
      <c r="F43" s="850" t="str">
        <f>A43&amp;"."&amp;B43</f>
        <v>302.99</v>
      </c>
      <c r="G43" s="851" t="s">
        <v>975</v>
      </c>
      <c r="H43" s="850"/>
      <c r="I43" s="852"/>
      <c r="J43" s="850"/>
      <c r="K43" s="858">
        <f>SUM(K14:K42)</f>
        <v>0</v>
      </c>
      <c r="N43" s="27"/>
    </row>
    <row r="44" spans="1:16" ht="13.15">
      <c r="A44" s="122">
        <v>302</v>
      </c>
      <c r="F44" s="121"/>
      <c r="G44" s="41"/>
      <c r="H44" s="39"/>
      <c r="N44" s="27"/>
    </row>
    <row r="45" spans="1:16" ht="13.15">
      <c r="A45" s="772"/>
      <c r="B45" s="773"/>
      <c r="C45" s="774"/>
      <c r="D45" s="775"/>
      <c r="E45" s="776"/>
      <c r="F45" s="859"/>
      <c r="G45" s="860"/>
      <c r="H45" s="861"/>
      <c r="I45" s="862"/>
      <c r="J45" s="862"/>
      <c r="K45" s="863"/>
      <c r="L45" s="51"/>
      <c r="M45" s="786"/>
      <c r="N45" s="786"/>
    </row>
  </sheetData>
  <sheetProtection algorithmName="SHA-512" hashValue="R6+7JgGo9WrzalScbNKREwaq3yvO7ye1m+zgdgFI1IknYoiZIbP4k+nzPgiqK1o9Du7Y4D0Ogv36nXPQ9Z99lg==" saltValue="wna6R3gSyOPxZ9uWwYmdQw==" spinCount="100000" sheet="1" objects="1" scenarios="1"/>
  <mergeCells count="10">
    <mergeCell ref="A1:D1"/>
    <mergeCell ref="F2:K2"/>
    <mergeCell ref="A3:A12"/>
    <mergeCell ref="B3:B12"/>
    <mergeCell ref="C3:C12"/>
    <mergeCell ref="G3:K3"/>
    <mergeCell ref="G4:K4"/>
    <mergeCell ref="G5:K5"/>
    <mergeCell ref="G6:K6"/>
    <mergeCell ref="G9:K9"/>
  </mergeCells>
  <pageMargins left="0.78740157480314965" right="0.59055118110236227" top="0.94488188976377963" bottom="0.74803149606299213" header="0.31496062992125984" footer="0.31496062992125984"/>
  <pageSetup paperSize="9" orientation="landscape" horizontalDpi="300" verticalDpi="300" r:id="rId1"/>
  <headerFooter>
    <oddHeader>&amp;L&amp;"NewsGoth Cn BT,Običajno"&amp;8INVESTITOR: 
Stanovanjski sklad Republike Slovenije
Poljanska cesta 31
1000 LJ</oddHeader>
    <oddFooter>&amp;R&amp;"NewsGoth Cn BT,Običajno"&amp;P/&amp;N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EDB5-527C-4245-B891-539457771893}">
  <sheetPr>
    <tabColor rgb="FFFFFF00"/>
  </sheetPr>
  <dimension ref="A1:T107"/>
  <sheetViews>
    <sheetView view="pageBreakPreview" topLeftCell="F1" zoomScale="110" zoomScaleNormal="100" zoomScaleSheetLayoutView="110" workbookViewId="0">
      <selection activeCell="F1" sqref="F1"/>
    </sheetView>
  </sheetViews>
  <sheetFormatPr defaultColWidth="8.265625" defaultRowHeight="12.75"/>
  <cols>
    <col min="1" max="1" width="5.3984375" style="76" hidden="1" customWidth="1"/>
    <col min="2" max="2" width="5.3984375" style="77" hidden="1" customWidth="1"/>
    <col min="3" max="3" width="5.3984375" style="78" hidden="1" customWidth="1"/>
    <col min="4" max="4" width="5.3984375" style="33" hidden="1" customWidth="1"/>
    <col min="5" max="5" width="3.3984375" style="18" hidden="1" customWidth="1"/>
    <col min="6" max="6" width="15.73046875" style="54" customWidth="1"/>
    <col min="7" max="7" width="42.86328125" style="55" customWidth="1"/>
    <col min="8" max="8" width="9.86328125" style="56" customWidth="1"/>
    <col min="9" max="9" width="11.265625" style="57" customWidth="1"/>
    <col min="10" max="10" width="13.86328125" style="58" customWidth="1"/>
    <col min="11" max="11" width="17" style="58" customWidth="1"/>
    <col min="12" max="12" width="12.3984375" style="27" hidden="1" customWidth="1"/>
    <col min="13" max="13" width="13" style="27" hidden="1" customWidth="1"/>
    <col min="14" max="14" width="16.86328125" style="56" hidden="1" customWidth="1"/>
    <col min="15" max="253" width="8.265625" style="25"/>
    <col min="254" max="254" width="5.1328125" style="25" customWidth="1"/>
    <col min="255" max="255" width="7.73046875" style="25" customWidth="1"/>
    <col min="256" max="256" width="48.1328125" style="25" customWidth="1"/>
    <col min="257" max="257" width="9.86328125" style="25" customWidth="1"/>
    <col min="258" max="258" width="11.265625" style="25" customWidth="1"/>
    <col min="259" max="259" width="13.86328125" style="25" customWidth="1"/>
    <col min="260" max="260" width="17" style="25" customWidth="1"/>
    <col min="261" max="263" width="8.265625" style="25"/>
    <col min="264" max="264" width="37.1328125" style="25" customWidth="1"/>
    <col min="265" max="509" width="8.265625" style="25"/>
    <col min="510" max="510" width="5.1328125" style="25" customWidth="1"/>
    <col min="511" max="511" width="7.73046875" style="25" customWidth="1"/>
    <col min="512" max="512" width="48.1328125" style="25" customWidth="1"/>
    <col min="513" max="513" width="9.86328125" style="25" customWidth="1"/>
    <col min="514" max="514" width="11.265625" style="25" customWidth="1"/>
    <col min="515" max="515" width="13.86328125" style="25" customWidth="1"/>
    <col min="516" max="516" width="17" style="25" customWidth="1"/>
    <col min="517" max="519" width="8.265625" style="25"/>
    <col min="520" max="520" width="37.1328125" style="25" customWidth="1"/>
    <col min="521" max="765" width="8.265625" style="25"/>
    <col min="766" max="766" width="5.1328125" style="25" customWidth="1"/>
    <col min="767" max="767" width="7.73046875" style="25" customWidth="1"/>
    <col min="768" max="768" width="48.1328125" style="25" customWidth="1"/>
    <col min="769" max="769" width="9.86328125" style="25" customWidth="1"/>
    <col min="770" max="770" width="11.265625" style="25" customWidth="1"/>
    <col min="771" max="771" width="13.86328125" style="25" customWidth="1"/>
    <col min="772" max="772" width="17" style="25" customWidth="1"/>
    <col min="773" max="775" width="8.265625" style="25"/>
    <col min="776" max="776" width="37.1328125" style="25" customWidth="1"/>
    <col min="777" max="1021" width="8.265625" style="25"/>
    <col min="1022" max="1022" width="5.1328125" style="25" customWidth="1"/>
    <col min="1023" max="1023" width="7.73046875" style="25" customWidth="1"/>
    <col min="1024" max="1024" width="48.1328125" style="25" customWidth="1"/>
    <col min="1025" max="1025" width="9.86328125" style="25" customWidth="1"/>
    <col min="1026" max="1026" width="11.265625" style="25" customWidth="1"/>
    <col min="1027" max="1027" width="13.86328125" style="25" customWidth="1"/>
    <col min="1028" max="1028" width="17" style="25" customWidth="1"/>
    <col min="1029" max="1031" width="8.265625" style="25"/>
    <col min="1032" max="1032" width="37.1328125" style="25" customWidth="1"/>
    <col min="1033" max="1277" width="8.265625" style="25"/>
    <col min="1278" max="1278" width="5.1328125" style="25" customWidth="1"/>
    <col min="1279" max="1279" width="7.73046875" style="25" customWidth="1"/>
    <col min="1280" max="1280" width="48.1328125" style="25" customWidth="1"/>
    <col min="1281" max="1281" width="9.86328125" style="25" customWidth="1"/>
    <col min="1282" max="1282" width="11.265625" style="25" customWidth="1"/>
    <col min="1283" max="1283" width="13.86328125" style="25" customWidth="1"/>
    <col min="1284" max="1284" width="17" style="25" customWidth="1"/>
    <col min="1285" max="1287" width="8.265625" style="25"/>
    <col min="1288" max="1288" width="37.1328125" style="25" customWidth="1"/>
    <col min="1289" max="1533" width="8.265625" style="25"/>
    <col min="1534" max="1534" width="5.1328125" style="25" customWidth="1"/>
    <col min="1535" max="1535" width="7.73046875" style="25" customWidth="1"/>
    <col min="1536" max="1536" width="48.1328125" style="25" customWidth="1"/>
    <col min="1537" max="1537" width="9.86328125" style="25" customWidth="1"/>
    <col min="1538" max="1538" width="11.265625" style="25" customWidth="1"/>
    <col min="1539" max="1539" width="13.86328125" style="25" customWidth="1"/>
    <col min="1540" max="1540" width="17" style="25" customWidth="1"/>
    <col min="1541" max="1543" width="8.265625" style="25"/>
    <col min="1544" max="1544" width="37.1328125" style="25" customWidth="1"/>
    <col min="1545" max="1789" width="8.265625" style="25"/>
    <col min="1790" max="1790" width="5.1328125" style="25" customWidth="1"/>
    <col min="1791" max="1791" width="7.73046875" style="25" customWidth="1"/>
    <col min="1792" max="1792" width="48.1328125" style="25" customWidth="1"/>
    <col min="1793" max="1793" width="9.86328125" style="25" customWidth="1"/>
    <col min="1794" max="1794" width="11.265625" style="25" customWidth="1"/>
    <col min="1795" max="1795" width="13.86328125" style="25" customWidth="1"/>
    <col min="1796" max="1796" width="17" style="25" customWidth="1"/>
    <col min="1797" max="1799" width="8.265625" style="25"/>
    <col min="1800" max="1800" width="37.1328125" style="25" customWidth="1"/>
    <col min="1801" max="2045" width="8.265625" style="25"/>
    <col min="2046" max="2046" width="5.1328125" style="25" customWidth="1"/>
    <col min="2047" max="2047" width="7.73046875" style="25" customWidth="1"/>
    <col min="2048" max="2048" width="48.1328125" style="25" customWidth="1"/>
    <col min="2049" max="2049" width="9.86328125" style="25" customWidth="1"/>
    <col min="2050" max="2050" width="11.265625" style="25" customWidth="1"/>
    <col min="2051" max="2051" width="13.86328125" style="25" customWidth="1"/>
    <col min="2052" max="2052" width="17" style="25" customWidth="1"/>
    <col min="2053" max="2055" width="8.265625" style="25"/>
    <col min="2056" max="2056" width="37.1328125" style="25" customWidth="1"/>
    <col min="2057" max="2301" width="8.265625" style="25"/>
    <col min="2302" max="2302" width="5.1328125" style="25" customWidth="1"/>
    <col min="2303" max="2303" width="7.73046875" style="25" customWidth="1"/>
    <col min="2304" max="2304" width="48.1328125" style="25" customWidth="1"/>
    <col min="2305" max="2305" width="9.86328125" style="25" customWidth="1"/>
    <col min="2306" max="2306" width="11.265625" style="25" customWidth="1"/>
    <col min="2307" max="2307" width="13.86328125" style="25" customWidth="1"/>
    <col min="2308" max="2308" width="17" style="25" customWidth="1"/>
    <col min="2309" max="2311" width="8.265625" style="25"/>
    <col min="2312" max="2312" width="37.1328125" style="25" customWidth="1"/>
    <col min="2313" max="2557" width="8.265625" style="25"/>
    <col min="2558" max="2558" width="5.1328125" style="25" customWidth="1"/>
    <col min="2559" max="2559" width="7.73046875" style="25" customWidth="1"/>
    <col min="2560" max="2560" width="48.1328125" style="25" customWidth="1"/>
    <col min="2561" max="2561" width="9.86328125" style="25" customWidth="1"/>
    <col min="2562" max="2562" width="11.265625" style="25" customWidth="1"/>
    <col min="2563" max="2563" width="13.86328125" style="25" customWidth="1"/>
    <col min="2564" max="2564" width="17" style="25" customWidth="1"/>
    <col min="2565" max="2567" width="8.265625" style="25"/>
    <col min="2568" max="2568" width="37.1328125" style="25" customWidth="1"/>
    <col min="2569" max="2813" width="8.265625" style="25"/>
    <col min="2814" max="2814" width="5.1328125" style="25" customWidth="1"/>
    <col min="2815" max="2815" width="7.73046875" style="25" customWidth="1"/>
    <col min="2816" max="2816" width="48.1328125" style="25" customWidth="1"/>
    <col min="2817" max="2817" width="9.86328125" style="25" customWidth="1"/>
    <col min="2818" max="2818" width="11.265625" style="25" customWidth="1"/>
    <col min="2819" max="2819" width="13.86328125" style="25" customWidth="1"/>
    <col min="2820" max="2820" width="17" style="25" customWidth="1"/>
    <col min="2821" max="2823" width="8.265625" style="25"/>
    <col min="2824" max="2824" width="37.1328125" style="25" customWidth="1"/>
    <col min="2825" max="3069" width="8.265625" style="25"/>
    <col min="3070" max="3070" width="5.1328125" style="25" customWidth="1"/>
    <col min="3071" max="3071" width="7.73046875" style="25" customWidth="1"/>
    <col min="3072" max="3072" width="48.1328125" style="25" customWidth="1"/>
    <col min="3073" max="3073" width="9.86328125" style="25" customWidth="1"/>
    <col min="3074" max="3074" width="11.265625" style="25" customWidth="1"/>
    <col min="3075" max="3075" width="13.86328125" style="25" customWidth="1"/>
    <col min="3076" max="3076" width="17" style="25" customWidth="1"/>
    <col min="3077" max="3079" width="8.265625" style="25"/>
    <col min="3080" max="3080" width="37.1328125" style="25" customWidth="1"/>
    <col min="3081" max="3325" width="8.265625" style="25"/>
    <col min="3326" max="3326" width="5.1328125" style="25" customWidth="1"/>
    <col min="3327" max="3327" width="7.73046875" style="25" customWidth="1"/>
    <col min="3328" max="3328" width="48.1328125" style="25" customWidth="1"/>
    <col min="3329" max="3329" width="9.86328125" style="25" customWidth="1"/>
    <col min="3330" max="3330" width="11.265625" style="25" customWidth="1"/>
    <col min="3331" max="3331" width="13.86328125" style="25" customWidth="1"/>
    <col min="3332" max="3332" width="17" style="25" customWidth="1"/>
    <col min="3333" max="3335" width="8.265625" style="25"/>
    <col min="3336" max="3336" width="37.1328125" style="25" customWidth="1"/>
    <col min="3337" max="3581" width="8.265625" style="25"/>
    <col min="3582" max="3582" width="5.1328125" style="25" customWidth="1"/>
    <col min="3583" max="3583" width="7.73046875" style="25" customWidth="1"/>
    <col min="3584" max="3584" width="48.1328125" style="25" customWidth="1"/>
    <col min="3585" max="3585" width="9.86328125" style="25" customWidth="1"/>
    <col min="3586" max="3586" width="11.265625" style="25" customWidth="1"/>
    <col min="3587" max="3587" width="13.86328125" style="25" customWidth="1"/>
    <col min="3588" max="3588" width="17" style="25" customWidth="1"/>
    <col min="3589" max="3591" width="8.265625" style="25"/>
    <col min="3592" max="3592" width="37.1328125" style="25" customWidth="1"/>
    <col min="3593" max="3837" width="8.265625" style="25"/>
    <col min="3838" max="3838" width="5.1328125" style="25" customWidth="1"/>
    <col min="3839" max="3839" width="7.73046875" style="25" customWidth="1"/>
    <col min="3840" max="3840" width="48.1328125" style="25" customWidth="1"/>
    <col min="3841" max="3841" width="9.86328125" style="25" customWidth="1"/>
    <col min="3842" max="3842" width="11.265625" style="25" customWidth="1"/>
    <col min="3843" max="3843" width="13.86328125" style="25" customWidth="1"/>
    <col min="3844" max="3844" width="17" style="25" customWidth="1"/>
    <col min="3845" max="3847" width="8.265625" style="25"/>
    <col min="3848" max="3848" width="37.1328125" style="25" customWidth="1"/>
    <col min="3849" max="4093" width="8.265625" style="25"/>
    <col min="4094" max="4094" width="5.1328125" style="25" customWidth="1"/>
    <col min="4095" max="4095" width="7.73046875" style="25" customWidth="1"/>
    <col min="4096" max="4096" width="48.1328125" style="25" customWidth="1"/>
    <col min="4097" max="4097" width="9.86328125" style="25" customWidth="1"/>
    <col min="4098" max="4098" width="11.265625" style="25" customWidth="1"/>
    <col min="4099" max="4099" width="13.86328125" style="25" customWidth="1"/>
    <col min="4100" max="4100" width="17" style="25" customWidth="1"/>
    <col min="4101" max="4103" width="8.265625" style="25"/>
    <col min="4104" max="4104" width="37.1328125" style="25" customWidth="1"/>
    <col min="4105" max="4349" width="8.265625" style="25"/>
    <col min="4350" max="4350" width="5.1328125" style="25" customWidth="1"/>
    <col min="4351" max="4351" width="7.73046875" style="25" customWidth="1"/>
    <col min="4352" max="4352" width="48.1328125" style="25" customWidth="1"/>
    <col min="4353" max="4353" width="9.86328125" style="25" customWidth="1"/>
    <col min="4354" max="4354" width="11.265625" style="25" customWidth="1"/>
    <col min="4355" max="4355" width="13.86328125" style="25" customWidth="1"/>
    <col min="4356" max="4356" width="17" style="25" customWidth="1"/>
    <col min="4357" max="4359" width="8.265625" style="25"/>
    <col min="4360" max="4360" width="37.1328125" style="25" customWidth="1"/>
    <col min="4361" max="4605" width="8.265625" style="25"/>
    <col min="4606" max="4606" width="5.1328125" style="25" customWidth="1"/>
    <col min="4607" max="4607" width="7.73046875" style="25" customWidth="1"/>
    <col min="4608" max="4608" width="48.1328125" style="25" customWidth="1"/>
    <col min="4609" max="4609" width="9.86328125" style="25" customWidth="1"/>
    <col min="4610" max="4610" width="11.265625" style="25" customWidth="1"/>
    <col min="4611" max="4611" width="13.86328125" style="25" customWidth="1"/>
    <col min="4612" max="4612" width="17" style="25" customWidth="1"/>
    <col min="4613" max="4615" width="8.265625" style="25"/>
    <col min="4616" max="4616" width="37.1328125" style="25" customWidth="1"/>
    <col min="4617" max="4861" width="8.265625" style="25"/>
    <col min="4862" max="4862" width="5.1328125" style="25" customWidth="1"/>
    <col min="4863" max="4863" width="7.73046875" style="25" customWidth="1"/>
    <col min="4864" max="4864" width="48.1328125" style="25" customWidth="1"/>
    <col min="4865" max="4865" width="9.86328125" style="25" customWidth="1"/>
    <col min="4866" max="4866" width="11.265625" style="25" customWidth="1"/>
    <col min="4867" max="4867" width="13.86328125" style="25" customWidth="1"/>
    <col min="4868" max="4868" width="17" style="25" customWidth="1"/>
    <col min="4869" max="4871" width="8.265625" style="25"/>
    <col min="4872" max="4872" width="37.1328125" style="25" customWidth="1"/>
    <col min="4873" max="5117" width="8.265625" style="25"/>
    <col min="5118" max="5118" width="5.1328125" style="25" customWidth="1"/>
    <col min="5119" max="5119" width="7.73046875" style="25" customWidth="1"/>
    <col min="5120" max="5120" width="48.1328125" style="25" customWidth="1"/>
    <col min="5121" max="5121" width="9.86328125" style="25" customWidth="1"/>
    <col min="5122" max="5122" width="11.265625" style="25" customWidth="1"/>
    <col min="5123" max="5123" width="13.86328125" style="25" customWidth="1"/>
    <col min="5124" max="5124" width="17" style="25" customWidth="1"/>
    <col min="5125" max="5127" width="8.265625" style="25"/>
    <col min="5128" max="5128" width="37.1328125" style="25" customWidth="1"/>
    <col min="5129" max="5373" width="8.265625" style="25"/>
    <col min="5374" max="5374" width="5.1328125" style="25" customWidth="1"/>
    <col min="5375" max="5375" width="7.73046875" style="25" customWidth="1"/>
    <col min="5376" max="5376" width="48.1328125" style="25" customWidth="1"/>
    <col min="5377" max="5377" width="9.86328125" style="25" customWidth="1"/>
    <col min="5378" max="5378" width="11.265625" style="25" customWidth="1"/>
    <col min="5379" max="5379" width="13.86328125" style="25" customWidth="1"/>
    <col min="5380" max="5380" width="17" style="25" customWidth="1"/>
    <col min="5381" max="5383" width="8.265625" style="25"/>
    <col min="5384" max="5384" width="37.1328125" style="25" customWidth="1"/>
    <col min="5385" max="5629" width="8.265625" style="25"/>
    <col min="5630" max="5630" width="5.1328125" style="25" customWidth="1"/>
    <col min="5631" max="5631" width="7.73046875" style="25" customWidth="1"/>
    <col min="5632" max="5632" width="48.1328125" style="25" customWidth="1"/>
    <col min="5633" max="5633" width="9.86328125" style="25" customWidth="1"/>
    <col min="5634" max="5634" width="11.265625" style="25" customWidth="1"/>
    <col min="5635" max="5635" width="13.86328125" style="25" customWidth="1"/>
    <col min="5636" max="5636" width="17" style="25" customWidth="1"/>
    <col min="5637" max="5639" width="8.265625" style="25"/>
    <col min="5640" max="5640" width="37.1328125" style="25" customWidth="1"/>
    <col min="5641" max="5885" width="8.265625" style="25"/>
    <col min="5886" max="5886" width="5.1328125" style="25" customWidth="1"/>
    <col min="5887" max="5887" width="7.73046875" style="25" customWidth="1"/>
    <col min="5888" max="5888" width="48.1328125" style="25" customWidth="1"/>
    <col min="5889" max="5889" width="9.86328125" style="25" customWidth="1"/>
    <col min="5890" max="5890" width="11.265625" style="25" customWidth="1"/>
    <col min="5891" max="5891" width="13.86328125" style="25" customWidth="1"/>
    <col min="5892" max="5892" width="17" style="25" customWidth="1"/>
    <col min="5893" max="5895" width="8.265625" style="25"/>
    <col min="5896" max="5896" width="37.1328125" style="25" customWidth="1"/>
    <col min="5897" max="6141" width="8.265625" style="25"/>
    <col min="6142" max="6142" width="5.1328125" style="25" customWidth="1"/>
    <col min="6143" max="6143" width="7.73046875" style="25" customWidth="1"/>
    <col min="6144" max="6144" width="48.1328125" style="25" customWidth="1"/>
    <col min="6145" max="6145" width="9.86328125" style="25" customWidth="1"/>
    <col min="6146" max="6146" width="11.265625" style="25" customWidth="1"/>
    <col min="6147" max="6147" width="13.86328125" style="25" customWidth="1"/>
    <col min="6148" max="6148" width="17" style="25" customWidth="1"/>
    <col min="6149" max="6151" width="8.265625" style="25"/>
    <col min="6152" max="6152" width="37.1328125" style="25" customWidth="1"/>
    <col min="6153" max="6397" width="8.265625" style="25"/>
    <col min="6398" max="6398" width="5.1328125" style="25" customWidth="1"/>
    <col min="6399" max="6399" width="7.73046875" style="25" customWidth="1"/>
    <col min="6400" max="6400" width="48.1328125" style="25" customWidth="1"/>
    <col min="6401" max="6401" width="9.86328125" style="25" customWidth="1"/>
    <col min="6402" max="6402" width="11.265625" style="25" customWidth="1"/>
    <col min="6403" max="6403" width="13.86328125" style="25" customWidth="1"/>
    <col min="6404" max="6404" width="17" style="25" customWidth="1"/>
    <col min="6405" max="6407" width="8.265625" style="25"/>
    <col min="6408" max="6408" width="37.1328125" style="25" customWidth="1"/>
    <col min="6409" max="6653" width="8.265625" style="25"/>
    <col min="6654" max="6654" width="5.1328125" style="25" customWidth="1"/>
    <col min="6655" max="6655" width="7.73046875" style="25" customWidth="1"/>
    <col min="6656" max="6656" width="48.1328125" style="25" customWidth="1"/>
    <col min="6657" max="6657" width="9.86328125" style="25" customWidth="1"/>
    <col min="6658" max="6658" width="11.265625" style="25" customWidth="1"/>
    <col min="6659" max="6659" width="13.86328125" style="25" customWidth="1"/>
    <col min="6660" max="6660" width="17" style="25" customWidth="1"/>
    <col min="6661" max="6663" width="8.265625" style="25"/>
    <col min="6664" max="6664" width="37.1328125" style="25" customWidth="1"/>
    <col min="6665" max="6909" width="8.265625" style="25"/>
    <col min="6910" max="6910" width="5.1328125" style="25" customWidth="1"/>
    <col min="6911" max="6911" width="7.73046875" style="25" customWidth="1"/>
    <col min="6912" max="6912" width="48.1328125" style="25" customWidth="1"/>
    <col min="6913" max="6913" width="9.86328125" style="25" customWidth="1"/>
    <col min="6914" max="6914" width="11.265625" style="25" customWidth="1"/>
    <col min="6915" max="6915" width="13.86328125" style="25" customWidth="1"/>
    <col min="6916" max="6916" width="17" style="25" customWidth="1"/>
    <col min="6917" max="6919" width="8.265625" style="25"/>
    <col min="6920" max="6920" width="37.1328125" style="25" customWidth="1"/>
    <col min="6921" max="7165" width="8.265625" style="25"/>
    <col min="7166" max="7166" width="5.1328125" style="25" customWidth="1"/>
    <col min="7167" max="7167" width="7.73046875" style="25" customWidth="1"/>
    <col min="7168" max="7168" width="48.1328125" style="25" customWidth="1"/>
    <col min="7169" max="7169" width="9.86328125" style="25" customWidth="1"/>
    <col min="7170" max="7170" width="11.265625" style="25" customWidth="1"/>
    <col min="7171" max="7171" width="13.86328125" style="25" customWidth="1"/>
    <col min="7172" max="7172" width="17" style="25" customWidth="1"/>
    <col min="7173" max="7175" width="8.265625" style="25"/>
    <col min="7176" max="7176" width="37.1328125" style="25" customWidth="1"/>
    <col min="7177" max="7421" width="8.265625" style="25"/>
    <col min="7422" max="7422" width="5.1328125" style="25" customWidth="1"/>
    <col min="7423" max="7423" width="7.73046875" style="25" customWidth="1"/>
    <col min="7424" max="7424" width="48.1328125" style="25" customWidth="1"/>
    <col min="7425" max="7425" width="9.86328125" style="25" customWidth="1"/>
    <col min="7426" max="7426" width="11.265625" style="25" customWidth="1"/>
    <col min="7427" max="7427" width="13.86328125" style="25" customWidth="1"/>
    <col min="7428" max="7428" width="17" style="25" customWidth="1"/>
    <col min="7429" max="7431" width="8.265625" style="25"/>
    <col min="7432" max="7432" width="37.1328125" style="25" customWidth="1"/>
    <col min="7433" max="7677" width="8.265625" style="25"/>
    <col min="7678" max="7678" width="5.1328125" style="25" customWidth="1"/>
    <col min="7679" max="7679" width="7.73046875" style="25" customWidth="1"/>
    <col min="7680" max="7680" width="48.1328125" style="25" customWidth="1"/>
    <col min="7681" max="7681" width="9.86328125" style="25" customWidth="1"/>
    <col min="7682" max="7682" width="11.265625" style="25" customWidth="1"/>
    <col min="7683" max="7683" width="13.86328125" style="25" customWidth="1"/>
    <col min="7684" max="7684" width="17" style="25" customWidth="1"/>
    <col min="7685" max="7687" width="8.265625" style="25"/>
    <col min="7688" max="7688" width="37.1328125" style="25" customWidth="1"/>
    <col min="7689" max="7933" width="8.265625" style="25"/>
    <col min="7934" max="7934" width="5.1328125" style="25" customWidth="1"/>
    <col min="7935" max="7935" width="7.73046875" style="25" customWidth="1"/>
    <col min="7936" max="7936" width="48.1328125" style="25" customWidth="1"/>
    <col min="7937" max="7937" width="9.86328125" style="25" customWidth="1"/>
    <col min="7938" max="7938" width="11.265625" style="25" customWidth="1"/>
    <col min="7939" max="7939" width="13.86328125" style="25" customWidth="1"/>
    <col min="7940" max="7940" width="17" style="25" customWidth="1"/>
    <col min="7941" max="7943" width="8.265625" style="25"/>
    <col min="7944" max="7944" width="37.1328125" style="25" customWidth="1"/>
    <col min="7945" max="8189" width="8.265625" style="25"/>
    <col min="8190" max="8190" width="5.1328125" style="25" customWidth="1"/>
    <col min="8191" max="8191" width="7.73046875" style="25" customWidth="1"/>
    <col min="8192" max="8192" width="48.1328125" style="25" customWidth="1"/>
    <col min="8193" max="8193" width="9.86328125" style="25" customWidth="1"/>
    <col min="8194" max="8194" width="11.265625" style="25" customWidth="1"/>
    <col min="8195" max="8195" width="13.86328125" style="25" customWidth="1"/>
    <col min="8196" max="8196" width="17" style="25" customWidth="1"/>
    <col min="8197" max="8199" width="8.265625" style="25"/>
    <col min="8200" max="8200" width="37.1328125" style="25" customWidth="1"/>
    <col min="8201" max="8445" width="8.265625" style="25"/>
    <col min="8446" max="8446" width="5.1328125" style="25" customWidth="1"/>
    <col min="8447" max="8447" width="7.73046875" style="25" customWidth="1"/>
    <col min="8448" max="8448" width="48.1328125" style="25" customWidth="1"/>
    <col min="8449" max="8449" width="9.86328125" style="25" customWidth="1"/>
    <col min="8450" max="8450" width="11.265625" style="25" customWidth="1"/>
    <col min="8451" max="8451" width="13.86328125" style="25" customWidth="1"/>
    <col min="8452" max="8452" width="17" style="25" customWidth="1"/>
    <col min="8453" max="8455" width="8.265625" style="25"/>
    <col min="8456" max="8456" width="37.1328125" style="25" customWidth="1"/>
    <col min="8457" max="8701" width="8.265625" style="25"/>
    <col min="8702" max="8702" width="5.1328125" style="25" customWidth="1"/>
    <col min="8703" max="8703" width="7.73046875" style="25" customWidth="1"/>
    <col min="8704" max="8704" width="48.1328125" style="25" customWidth="1"/>
    <col min="8705" max="8705" width="9.86328125" style="25" customWidth="1"/>
    <col min="8706" max="8706" width="11.265625" style="25" customWidth="1"/>
    <col min="8707" max="8707" width="13.86328125" style="25" customWidth="1"/>
    <col min="8708" max="8708" width="17" style="25" customWidth="1"/>
    <col min="8709" max="8711" width="8.265625" style="25"/>
    <col min="8712" max="8712" width="37.1328125" style="25" customWidth="1"/>
    <col min="8713" max="8957" width="8.265625" style="25"/>
    <col min="8958" max="8958" width="5.1328125" style="25" customWidth="1"/>
    <col min="8959" max="8959" width="7.73046875" style="25" customWidth="1"/>
    <col min="8960" max="8960" width="48.1328125" style="25" customWidth="1"/>
    <col min="8961" max="8961" width="9.86328125" style="25" customWidth="1"/>
    <col min="8962" max="8962" width="11.265625" style="25" customWidth="1"/>
    <col min="8963" max="8963" width="13.86328125" style="25" customWidth="1"/>
    <col min="8964" max="8964" width="17" style="25" customWidth="1"/>
    <col min="8965" max="8967" width="8.265625" style="25"/>
    <col min="8968" max="8968" width="37.1328125" style="25" customWidth="1"/>
    <col min="8969" max="9213" width="8.265625" style="25"/>
    <col min="9214" max="9214" width="5.1328125" style="25" customWidth="1"/>
    <col min="9215" max="9215" width="7.73046875" style="25" customWidth="1"/>
    <col min="9216" max="9216" width="48.1328125" style="25" customWidth="1"/>
    <col min="9217" max="9217" width="9.86328125" style="25" customWidth="1"/>
    <col min="9218" max="9218" width="11.265625" style="25" customWidth="1"/>
    <col min="9219" max="9219" width="13.86328125" style="25" customWidth="1"/>
    <col min="9220" max="9220" width="17" style="25" customWidth="1"/>
    <col min="9221" max="9223" width="8.265625" style="25"/>
    <col min="9224" max="9224" width="37.1328125" style="25" customWidth="1"/>
    <col min="9225" max="9469" width="8.265625" style="25"/>
    <col min="9470" max="9470" width="5.1328125" style="25" customWidth="1"/>
    <col min="9471" max="9471" width="7.73046875" style="25" customWidth="1"/>
    <col min="9472" max="9472" width="48.1328125" style="25" customWidth="1"/>
    <col min="9473" max="9473" width="9.86328125" style="25" customWidth="1"/>
    <col min="9474" max="9474" width="11.265625" style="25" customWidth="1"/>
    <col min="9475" max="9475" width="13.86328125" style="25" customWidth="1"/>
    <col min="9476" max="9476" width="17" style="25" customWidth="1"/>
    <col min="9477" max="9479" width="8.265625" style="25"/>
    <col min="9480" max="9480" width="37.1328125" style="25" customWidth="1"/>
    <col min="9481" max="9725" width="8.265625" style="25"/>
    <col min="9726" max="9726" width="5.1328125" style="25" customWidth="1"/>
    <col min="9727" max="9727" width="7.73046875" style="25" customWidth="1"/>
    <col min="9728" max="9728" width="48.1328125" style="25" customWidth="1"/>
    <col min="9729" max="9729" width="9.86328125" style="25" customWidth="1"/>
    <col min="9730" max="9730" width="11.265625" style="25" customWidth="1"/>
    <col min="9731" max="9731" width="13.86328125" style="25" customWidth="1"/>
    <col min="9732" max="9732" width="17" style="25" customWidth="1"/>
    <col min="9733" max="9735" width="8.265625" style="25"/>
    <col min="9736" max="9736" width="37.1328125" style="25" customWidth="1"/>
    <col min="9737" max="9981" width="8.265625" style="25"/>
    <col min="9982" max="9982" width="5.1328125" style="25" customWidth="1"/>
    <col min="9983" max="9983" width="7.73046875" style="25" customWidth="1"/>
    <col min="9984" max="9984" width="48.1328125" style="25" customWidth="1"/>
    <col min="9985" max="9985" width="9.86328125" style="25" customWidth="1"/>
    <col min="9986" max="9986" width="11.265625" style="25" customWidth="1"/>
    <col min="9987" max="9987" width="13.86328125" style="25" customWidth="1"/>
    <col min="9988" max="9988" width="17" style="25" customWidth="1"/>
    <col min="9989" max="9991" width="8.265625" style="25"/>
    <col min="9992" max="9992" width="37.1328125" style="25" customWidth="1"/>
    <col min="9993" max="10237" width="8.265625" style="25"/>
    <col min="10238" max="10238" width="5.1328125" style="25" customWidth="1"/>
    <col min="10239" max="10239" width="7.73046875" style="25" customWidth="1"/>
    <col min="10240" max="10240" width="48.1328125" style="25" customWidth="1"/>
    <col min="10241" max="10241" width="9.86328125" style="25" customWidth="1"/>
    <col min="10242" max="10242" width="11.265625" style="25" customWidth="1"/>
    <col min="10243" max="10243" width="13.86328125" style="25" customWidth="1"/>
    <col min="10244" max="10244" width="17" style="25" customWidth="1"/>
    <col min="10245" max="10247" width="8.265625" style="25"/>
    <col min="10248" max="10248" width="37.1328125" style="25" customWidth="1"/>
    <col min="10249" max="10493" width="8.265625" style="25"/>
    <col min="10494" max="10494" width="5.1328125" style="25" customWidth="1"/>
    <col min="10495" max="10495" width="7.73046875" style="25" customWidth="1"/>
    <col min="10496" max="10496" width="48.1328125" style="25" customWidth="1"/>
    <col min="10497" max="10497" width="9.86328125" style="25" customWidth="1"/>
    <col min="10498" max="10498" width="11.265625" style="25" customWidth="1"/>
    <col min="10499" max="10499" width="13.86328125" style="25" customWidth="1"/>
    <col min="10500" max="10500" width="17" style="25" customWidth="1"/>
    <col min="10501" max="10503" width="8.265625" style="25"/>
    <col min="10504" max="10504" width="37.1328125" style="25" customWidth="1"/>
    <col min="10505" max="10749" width="8.265625" style="25"/>
    <col min="10750" max="10750" width="5.1328125" style="25" customWidth="1"/>
    <col min="10751" max="10751" width="7.73046875" style="25" customWidth="1"/>
    <col min="10752" max="10752" width="48.1328125" style="25" customWidth="1"/>
    <col min="10753" max="10753" width="9.86328125" style="25" customWidth="1"/>
    <col min="10754" max="10754" width="11.265625" style="25" customWidth="1"/>
    <col min="10755" max="10755" width="13.86328125" style="25" customWidth="1"/>
    <col min="10756" max="10756" width="17" style="25" customWidth="1"/>
    <col min="10757" max="10759" width="8.265625" style="25"/>
    <col min="10760" max="10760" width="37.1328125" style="25" customWidth="1"/>
    <col min="10761" max="11005" width="8.265625" style="25"/>
    <col min="11006" max="11006" width="5.1328125" style="25" customWidth="1"/>
    <col min="11007" max="11007" width="7.73046875" style="25" customWidth="1"/>
    <col min="11008" max="11008" width="48.1328125" style="25" customWidth="1"/>
    <col min="11009" max="11009" width="9.86328125" style="25" customWidth="1"/>
    <col min="11010" max="11010" width="11.265625" style="25" customWidth="1"/>
    <col min="11011" max="11011" width="13.86328125" style="25" customWidth="1"/>
    <col min="11012" max="11012" width="17" style="25" customWidth="1"/>
    <col min="11013" max="11015" width="8.265625" style="25"/>
    <col min="11016" max="11016" width="37.1328125" style="25" customWidth="1"/>
    <col min="11017" max="11261" width="8.265625" style="25"/>
    <col min="11262" max="11262" width="5.1328125" style="25" customWidth="1"/>
    <col min="11263" max="11263" width="7.73046875" style="25" customWidth="1"/>
    <col min="11264" max="11264" width="48.1328125" style="25" customWidth="1"/>
    <col min="11265" max="11265" width="9.86328125" style="25" customWidth="1"/>
    <col min="11266" max="11266" width="11.265625" style="25" customWidth="1"/>
    <col min="11267" max="11267" width="13.86328125" style="25" customWidth="1"/>
    <col min="11268" max="11268" width="17" style="25" customWidth="1"/>
    <col min="11269" max="11271" width="8.265625" style="25"/>
    <col min="11272" max="11272" width="37.1328125" style="25" customWidth="1"/>
    <col min="11273" max="11517" width="8.265625" style="25"/>
    <col min="11518" max="11518" width="5.1328125" style="25" customWidth="1"/>
    <col min="11519" max="11519" width="7.73046875" style="25" customWidth="1"/>
    <col min="11520" max="11520" width="48.1328125" style="25" customWidth="1"/>
    <col min="11521" max="11521" width="9.86328125" style="25" customWidth="1"/>
    <col min="11522" max="11522" width="11.265625" style="25" customWidth="1"/>
    <col min="11523" max="11523" width="13.86328125" style="25" customWidth="1"/>
    <col min="11524" max="11524" width="17" style="25" customWidth="1"/>
    <col min="11525" max="11527" width="8.265625" style="25"/>
    <col min="11528" max="11528" width="37.1328125" style="25" customWidth="1"/>
    <col min="11529" max="11773" width="8.265625" style="25"/>
    <col min="11774" max="11774" width="5.1328125" style="25" customWidth="1"/>
    <col min="11775" max="11775" width="7.73046875" style="25" customWidth="1"/>
    <col min="11776" max="11776" width="48.1328125" style="25" customWidth="1"/>
    <col min="11777" max="11777" width="9.86328125" style="25" customWidth="1"/>
    <col min="11778" max="11778" width="11.265625" style="25" customWidth="1"/>
    <col min="11779" max="11779" width="13.86328125" style="25" customWidth="1"/>
    <col min="11780" max="11780" width="17" style="25" customWidth="1"/>
    <col min="11781" max="11783" width="8.265625" style="25"/>
    <col min="11784" max="11784" width="37.1328125" style="25" customWidth="1"/>
    <col min="11785" max="12029" width="8.265625" style="25"/>
    <col min="12030" max="12030" width="5.1328125" style="25" customWidth="1"/>
    <col min="12031" max="12031" width="7.73046875" style="25" customWidth="1"/>
    <col min="12032" max="12032" width="48.1328125" style="25" customWidth="1"/>
    <col min="12033" max="12033" width="9.86328125" style="25" customWidth="1"/>
    <col min="12034" max="12034" width="11.265625" style="25" customWidth="1"/>
    <col min="12035" max="12035" width="13.86328125" style="25" customWidth="1"/>
    <col min="12036" max="12036" width="17" style="25" customWidth="1"/>
    <col min="12037" max="12039" width="8.265625" style="25"/>
    <col min="12040" max="12040" width="37.1328125" style="25" customWidth="1"/>
    <col min="12041" max="12285" width="8.265625" style="25"/>
    <col min="12286" max="12286" width="5.1328125" style="25" customWidth="1"/>
    <col min="12287" max="12287" width="7.73046875" style="25" customWidth="1"/>
    <col min="12288" max="12288" width="48.1328125" style="25" customWidth="1"/>
    <col min="12289" max="12289" width="9.86328125" style="25" customWidth="1"/>
    <col min="12290" max="12290" width="11.265625" style="25" customWidth="1"/>
    <col min="12291" max="12291" width="13.86328125" style="25" customWidth="1"/>
    <col min="12292" max="12292" width="17" style="25" customWidth="1"/>
    <col min="12293" max="12295" width="8.265625" style="25"/>
    <col min="12296" max="12296" width="37.1328125" style="25" customWidth="1"/>
    <col min="12297" max="12541" width="8.265625" style="25"/>
    <col min="12542" max="12542" width="5.1328125" style="25" customWidth="1"/>
    <col min="12543" max="12543" width="7.73046875" style="25" customWidth="1"/>
    <col min="12544" max="12544" width="48.1328125" style="25" customWidth="1"/>
    <col min="12545" max="12545" width="9.86328125" style="25" customWidth="1"/>
    <col min="12546" max="12546" width="11.265625" style="25" customWidth="1"/>
    <col min="12547" max="12547" width="13.86328125" style="25" customWidth="1"/>
    <col min="12548" max="12548" width="17" style="25" customWidth="1"/>
    <col min="12549" max="12551" width="8.265625" style="25"/>
    <col min="12552" max="12552" width="37.1328125" style="25" customWidth="1"/>
    <col min="12553" max="12797" width="8.265625" style="25"/>
    <col min="12798" max="12798" width="5.1328125" style="25" customWidth="1"/>
    <col min="12799" max="12799" width="7.73046875" style="25" customWidth="1"/>
    <col min="12800" max="12800" width="48.1328125" style="25" customWidth="1"/>
    <col min="12801" max="12801" width="9.86328125" style="25" customWidth="1"/>
    <col min="12802" max="12802" width="11.265625" style="25" customWidth="1"/>
    <col min="12803" max="12803" width="13.86328125" style="25" customWidth="1"/>
    <col min="12804" max="12804" width="17" style="25" customWidth="1"/>
    <col min="12805" max="12807" width="8.265625" style="25"/>
    <col min="12808" max="12808" width="37.1328125" style="25" customWidth="1"/>
    <col min="12809" max="13053" width="8.265625" style="25"/>
    <col min="13054" max="13054" width="5.1328125" style="25" customWidth="1"/>
    <col min="13055" max="13055" width="7.73046875" style="25" customWidth="1"/>
    <col min="13056" max="13056" width="48.1328125" style="25" customWidth="1"/>
    <col min="13057" max="13057" width="9.86328125" style="25" customWidth="1"/>
    <col min="13058" max="13058" width="11.265625" style="25" customWidth="1"/>
    <col min="13059" max="13059" width="13.86328125" style="25" customWidth="1"/>
    <col min="13060" max="13060" width="17" style="25" customWidth="1"/>
    <col min="13061" max="13063" width="8.265625" style="25"/>
    <col min="13064" max="13064" width="37.1328125" style="25" customWidth="1"/>
    <col min="13065" max="13309" width="8.265625" style="25"/>
    <col min="13310" max="13310" width="5.1328125" style="25" customWidth="1"/>
    <col min="13311" max="13311" width="7.73046875" style="25" customWidth="1"/>
    <col min="13312" max="13312" width="48.1328125" style="25" customWidth="1"/>
    <col min="13313" max="13313" width="9.86328125" style="25" customWidth="1"/>
    <col min="13314" max="13314" width="11.265625" style="25" customWidth="1"/>
    <col min="13315" max="13315" width="13.86328125" style="25" customWidth="1"/>
    <col min="13316" max="13316" width="17" style="25" customWidth="1"/>
    <col min="13317" max="13319" width="8.265625" style="25"/>
    <col min="13320" max="13320" width="37.1328125" style="25" customWidth="1"/>
    <col min="13321" max="13565" width="8.265625" style="25"/>
    <col min="13566" max="13566" width="5.1328125" style="25" customWidth="1"/>
    <col min="13567" max="13567" width="7.73046875" style="25" customWidth="1"/>
    <col min="13568" max="13568" width="48.1328125" style="25" customWidth="1"/>
    <col min="13569" max="13569" width="9.86328125" style="25" customWidth="1"/>
    <col min="13570" max="13570" width="11.265625" style="25" customWidth="1"/>
    <col min="13571" max="13571" width="13.86328125" style="25" customWidth="1"/>
    <col min="13572" max="13572" width="17" style="25" customWidth="1"/>
    <col min="13573" max="13575" width="8.265625" style="25"/>
    <col min="13576" max="13576" width="37.1328125" style="25" customWidth="1"/>
    <col min="13577" max="13821" width="8.265625" style="25"/>
    <col min="13822" max="13822" width="5.1328125" style="25" customWidth="1"/>
    <col min="13823" max="13823" width="7.73046875" style="25" customWidth="1"/>
    <col min="13824" max="13824" width="48.1328125" style="25" customWidth="1"/>
    <col min="13825" max="13825" width="9.86328125" style="25" customWidth="1"/>
    <col min="13826" max="13826" width="11.265625" style="25" customWidth="1"/>
    <col min="13827" max="13827" width="13.86328125" style="25" customWidth="1"/>
    <col min="13828" max="13828" width="17" style="25" customWidth="1"/>
    <col min="13829" max="13831" width="8.265625" style="25"/>
    <col min="13832" max="13832" width="37.1328125" style="25" customWidth="1"/>
    <col min="13833" max="14077" width="8.265625" style="25"/>
    <col min="14078" max="14078" width="5.1328125" style="25" customWidth="1"/>
    <col min="14079" max="14079" width="7.73046875" style="25" customWidth="1"/>
    <col min="14080" max="14080" width="48.1328125" style="25" customWidth="1"/>
    <col min="14081" max="14081" width="9.86328125" style="25" customWidth="1"/>
    <col min="14082" max="14082" width="11.265625" style="25" customWidth="1"/>
    <col min="14083" max="14083" width="13.86328125" style="25" customWidth="1"/>
    <col min="14084" max="14084" width="17" style="25" customWidth="1"/>
    <col min="14085" max="14087" width="8.265625" style="25"/>
    <col min="14088" max="14088" width="37.1328125" style="25" customWidth="1"/>
    <col min="14089" max="14333" width="8.265625" style="25"/>
    <col min="14334" max="14334" width="5.1328125" style="25" customWidth="1"/>
    <col min="14335" max="14335" width="7.73046875" style="25" customWidth="1"/>
    <col min="14336" max="14336" width="48.1328125" style="25" customWidth="1"/>
    <col min="14337" max="14337" width="9.86328125" style="25" customWidth="1"/>
    <col min="14338" max="14338" width="11.265625" style="25" customWidth="1"/>
    <col min="14339" max="14339" width="13.86328125" style="25" customWidth="1"/>
    <col min="14340" max="14340" width="17" style="25" customWidth="1"/>
    <col min="14341" max="14343" width="8.265625" style="25"/>
    <col min="14344" max="14344" width="37.1328125" style="25" customWidth="1"/>
    <col min="14345" max="14589" width="8.265625" style="25"/>
    <col min="14590" max="14590" width="5.1328125" style="25" customWidth="1"/>
    <col min="14591" max="14591" width="7.73046875" style="25" customWidth="1"/>
    <col min="14592" max="14592" width="48.1328125" style="25" customWidth="1"/>
    <col min="14593" max="14593" width="9.86328125" style="25" customWidth="1"/>
    <col min="14594" max="14594" width="11.265625" style="25" customWidth="1"/>
    <col min="14595" max="14595" width="13.86328125" style="25" customWidth="1"/>
    <col min="14596" max="14596" width="17" style="25" customWidth="1"/>
    <col min="14597" max="14599" width="8.265625" style="25"/>
    <col min="14600" max="14600" width="37.1328125" style="25" customWidth="1"/>
    <col min="14601" max="14845" width="8.265625" style="25"/>
    <col min="14846" max="14846" width="5.1328125" style="25" customWidth="1"/>
    <col min="14847" max="14847" width="7.73046875" style="25" customWidth="1"/>
    <col min="14848" max="14848" width="48.1328125" style="25" customWidth="1"/>
    <col min="14849" max="14849" width="9.86328125" style="25" customWidth="1"/>
    <col min="14850" max="14850" width="11.265625" style="25" customWidth="1"/>
    <col min="14851" max="14851" width="13.86328125" style="25" customWidth="1"/>
    <col min="14852" max="14852" width="17" style="25" customWidth="1"/>
    <col min="14853" max="14855" width="8.265625" style="25"/>
    <col min="14856" max="14856" width="37.1328125" style="25" customWidth="1"/>
    <col min="14857" max="15101" width="8.265625" style="25"/>
    <col min="15102" max="15102" width="5.1328125" style="25" customWidth="1"/>
    <col min="15103" max="15103" width="7.73046875" style="25" customWidth="1"/>
    <col min="15104" max="15104" width="48.1328125" style="25" customWidth="1"/>
    <col min="15105" max="15105" width="9.86328125" style="25" customWidth="1"/>
    <col min="15106" max="15106" width="11.265625" style="25" customWidth="1"/>
    <col min="15107" max="15107" width="13.86328125" style="25" customWidth="1"/>
    <col min="15108" max="15108" width="17" style="25" customWidth="1"/>
    <col min="15109" max="15111" width="8.265625" style="25"/>
    <col min="15112" max="15112" width="37.1328125" style="25" customWidth="1"/>
    <col min="15113" max="15357" width="8.265625" style="25"/>
    <col min="15358" max="15358" width="5.1328125" style="25" customWidth="1"/>
    <col min="15359" max="15359" width="7.73046875" style="25" customWidth="1"/>
    <col min="15360" max="15360" width="48.1328125" style="25" customWidth="1"/>
    <col min="15361" max="15361" width="9.86328125" style="25" customWidth="1"/>
    <col min="15362" max="15362" width="11.265625" style="25" customWidth="1"/>
    <col min="15363" max="15363" width="13.86328125" style="25" customWidth="1"/>
    <col min="15364" max="15364" width="17" style="25" customWidth="1"/>
    <col min="15365" max="15367" width="8.265625" style="25"/>
    <col min="15368" max="15368" width="37.1328125" style="25" customWidth="1"/>
    <col min="15369" max="15613" width="8.265625" style="25"/>
    <col min="15614" max="15614" width="5.1328125" style="25" customWidth="1"/>
    <col min="15615" max="15615" width="7.73046875" style="25" customWidth="1"/>
    <col min="15616" max="15616" width="48.1328125" style="25" customWidth="1"/>
    <col min="15617" max="15617" width="9.86328125" style="25" customWidth="1"/>
    <col min="15618" max="15618" width="11.265625" style="25" customWidth="1"/>
    <col min="15619" max="15619" width="13.86328125" style="25" customWidth="1"/>
    <col min="15620" max="15620" width="17" style="25" customWidth="1"/>
    <col min="15621" max="15623" width="8.265625" style="25"/>
    <col min="15624" max="15624" width="37.1328125" style="25" customWidth="1"/>
    <col min="15625" max="15869" width="8.265625" style="25"/>
    <col min="15870" max="15870" width="5.1328125" style="25" customWidth="1"/>
    <col min="15871" max="15871" width="7.73046875" style="25" customWidth="1"/>
    <col min="15872" max="15872" width="48.1328125" style="25" customWidth="1"/>
    <col min="15873" max="15873" width="9.86328125" style="25" customWidth="1"/>
    <col min="15874" max="15874" width="11.265625" style="25" customWidth="1"/>
    <col min="15875" max="15875" width="13.86328125" style="25" customWidth="1"/>
    <col min="15876" max="15876" width="17" style="25" customWidth="1"/>
    <col min="15877" max="15879" width="8.265625" style="25"/>
    <col min="15880" max="15880" width="37.1328125" style="25" customWidth="1"/>
    <col min="15881" max="16125" width="8.265625" style="25"/>
    <col min="16126" max="16126" width="5.1328125" style="25" customWidth="1"/>
    <col min="16127" max="16127" width="7.73046875" style="25" customWidth="1"/>
    <col min="16128" max="16128" width="48.1328125" style="25" customWidth="1"/>
    <col min="16129" max="16129" width="9.86328125" style="25" customWidth="1"/>
    <col min="16130" max="16130" width="11.265625" style="25" customWidth="1"/>
    <col min="16131" max="16131" width="13.86328125" style="25" customWidth="1"/>
    <col min="16132" max="16132" width="17" style="25" customWidth="1"/>
    <col min="16133" max="16135" width="8.265625" style="25"/>
    <col min="16136" max="16136" width="37.1328125" style="25" customWidth="1"/>
    <col min="16137" max="16384" width="8.265625" style="25"/>
  </cols>
  <sheetData>
    <row r="1" spans="1:20" ht="17.649999999999999">
      <c r="A1" s="1770"/>
      <c r="B1" s="1770"/>
      <c r="C1" s="1770"/>
      <c r="D1" s="1771"/>
      <c r="F1" s="19" t="s">
        <v>371</v>
      </c>
      <c r="G1" s="19" t="s">
        <v>372</v>
      </c>
      <c r="H1" s="20" t="s">
        <v>373</v>
      </c>
      <c r="I1" s="21" t="s">
        <v>374</v>
      </c>
      <c r="J1" s="20" t="s">
        <v>375</v>
      </c>
      <c r="K1" s="22" t="s">
        <v>376</v>
      </c>
      <c r="L1" s="20" t="s">
        <v>377</v>
      </c>
      <c r="M1" s="20" t="s">
        <v>378</v>
      </c>
      <c r="N1" s="23" t="s">
        <v>379</v>
      </c>
      <c r="O1" s="24"/>
      <c r="P1" s="24"/>
      <c r="Q1" s="24"/>
      <c r="R1" s="24"/>
      <c r="S1" s="24"/>
      <c r="T1" s="24"/>
    </row>
    <row r="2" spans="1:20" ht="20.65" hidden="1">
      <c r="A2" s="26"/>
      <c r="B2" s="26"/>
      <c r="C2" s="26"/>
      <c r="D2" s="26"/>
      <c r="F2" s="1777" t="s">
        <v>380</v>
      </c>
      <c r="G2" s="1777"/>
      <c r="H2" s="1777"/>
      <c r="I2" s="1777"/>
      <c r="J2" s="1777"/>
      <c r="K2" s="1777"/>
      <c r="M2" s="28"/>
      <c r="N2" s="29"/>
    </row>
    <row r="3" spans="1:20" ht="13.9">
      <c r="A3" s="1773"/>
      <c r="B3" s="1774"/>
      <c r="C3" s="1775"/>
      <c r="F3" s="34" t="s">
        <v>381</v>
      </c>
      <c r="G3" s="1776" t="s">
        <v>382</v>
      </c>
      <c r="H3" s="1776"/>
      <c r="I3" s="1776"/>
      <c r="J3" s="1776"/>
      <c r="K3" s="1776"/>
      <c r="M3" s="35"/>
      <c r="N3" s="35"/>
    </row>
    <row r="4" spans="1:20" s="41" customFormat="1" ht="13.9">
      <c r="A4" s="1773"/>
      <c r="B4" s="1774"/>
      <c r="C4" s="1775"/>
      <c r="D4" s="36"/>
      <c r="E4" s="37"/>
      <c r="F4" s="38" t="s">
        <v>383</v>
      </c>
      <c r="G4" s="1776" t="s">
        <v>384</v>
      </c>
      <c r="H4" s="1776"/>
      <c r="I4" s="1776"/>
      <c r="J4" s="1776"/>
      <c r="K4" s="1776"/>
      <c r="L4" s="39"/>
      <c r="M4" s="40"/>
      <c r="N4" s="40"/>
    </row>
    <row r="5" spans="1:20" s="41" customFormat="1" ht="13.9">
      <c r="A5" s="1773"/>
      <c r="B5" s="1774"/>
      <c r="C5" s="1775"/>
      <c r="D5" s="36"/>
      <c r="E5" s="37"/>
      <c r="F5" s="34" t="s">
        <v>385</v>
      </c>
      <c r="G5" s="1776" t="s">
        <v>386</v>
      </c>
      <c r="H5" s="1776"/>
      <c r="I5" s="1776"/>
      <c r="J5" s="1776"/>
      <c r="K5" s="1776"/>
      <c r="L5" s="42"/>
      <c r="M5" s="40"/>
      <c r="N5" s="40"/>
    </row>
    <row r="6" spans="1:20" s="41" customFormat="1" ht="13.9">
      <c r="A6" s="1773"/>
      <c r="B6" s="1774"/>
      <c r="C6" s="1775"/>
      <c r="D6" s="36"/>
      <c r="E6" s="37"/>
      <c r="F6" s="43" t="s">
        <v>387</v>
      </c>
      <c r="G6" s="1778" t="s">
        <v>1057</v>
      </c>
      <c r="H6" s="1778"/>
      <c r="I6" s="1778"/>
      <c r="J6" s="1778"/>
      <c r="K6" s="1778"/>
      <c r="L6" s="42"/>
      <c r="M6" s="35"/>
      <c r="N6" s="35"/>
    </row>
    <row r="7" spans="1:20" s="53" customFormat="1" ht="61.9">
      <c r="A7" s="1773"/>
      <c r="B7" s="1774"/>
      <c r="C7" s="1775"/>
      <c r="D7" s="44"/>
      <c r="E7" s="45"/>
      <c r="F7" s="46"/>
      <c r="G7" s="47" t="s">
        <v>388</v>
      </c>
      <c r="H7" s="48"/>
      <c r="I7" s="49"/>
      <c r="J7" s="50"/>
      <c r="K7" s="48"/>
      <c r="L7" s="51"/>
      <c r="M7" s="51"/>
      <c r="N7" s="52"/>
    </row>
    <row r="8" spans="1:20" ht="13.5" thickBot="1">
      <c r="A8" s="1773"/>
      <c r="B8" s="1774"/>
      <c r="C8" s="1775"/>
      <c r="L8" s="51"/>
    </row>
    <row r="9" spans="1:20" ht="13.15">
      <c r="A9" s="1773"/>
      <c r="B9" s="1774"/>
      <c r="C9" s="1775"/>
      <c r="F9" s="59"/>
      <c r="G9" s="60" t="s">
        <v>389</v>
      </c>
      <c r="H9" s="61"/>
      <c r="I9" s="62"/>
      <c r="J9" s="63"/>
      <c r="K9" s="63"/>
      <c r="L9" s="51"/>
      <c r="M9" s="64"/>
      <c r="N9" s="65"/>
    </row>
    <row r="10" spans="1:20" ht="13.15">
      <c r="A10" s="1773"/>
      <c r="B10" s="1774"/>
      <c r="C10" s="1775"/>
      <c r="F10" s="66"/>
      <c r="G10" s="67"/>
      <c r="H10" s="65"/>
      <c r="I10" s="68"/>
      <c r="J10" s="69"/>
      <c r="K10" s="69"/>
      <c r="L10" s="51"/>
      <c r="M10" s="64"/>
      <c r="N10" s="65"/>
    </row>
    <row r="11" spans="1:20" ht="13.15">
      <c r="A11" s="1773"/>
      <c r="B11" s="1774"/>
      <c r="C11" s="1775"/>
      <c r="F11" s="70" t="s">
        <v>1056</v>
      </c>
      <c r="G11" s="766" t="s">
        <v>1055</v>
      </c>
      <c r="H11" s="767"/>
      <c r="I11" s="864"/>
      <c r="J11" s="771"/>
      <c r="K11" s="769"/>
      <c r="L11" s="51"/>
      <c r="M11" s="64"/>
      <c r="N11" s="65"/>
    </row>
    <row r="12" spans="1:20" ht="13.15">
      <c r="A12" s="30"/>
      <c r="B12" s="31"/>
      <c r="C12" s="32"/>
      <c r="F12" s="104" t="str">
        <f>F74</f>
        <v>NN.06</v>
      </c>
      <c r="G12" s="107" t="str">
        <f>G74</f>
        <v>NIZKONAPETOSTNI RAZDELILNIKI SKUPAJ</v>
      </c>
      <c r="H12" s="106"/>
      <c r="I12" s="148"/>
      <c r="J12" s="104"/>
      <c r="K12" s="104">
        <f>K74</f>
        <v>0</v>
      </c>
      <c r="L12" s="64"/>
      <c r="M12" s="64"/>
      <c r="N12" s="65"/>
    </row>
    <row r="13" spans="1:20" ht="13.15">
      <c r="A13" s="30"/>
      <c r="B13" s="31"/>
      <c r="C13" s="32"/>
      <c r="F13" s="104" t="str">
        <f>F87</f>
        <v>NN.08</v>
      </c>
      <c r="G13" s="107" t="str">
        <f>G87</f>
        <v>KABLI IN VODNIKISKUPAJ</v>
      </c>
      <c r="H13" s="106"/>
      <c r="I13" s="148"/>
      <c r="J13" s="104"/>
      <c r="K13" s="104">
        <f>K87</f>
        <v>0</v>
      </c>
      <c r="L13" s="64"/>
      <c r="M13" s="64"/>
      <c r="N13" s="65"/>
    </row>
    <row r="14" spans="1:20" ht="13.15">
      <c r="A14" s="30"/>
      <c r="B14" s="31"/>
      <c r="C14" s="32"/>
      <c r="F14" s="104" t="str">
        <f>F107</f>
        <v>NN.09</v>
      </c>
      <c r="G14" s="107" t="str">
        <f>G107</f>
        <v>NN KABELSKA KANALIZACIJA SKUPAJ</v>
      </c>
      <c r="H14" s="106"/>
      <c r="I14" s="148"/>
      <c r="J14" s="104"/>
      <c r="K14" s="104">
        <f>K107</f>
        <v>0</v>
      </c>
      <c r="L14" s="64"/>
      <c r="M14" s="64"/>
      <c r="N14" s="65"/>
    </row>
    <row r="15" spans="1:20" ht="13.15">
      <c r="A15" s="30"/>
      <c r="B15" s="31"/>
      <c r="C15" s="32"/>
      <c r="F15" s="70" t="s">
        <v>1056</v>
      </c>
      <c r="G15" s="766" t="s">
        <v>1055</v>
      </c>
      <c r="H15" s="767"/>
      <c r="I15" s="864"/>
      <c r="J15" s="771"/>
      <c r="K15" s="769">
        <f>SUM(K12:K14)</f>
        <v>0</v>
      </c>
      <c r="L15" s="64"/>
      <c r="M15" s="64"/>
      <c r="N15" s="65"/>
    </row>
    <row r="16" spans="1:20" ht="13.5" thickBot="1">
      <c r="A16" s="772"/>
      <c r="B16" s="773"/>
      <c r="C16" s="774"/>
      <c r="F16" s="71"/>
      <c r="G16" s="72"/>
      <c r="H16" s="73"/>
      <c r="I16" s="74"/>
      <c r="J16" s="75"/>
      <c r="K16" s="75"/>
      <c r="L16" s="51"/>
    </row>
    <row r="17" spans="1:14" ht="16.899999999999999" customHeight="1">
      <c r="A17" s="772"/>
      <c r="B17" s="773"/>
      <c r="C17" s="774"/>
      <c r="D17" s="775"/>
      <c r="E17" s="776"/>
      <c r="F17" s="777" t="s">
        <v>392</v>
      </c>
      <c r="G17" s="778" t="s">
        <v>393</v>
      </c>
      <c r="H17" s="779" t="s">
        <v>394</v>
      </c>
      <c r="I17" s="780" t="s">
        <v>395</v>
      </c>
      <c r="J17" s="764" t="s">
        <v>396</v>
      </c>
      <c r="K17" s="764" t="s">
        <v>397</v>
      </c>
      <c r="L17" s="51"/>
      <c r="M17" s="781"/>
      <c r="N17" s="781"/>
    </row>
    <row r="18" spans="1:14" s="797" customFormat="1" ht="14.25">
      <c r="A18" s="865">
        <v>302</v>
      </c>
      <c r="B18" s="773" t="s">
        <v>413</v>
      </c>
      <c r="C18" s="774"/>
      <c r="D18" s="775"/>
      <c r="E18" s="776"/>
      <c r="F18" s="782" t="str">
        <f>A18&amp;"."&amp;B18</f>
        <v>302.06</v>
      </c>
      <c r="G18" s="783" t="s">
        <v>925</v>
      </c>
      <c r="H18" s="782"/>
      <c r="I18" s="866"/>
      <c r="J18" s="782"/>
      <c r="K18" s="801"/>
      <c r="L18" s="786"/>
      <c r="M18" s="786"/>
      <c r="N18" s="82"/>
    </row>
    <row r="19" spans="1:14" s="797" customFormat="1" ht="14.25">
      <c r="A19" s="865">
        <v>302</v>
      </c>
      <c r="B19" s="773" t="s">
        <v>413</v>
      </c>
      <c r="C19" s="774"/>
      <c r="D19" s="775"/>
      <c r="E19" s="776"/>
      <c r="F19" s="788" t="str">
        <f>A19&amp;"."&amp;B19&amp;"."&amp;C19</f>
        <v>302.06.</v>
      </c>
      <c r="G19" s="789" t="s">
        <v>924</v>
      </c>
      <c r="H19" s="802"/>
      <c r="I19" s="803"/>
      <c r="J19" s="804"/>
      <c r="K19" s="804"/>
      <c r="L19" s="786"/>
      <c r="M19" s="786"/>
      <c r="N19" s="82"/>
    </row>
    <row r="20" spans="1:14" s="797" customFormat="1" ht="175.5">
      <c r="A20" s="865">
        <v>302</v>
      </c>
      <c r="B20" s="773" t="s">
        <v>413</v>
      </c>
      <c r="C20" s="774" t="s">
        <v>414</v>
      </c>
      <c r="D20" s="775" t="s">
        <v>414</v>
      </c>
      <c r="E20" s="776"/>
      <c r="F20" s="788" t="str">
        <f t="shared" ref="F20" si="0">A20&amp;"."&amp;B20&amp;"."&amp;C20&amp;"."&amp;D20</f>
        <v>302.06.01.01</v>
      </c>
      <c r="G20" s="805" t="s">
        <v>1054</v>
      </c>
      <c r="H20" s="802" t="s">
        <v>403</v>
      </c>
      <c r="I20" s="807">
        <v>1</v>
      </c>
      <c r="J20" s="807"/>
      <c r="K20" s="804"/>
      <c r="L20" s="804"/>
      <c r="M20" s="786"/>
      <c r="N20" s="82"/>
    </row>
    <row r="21" spans="1:14" s="797" customFormat="1" ht="14.25">
      <c r="A21" s="865">
        <v>302</v>
      </c>
      <c r="B21" s="773"/>
      <c r="C21" s="774"/>
      <c r="D21" s="775"/>
      <c r="E21" s="776"/>
      <c r="F21" s="788"/>
      <c r="G21" s="854" t="s">
        <v>885</v>
      </c>
      <c r="H21" s="806"/>
      <c r="I21" s="806"/>
      <c r="J21" s="806"/>
      <c r="K21" s="804"/>
      <c r="L21" s="804"/>
      <c r="M21" s="786"/>
      <c r="N21" s="82"/>
    </row>
    <row r="22" spans="1:14" s="797" customFormat="1" ht="54">
      <c r="A22" s="865">
        <v>302</v>
      </c>
      <c r="B22" s="773"/>
      <c r="C22" s="774"/>
      <c r="D22" s="775"/>
      <c r="E22" s="776"/>
      <c r="F22" s="788"/>
      <c r="G22" s="805" t="s">
        <v>1052</v>
      </c>
      <c r="H22" s="802" t="s">
        <v>406</v>
      </c>
      <c r="I22" s="807">
        <v>1</v>
      </c>
      <c r="J22" s="807"/>
      <c r="K22" s="804"/>
      <c r="L22" s="804"/>
      <c r="M22" s="786"/>
      <c r="N22" s="82"/>
    </row>
    <row r="23" spans="1:14" s="797" customFormat="1" ht="14.25">
      <c r="A23" s="865">
        <v>302</v>
      </c>
      <c r="B23" s="773"/>
      <c r="C23" s="774"/>
      <c r="D23" s="775"/>
      <c r="E23" s="776"/>
      <c r="F23" s="788"/>
      <c r="G23" s="805" t="s">
        <v>1049</v>
      </c>
      <c r="H23" s="802" t="s">
        <v>583</v>
      </c>
      <c r="I23" s="807">
        <v>4</v>
      </c>
      <c r="J23" s="807"/>
      <c r="K23" s="804"/>
      <c r="L23" s="804"/>
      <c r="M23" s="786"/>
      <c r="N23" s="82"/>
    </row>
    <row r="24" spans="1:14" s="797" customFormat="1" ht="14.25">
      <c r="A24" s="865">
        <v>302</v>
      </c>
      <c r="B24" s="773"/>
      <c r="C24" s="774"/>
      <c r="D24" s="775"/>
      <c r="E24" s="776"/>
      <c r="F24" s="788"/>
      <c r="G24" s="805" t="s">
        <v>1044</v>
      </c>
      <c r="H24" s="802" t="s">
        <v>583</v>
      </c>
      <c r="I24" s="807">
        <v>4</v>
      </c>
      <c r="J24" s="807"/>
      <c r="K24" s="804"/>
      <c r="L24" s="804"/>
      <c r="M24" s="786"/>
      <c r="N24" s="82"/>
    </row>
    <row r="25" spans="1:14" s="797" customFormat="1" ht="27">
      <c r="A25" s="865" t="s">
        <v>1009</v>
      </c>
      <c r="B25" s="773"/>
      <c r="C25" s="774"/>
      <c r="D25" s="775"/>
      <c r="E25" s="776"/>
      <c r="F25" s="788"/>
      <c r="G25" s="805" t="s">
        <v>1043</v>
      </c>
      <c r="H25" s="802" t="s">
        <v>406</v>
      </c>
      <c r="I25" s="807">
        <v>43</v>
      </c>
      <c r="J25" s="807"/>
      <c r="K25" s="804"/>
      <c r="L25" s="804"/>
      <c r="M25" s="786"/>
      <c r="N25" s="82"/>
    </row>
    <row r="26" spans="1:14" s="797" customFormat="1" ht="14.25">
      <c r="A26" s="865" t="s">
        <v>1009</v>
      </c>
      <c r="B26" s="773"/>
      <c r="C26" s="774"/>
      <c r="D26" s="775"/>
      <c r="E26" s="776"/>
      <c r="F26" s="788"/>
      <c r="G26" s="805" t="s">
        <v>1042</v>
      </c>
      <c r="H26" s="802" t="s">
        <v>406</v>
      </c>
      <c r="I26" s="807">
        <v>42</v>
      </c>
      <c r="J26" s="807"/>
      <c r="K26" s="804"/>
      <c r="L26" s="804"/>
      <c r="M26" s="786"/>
      <c r="N26" s="82"/>
    </row>
    <row r="27" spans="1:14" s="797" customFormat="1" ht="27">
      <c r="A27" s="865" t="s">
        <v>1009</v>
      </c>
      <c r="B27" s="773"/>
      <c r="C27" s="774"/>
      <c r="D27" s="775"/>
      <c r="E27" s="776"/>
      <c r="F27" s="788"/>
      <c r="G27" s="805" t="s">
        <v>1041</v>
      </c>
      <c r="H27" s="802" t="s">
        <v>406</v>
      </c>
      <c r="I27" s="807">
        <v>4</v>
      </c>
      <c r="J27" s="807"/>
      <c r="K27" s="804"/>
      <c r="L27" s="804"/>
      <c r="M27" s="786"/>
      <c r="N27" s="82"/>
    </row>
    <row r="28" spans="1:14" s="797" customFormat="1" ht="14.25">
      <c r="A28" s="865" t="s">
        <v>1009</v>
      </c>
      <c r="B28" s="773"/>
      <c r="C28" s="774"/>
      <c r="D28" s="775"/>
      <c r="E28" s="776"/>
      <c r="F28" s="788"/>
      <c r="G28" s="805" t="s">
        <v>997</v>
      </c>
      <c r="H28" s="802" t="s">
        <v>403</v>
      </c>
      <c r="I28" s="807">
        <v>1</v>
      </c>
      <c r="J28" s="807"/>
      <c r="K28" s="804"/>
      <c r="L28" s="804"/>
      <c r="M28" s="786"/>
      <c r="N28" s="82"/>
    </row>
    <row r="29" spans="1:14" s="797" customFormat="1" ht="27">
      <c r="A29" s="865" t="s">
        <v>1009</v>
      </c>
      <c r="B29" s="773"/>
      <c r="C29" s="774"/>
      <c r="D29" s="775"/>
      <c r="E29" s="776"/>
      <c r="F29" s="788"/>
      <c r="G29" s="867" t="s">
        <v>880</v>
      </c>
      <c r="H29" s="868" t="s">
        <v>406</v>
      </c>
      <c r="I29" s="869">
        <v>1</v>
      </c>
      <c r="J29" s="807"/>
      <c r="K29" s="804"/>
      <c r="L29" s="804"/>
      <c r="M29" s="786"/>
      <c r="N29" s="82"/>
    </row>
    <row r="30" spans="1:14" s="797" customFormat="1" ht="14.25">
      <c r="A30" s="865" t="s">
        <v>1009</v>
      </c>
      <c r="B30" s="773"/>
      <c r="C30" s="774"/>
      <c r="D30" s="775"/>
      <c r="E30" s="776"/>
      <c r="F30" s="788"/>
      <c r="G30" s="805" t="s">
        <v>1048</v>
      </c>
      <c r="H30" s="802" t="s">
        <v>403</v>
      </c>
      <c r="I30" s="807">
        <v>3</v>
      </c>
      <c r="J30" s="1490">
        <v>0</v>
      </c>
      <c r="K30" s="810">
        <f>SUM(I30:I30)*J30</f>
        <v>0</v>
      </c>
      <c r="L30" s="796" t="s">
        <v>586</v>
      </c>
      <c r="M30" s="786" t="s">
        <v>548</v>
      </c>
      <c r="N30" s="82">
        <f>SUM(D30:I30)</f>
        <v>3</v>
      </c>
    </row>
    <row r="31" spans="1:14" s="797" customFormat="1" ht="14.25">
      <c r="A31" s="865" t="s">
        <v>1009</v>
      </c>
      <c r="B31" s="773"/>
      <c r="C31" s="774"/>
      <c r="D31" s="775"/>
      <c r="E31" s="776"/>
      <c r="F31" s="788"/>
      <c r="G31" s="805"/>
      <c r="H31" s="802"/>
      <c r="I31" s="807"/>
      <c r="J31" s="810"/>
      <c r="K31" s="794"/>
      <c r="L31" s="810"/>
      <c r="M31" s="786"/>
      <c r="N31" s="82"/>
    </row>
    <row r="32" spans="1:14" s="797" customFormat="1" ht="175.5">
      <c r="A32" s="865" t="s">
        <v>1009</v>
      </c>
      <c r="B32" s="773" t="s">
        <v>413</v>
      </c>
      <c r="C32" s="774" t="s">
        <v>422</v>
      </c>
      <c r="D32" s="775" t="s">
        <v>414</v>
      </c>
      <c r="E32" s="776"/>
      <c r="F32" s="788" t="str">
        <f t="shared" ref="F32" si="1">A32&amp;"."&amp;B32&amp;"."&amp;C32&amp;"."&amp;D32</f>
        <v>NN.06.02.01</v>
      </c>
      <c r="G32" s="805" t="s">
        <v>1053</v>
      </c>
      <c r="H32" s="802" t="s">
        <v>403</v>
      </c>
      <c r="I32" s="807">
        <v>1</v>
      </c>
      <c r="J32" s="807"/>
      <c r="K32" s="804"/>
      <c r="L32" s="804"/>
      <c r="M32" s="786"/>
      <c r="N32" s="82"/>
    </row>
    <row r="33" spans="1:14" s="797" customFormat="1" ht="14.25">
      <c r="A33" s="865" t="s">
        <v>1009</v>
      </c>
      <c r="B33" s="773"/>
      <c r="C33" s="774"/>
      <c r="D33" s="775"/>
      <c r="E33" s="776"/>
      <c r="F33" s="788"/>
      <c r="G33" s="854" t="s">
        <v>885</v>
      </c>
      <c r="H33" s="806"/>
      <c r="I33" s="806"/>
      <c r="J33" s="806"/>
      <c r="K33" s="804"/>
      <c r="L33" s="804"/>
      <c r="M33" s="786"/>
      <c r="N33" s="82"/>
    </row>
    <row r="34" spans="1:14" s="797" customFormat="1" ht="54">
      <c r="A34" s="865" t="s">
        <v>1009</v>
      </c>
      <c r="B34" s="773"/>
      <c r="C34" s="774"/>
      <c r="D34" s="775"/>
      <c r="E34" s="776"/>
      <c r="F34" s="788"/>
      <c r="G34" s="805" t="s">
        <v>1052</v>
      </c>
      <c r="H34" s="802" t="s">
        <v>406</v>
      </c>
      <c r="I34" s="807">
        <v>1</v>
      </c>
      <c r="J34" s="807"/>
      <c r="K34" s="804"/>
      <c r="L34" s="804"/>
      <c r="M34" s="786"/>
      <c r="N34" s="82"/>
    </row>
    <row r="35" spans="1:14" s="797" customFormat="1" ht="14.25">
      <c r="A35" s="865" t="s">
        <v>1009</v>
      </c>
      <c r="B35" s="773"/>
      <c r="C35" s="774"/>
      <c r="D35" s="775"/>
      <c r="E35" s="776"/>
      <c r="F35" s="788"/>
      <c r="G35" s="805" t="s">
        <v>1049</v>
      </c>
      <c r="H35" s="802" t="s">
        <v>583</v>
      </c>
      <c r="I35" s="807">
        <v>3.5</v>
      </c>
      <c r="J35" s="807"/>
      <c r="K35" s="804"/>
      <c r="L35" s="804"/>
      <c r="M35" s="786"/>
      <c r="N35" s="82"/>
    </row>
    <row r="36" spans="1:14" s="797" customFormat="1" ht="14.25">
      <c r="A36" s="865" t="s">
        <v>1009</v>
      </c>
      <c r="B36" s="773"/>
      <c r="C36" s="774"/>
      <c r="D36" s="775"/>
      <c r="E36" s="776"/>
      <c r="F36" s="788"/>
      <c r="G36" s="805" t="s">
        <v>1044</v>
      </c>
      <c r="H36" s="802" t="s">
        <v>583</v>
      </c>
      <c r="I36" s="807">
        <v>3.5</v>
      </c>
      <c r="J36" s="807"/>
      <c r="K36" s="804"/>
      <c r="L36" s="804"/>
      <c r="M36" s="786"/>
      <c r="N36" s="82"/>
    </row>
    <row r="37" spans="1:14" s="797" customFormat="1" ht="27">
      <c r="A37" s="865" t="s">
        <v>1009</v>
      </c>
      <c r="B37" s="773"/>
      <c r="C37" s="774"/>
      <c r="D37" s="775"/>
      <c r="E37" s="776"/>
      <c r="F37" s="788"/>
      <c r="G37" s="805" t="s">
        <v>1043</v>
      </c>
      <c r="H37" s="802" t="s">
        <v>406</v>
      </c>
      <c r="I37" s="807">
        <v>37</v>
      </c>
      <c r="J37" s="807"/>
      <c r="K37" s="804"/>
      <c r="L37" s="804"/>
      <c r="M37" s="786"/>
      <c r="N37" s="82"/>
    </row>
    <row r="38" spans="1:14" s="797" customFormat="1" ht="14.25">
      <c r="A38" s="865" t="s">
        <v>1009</v>
      </c>
      <c r="B38" s="773"/>
      <c r="C38" s="774"/>
      <c r="D38" s="775"/>
      <c r="E38" s="776"/>
      <c r="F38" s="788"/>
      <c r="G38" s="805" t="s">
        <v>1042</v>
      </c>
      <c r="H38" s="802" t="s">
        <v>406</v>
      </c>
      <c r="I38" s="807">
        <v>36</v>
      </c>
      <c r="J38" s="807"/>
      <c r="K38" s="804"/>
      <c r="L38" s="804"/>
      <c r="M38" s="786"/>
      <c r="N38" s="82"/>
    </row>
    <row r="39" spans="1:14" s="797" customFormat="1" ht="27">
      <c r="A39" s="865" t="s">
        <v>1009</v>
      </c>
      <c r="B39" s="773"/>
      <c r="C39" s="774"/>
      <c r="D39" s="775"/>
      <c r="E39" s="776"/>
      <c r="F39" s="788"/>
      <c r="G39" s="805" t="s">
        <v>1041</v>
      </c>
      <c r="H39" s="802" t="s">
        <v>406</v>
      </c>
      <c r="I39" s="807">
        <v>3</v>
      </c>
      <c r="J39" s="807"/>
      <c r="K39" s="804"/>
      <c r="L39" s="804"/>
      <c r="M39" s="786"/>
      <c r="N39" s="82"/>
    </row>
    <row r="40" spans="1:14" s="797" customFormat="1" ht="14.25">
      <c r="A40" s="865" t="s">
        <v>1009</v>
      </c>
      <c r="B40" s="773"/>
      <c r="C40" s="774"/>
      <c r="D40" s="775"/>
      <c r="E40" s="776"/>
      <c r="F40" s="788"/>
      <c r="G40" s="805" t="s">
        <v>997</v>
      </c>
      <c r="H40" s="802" t="s">
        <v>403</v>
      </c>
      <c r="I40" s="807">
        <v>1</v>
      </c>
      <c r="J40" s="807"/>
      <c r="K40" s="804"/>
      <c r="L40" s="804"/>
      <c r="M40" s="786"/>
      <c r="N40" s="82"/>
    </row>
    <row r="41" spans="1:14" s="797" customFormat="1" ht="27">
      <c r="A41" s="865" t="s">
        <v>1009</v>
      </c>
      <c r="B41" s="773"/>
      <c r="C41" s="774"/>
      <c r="D41" s="775"/>
      <c r="E41" s="776"/>
      <c r="F41" s="788"/>
      <c r="G41" s="867" t="s">
        <v>880</v>
      </c>
      <c r="H41" s="868" t="s">
        <v>406</v>
      </c>
      <c r="I41" s="869">
        <v>1</v>
      </c>
      <c r="J41" s="807"/>
      <c r="K41" s="804"/>
      <c r="L41" s="804"/>
      <c r="M41" s="786"/>
      <c r="N41" s="82"/>
    </row>
    <row r="42" spans="1:14" s="797" customFormat="1" ht="14.25">
      <c r="A42" s="865" t="s">
        <v>1009</v>
      </c>
      <c r="B42" s="773"/>
      <c r="C42" s="774"/>
      <c r="D42" s="775"/>
      <c r="E42" s="776"/>
      <c r="F42" s="788"/>
      <c r="G42" s="805" t="s">
        <v>1048</v>
      </c>
      <c r="H42" s="802" t="s">
        <v>403</v>
      </c>
      <c r="I42" s="807">
        <v>2</v>
      </c>
      <c r="J42" s="1490">
        <v>0</v>
      </c>
      <c r="K42" s="810">
        <f>SUM(I42:I42)*J42</f>
        <v>0</v>
      </c>
      <c r="L42" s="796" t="s">
        <v>586</v>
      </c>
      <c r="M42" s="786" t="s">
        <v>548</v>
      </c>
      <c r="N42" s="82">
        <f>SUM(D42:I42)</f>
        <v>2</v>
      </c>
    </row>
    <row r="43" spans="1:14" s="797" customFormat="1" ht="14.25">
      <c r="A43" s="865" t="s">
        <v>1009</v>
      </c>
      <c r="B43" s="773"/>
      <c r="C43" s="774"/>
      <c r="D43" s="775"/>
      <c r="E43" s="776"/>
      <c r="F43" s="788"/>
      <c r="G43" s="805"/>
      <c r="H43" s="802"/>
      <c r="I43" s="807"/>
      <c r="J43" s="810"/>
      <c r="K43" s="810"/>
      <c r="L43" s="796"/>
      <c r="M43" s="786"/>
      <c r="N43" s="82"/>
    </row>
    <row r="44" spans="1:14" s="797" customFormat="1" ht="175.5">
      <c r="A44" s="865" t="s">
        <v>1009</v>
      </c>
      <c r="B44" s="773" t="s">
        <v>413</v>
      </c>
      <c r="C44" s="774" t="s">
        <v>420</v>
      </c>
      <c r="D44" s="775" t="s">
        <v>414</v>
      </c>
      <c r="E44" s="776"/>
      <c r="F44" s="788" t="str">
        <f t="shared" ref="F44" si="2">A44&amp;"."&amp;B44&amp;"."&amp;C44&amp;"."&amp;D44</f>
        <v>NN.06.03.01</v>
      </c>
      <c r="G44" s="805" t="s">
        <v>1051</v>
      </c>
      <c r="H44" s="802" t="s">
        <v>403</v>
      </c>
      <c r="I44" s="807">
        <v>1</v>
      </c>
      <c r="J44" s="807"/>
      <c r="K44" s="804"/>
      <c r="L44" s="796"/>
      <c r="M44" s="786"/>
      <c r="N44" s="82"/>
    </row>
    <row r="45" spans="1:14" s="797" customFormat="1" ht="14.25">
      <c r="A45" s="865" t="s">
        <v>1009</v>
      </c>
      <c r="B45" s="773"/>
      <c r="C45" s="774"/>
      <c r="D45" s="775"/>
      <c r="E45" s="776"/>
      <c r="F45" s="788"/>
      <c r="G45" s="854" t="s">
        <v>885</v>
      </c>
      <c r="H45" s="806"/>
      <c r="I45" s="806"/>
      <c r="J45" s="806"/>
      <c r="K45" s="804"/>
      <c r="L45" s="796"/>
      <c r="M45" s="786"/>
      <c r="N45" s="82"/>
    </row>
    <row r="46" spans="1:14" s="797" customFormat="1" ht="54">
      <c r="A46" s="865" t="s">
        <v>1009</v>
      </c>
      <c r="B46" s="773"/>
      <c r="C46" s="774"/>
      <c r="D46" s="775"/>
      <c r="E46" s="776"/>
      <c r="F46" s="788"/>
      <c r="G46" s="805" t="s">
        <v>1050</v>
      </c>
      <c r="H46" s="802" t="s">
        <v>406</v>
      </c>
      <c r="I46" s="807">
        <v>1</v>
      </c>
      <c r="J46" s="807"/>
      <c r="K46" s="804"/>
      <c r="L46" s="796"/>
      <c r="M46" s="786"/>
      <c r="N46" s="82"/>
    </row>
    <row r="47" spans="1:14" s="797" customFormat="1" ht="14.25">
      <c r="A47" s="865" t="s">
        <v>1009</v>
      </c>
      <c r="B47" s="773"/>
      <c r="C47" s="774"/>
      <c r="D47" s="775"/>
      <c r="E47" s="776"/>
      <c r="F47" s="788"/>
      <c r="G47" s="805" t="s">
        <v>1049</v>
      </c>
      <c r="H47" s="802" t="s">
        <v>583</v>
      </c>
      <c r="I47" s="807">
        <v>3</v>
      </c>
      <c r="J47" s="807"/>
      <c r="K47" s="804"/>
      <c r="L47" s="796"/>
      <c r="M47" s="786"/>
      <c r="N47" s="82"/>
    </row>
    <row r="48" spans="1:14" s="797" customFormat="1" ht="14.25">
      <c r="A48" s="865" t="s">
        <v>1009</v>
      </c>
      <c r="B48" s="773"/>
      <c r="C48" s="774"/>
      <c r="D48" s="775"/>
      <c r="E48" s="776"/>
      <c r="F48" s="788"/>
      <c r="G48" s="805" t="s">
        <v>1044</v>
      </c>
      <c r="H48" s="802" t="s">
        <v>583</v>
      </c>
      <c r="I48" s="807">
        <v>3</v>
      </c>
      <c r="J48" s="807"/>
      <c r="K48" s="804"/>
      <c r="L48" s="796"/>
      <c r="M48" s="786"/>
      <c r="N48" s="82"/>
    </row>
    <row r="49" spans="1:14" s="797" customFormat="1" ht="27">
      <c r="A49" s="865" t="s">
        <v>1009</v>
      </c>
      <c r="B49" s="773"/>
      <c r="C49" s="774"/>
      <c r="D49" s="775"/>
      <c r="E49" s="776"/>
      <c r="F49" s="788"/>
      <c r="G49" s="805" t="s">
        <v>1043</v>
      </c>
      <c r="H49" s="802" t="s">
        <v>406</v>
      </c>
      <c r="I49" s="807">
        <v>31</v>
      </c>
      <c r="J49" s="807"/>
      <c r="K49" s="804"/>
      <c r="L49" s="796"/>
      <c r="M49" s="786"/>
      <c r="N49" s="82"/>
    </row>
    <row r="50" spans="1:14" s="797" customFormat="1" ht="14.25">
      <c r="A50" s="865" t="s">
        <v>1009</v>
      </c>
      <c r="B50" s="773"/>
      <c r="C50" s="774"/>
      <c r="D50" s="775"/>
      <c r="E50" s="776"/>
      <c r="F50" s="788"/>
      <c r="G50" s="805" t="s">
        <v>1042</v>
      </c>
      <c r="H50" s="802" t="s">
        <v>406</v>
      </c>
      <c r="I50" s="807">
        <v>30</v>
      </c>
      <c r="J50" s="807"/>
      <c r="K50" s="804"/>
      <c r="L50" s="796"/>
      <c r="M50" s="786"/>
      <c r="N50" s="82"/>
    </row>
    <row r="51" spans="1:14" s="797" customFormat="1" ht="27">
      <c r="A51" s="865" t="s">
        <v>1009</v>
      </c>
      <c r="B51" s="773"/>
      <c r="C51" s="774"/>
      <c r="D51" s="775"/>
      <c r="E51" s="776"/>
      <c r="F51" s="788"/>
      <c r="G51" s="805" t="s">
        <v>1041</v>
      </c>
      <c r="H51" s="802" t="s">
        <v>406</v>
      </c>
      <c r="I51" s="807">
        <v>3</v>
      </c>
      <c r="J51" s="807"/>
      <c r="K51" s="804"/>
      <c r="L51" s="796"/>
      <c r="M51" s="786"/>
      <c r="N51" s="82"/>
    </row>
    <row r="52" spans="1:14" s="797" customFormat="1" ht="14.25">
      <c r="A52" s="865" t="s">
        <v>1009</v>
      </c>
      <c r="B52" s="773"/>
      <c r="C52" s="774"/>
      <c r="D52" s="775"/>
      <c r="E52" s="776"/>
      <c r="F52" s="788"/>
      <c r="G52" s="805" t="s">
        <v>997</v>
      </c>
      <c r="H52" s="802" t="s">
        <v>403</v>
      </c>
      <c r="I52" s="807">
        <v>1</v>
      </c>
      <c r="J52" s="807"/>
      <c r="K52" s="804"/>
      <c r="L52" s="796"/>
      <c r="M52" s="786"/>
      <c r="N52" s="82"/>
    </row>
    <row r="53" spans="1:14" s="797" customFormat="1" ht="27">
      <c r="A53" s="865" t="s">
        <v>1009</v>
      </c>
      <c r="B53" s="773"/>
      <c r="C53" s="774"/>
      <c r="D53" s="775"/>
      <c r="E53" s="776"/>
      <c r="F53" s="788"/>
      <c r="G53" s="867" t="s">
        <v>880</v>
      </c>
      <c r="H53" s="868" t="s">
        <v>406</v>
      </c>
      <c r="I53" s="869">
        <v>1</v>
      </c>
      <c r="J53" s="807"/>
      <c r="K53" s="804"/>
      <c r="L53" s="796"/>
      <c r="M53" s="786"/>
      <c r="N53" s="82"/>
    </row>
    <row r="54" spans="1:14" s="797" customFormat="1" ht="14.25">
      <c r="A54" s="865" t="s">
        <v>1009</v>
      </c>
      <c r="B54" s="773"/>
      <c r="C54" s="774"/>
      <c r="D54" s="775"/>
      <c r="E54" s="776"/>
      <c r="F54" s="788"/>
      <c r="G54" s="805" t="s">
        <v>1048</v>
      </c>
      <c r="H54" s="802" t="s">
        <v>403</v>
      </c>
      <c r="I54" s="807">
        <v>1</v>
      </c>
      <c r="J54" s="1490">
        <v>0</v>
      </c>
      <c r="K54" s="810">
        <f>SUM(I54:I54)*J54</f>
        <v>0</v>
      </c>
      <c r="L54" s="796"/>
      <c r="M54" s="786"/>
      <c r="N54" s="82"/>
    </row>
    <row r="55" spans="1:14" s="797" customFormat="1" ht="14.25">
      <c r="A55" s="865" t="s">
        <v>1009</v>
      </c>
      <c r="B55" s="773"/>
      <c r="C55" s="774"/>
      <c r="D55" s="775"/>
      <c r="E55" s="776"/>
      <c r="F55" s="788"/>
      <c r="G55" s="805"/>
      <c r="H55" s="802"/>
      <c r="I55" s="807"/>
      <c r="J55" s="810"/>
      <c r="K55" s="810"/>
      <c r="L55" s="796"/>
      <c r="M55" s="786"/>
      <c r="N55" s="82"/>
    </row>
    <row r="56" spans="1:14" s="797" customFormat="1" ht="81">
      <c r="A56" s="865" t="s">
        <v>1009</v>
      </c>
      <c r="B56" s="77" t="s">
        <v>413</v>
      </c>
      <c r="C56" s="78" t="s">
        <v>418</v>
      </c>
      <c r="D56" s="33" t="s">
        <v>414</v>
      </c>
      <c r="E56" s="18"/>
      <c r="F56" s="127" t="str">
        <f t="shared" ref="F56" si="3">A56&amp;"."&amp;B56&amp;"."&amp;C56&amp;"."&amp;D56</f>
        <v>NN.06.04.01</v>
      </c>
      <c r="G56" s="139" t="s">
        <v>1047</v>
      </c>
      <c r="H56" s="134" t="s">
        <v>403</v>
      </c>
      <c r="I56" s="138">
        <v>2</v>
      </c>
      <c r="J56" s="138"/>
      <c r="K56" s="135"/>
      <c r="L56" s="786"/>
      <c r="M56" s="786"/>
      <c r="N56" s="82"/>
    </row>
    <row r="57" spans="1:14" s="797" customFormat="1" ht="14.25">
      <c r="A57" s="865" t="s">
        <v>1009</v>
      </c>
      <c r="B57" s="77"/>
      <c r="C57" s="78"/>
      <c r="D57" s="33"/>
      <c r="E57" s="18"/>
      <c r="F57" s="127"/>
      <c r="G57" s="139" t="s">
        <v>1046</v>
      </c>
      <c r="H57" s="134"/>
      <c r="I57" s="138"/>
      <c r="J57" s="137"/>
      <c r="K57" s="137"/>
      <c r="L57" s="786"/>
      <c r="M57" s="786"/>
      <c r="N57" s="82"/>
    </row>
    <row r="58" spans="1:14" s="797" customFormat="1" ht="14.25">
      <c r="A58" s="865" t="s">
        <v>1009</v>
      </c>
      <c r="B58" s="773"/>
      <c r="C58" s="774"/>
      <c r="D58" s="775"/>
      <c r="E58" s="776"/>
      <c r="F58" s="788"/>
      <c r="G58" s="805" t="s">
        <v>1045</v>
      </c>
      <c r="H58" s="802" t="s">
        <v>583</v>
      </c>
      <c r="I58" s="807">
        <v>0.7</v>
      </c>
      <c r="J58" s="807"/>
      <c r="K58" s="804"/>
      <c r="L58" s="804"/>
      <c r="M58" s="786"/>
      <c r="N58" s="82"/>
    </row>
    <row r="59" spans="1:14" s="797" customFormat="1" ht="14.25">
      <c r="A59" s="865" t="s">
        <v>1009</v>
      </c>
      <c r="B59" s="773"/>
      <c r="C59" s="774"/>
      <c r="D59" s="775"/>
      <c r="E59" s="776"/>
      <c r="F59" s="788"/>
      <c r="G59" s="805" t="s">
        <v>1044</v>
      </c>
      <c r="H59" s="802" t="s">
        <v>583</v>
      </c>
      <c r="I59" s="807">
        <v>0.7</v>
      </c>
      <c r="J59" s="807"/>
      <c r="K59" s="804"/>
      <c r="L59" s="804"/>
      <c r="M59" s="786"/>
      <c r="N59" s="82"/>
    </row>
    <row r="60" spans="1:14" s="797" customFormat="1" ht="27">
      <c r="A60" s="865" t="s">
        <v>1009</v>
      </c>
      <c r="B60" s="773"/>
      <c r="C60" s="774"/>
      <c r="D60" s="775"/>
      <c r="E60" s="776"/>
      <c r="F60" s="788"/>
      <c r="G60" s="805" t="s">
        <v>1043</v>
      </c>
      <c r="H60" s="802" t="s">
        <v>406</v>
      </c>
      <c r="I60" s="807">
        <v>4</v>
      </c>
      <c r="J60" s="807"/>
      <c r="K60" s="804"/>
      <c r="L60" s="804"/>
      <c r="M60" s="786"/>
      <c r="N60" s="82"/>
    </row>
    <row r="61" spans="1:14" s="797" customFormat="1" ht="14.25">
      <c r="A61" s="865" t="s">
        <v>1009</v>
      </c>
      <c r="B61" s="773"/>
      <c r="C61" s="774"/>
      <c r="D61" s="775"/>
      <c r="E61" s="776"/>
      <c r="F61" s="788"/>
      <c r="G61" s="805" t="s">
        <v>1042</v>
      </c>
      <c r="H61" s="802" t="s">
        <v>406</v>
      </c>
      <c r="I61" s="807">
        <v>3</v>
      </c>
      <c r="J61" s="807"/>
      <c r="K61" s="804"/>
      <c r="L61" s="804"/>
      <c r="M61" s="786"/>
      <c r="N61" s="82"/>
    </row>
    <row r="62" spans="1:14" s="797" customFormat="1" ht="27">
      <c r="A62" s="865" t="s">
        <v>1009</v>
      </c>
      <c r="B62" s="773"/>
      <c r="C62" s="774"/>
      <c r="D62" s="775"/>
      <c r="E62" s="776"/>
      <c r="F62" s="788"/>
      <c r="G62" s="805" t="s">
        <v>1041</v>
      </c>
      <c r="H62" s="802" t="s">
        <v>406</v>
      </c>
      <c r="I62" s="807">
        <v>1</v>
      </c>
      <c r="J62" s="807"/>
      <c r="K62" s="804"/>
      <c r="L62" s="804"/>
      <c r="M62" s="786"/>
      <c r="N62" s="82"/>
    </row>
    <row r="63" spans="1:14" s="797" customFormat="1" ht="14.25">
      <c r="A63" s="865" t="s">
        <v>1009</v>
      </c>
      <c r="B63" s="773"/>
      <c r="C63" s="774"/>
      <c r="D63" s="775"/>
      <c r="E63" s="776"/>
      <c r="F63" s="788"/>
      <c r="G63" s="805" t="s">
        <v>997</v>
      </c>
      <c r="H63" s="802" t="s">
        <v>403</v>
      </c>
      <c r="I63" s="807">
        <v>1</v>
      </c>
      <c r="J63" s="807"/>
      <c r="K63" s="804"/>
      <c r="L63" s="804"/>
      <c r="M63" s="786"/>
      <c r="N63" s="82"/>
    </row>
    <row r="64" spans="1:14" s="797" customFormat="1" ht="27">
      <c r="A64" s="865" t="s">
        <v>1009</v>
      </c>
      <c r="B64" s="773"/>
      <c r="C64" s="774"/>
      <c r="D64" s="775"/>
      <c r="E64" s="776"/>
      <c r="F64" s="788"/>
      <c r="G64" s="867" t="s">
        <v>880</v>
      </c>
      <c r="H64" s="868" t="s">
        <v>403</v>
      </c>
      <c r="I64" s="869">
        <v>1</v>
      </c>
      <c r="J64" s="807"/>
      <c r="K64" s="804"/>
      <c r="L64" s="804"/>
      <c r="M64" s="786"/>
      <c r="N64" s="82"/>
    </row>
    <row r="65" spans="1:14" s="797" customFormat="1" ht="14.25">
      <c r="A65" s="865" t="s">
        <v>1009</v>
      </c>
      <c r="B65" s="77"/>
      <c r="C65" s="78"/>
      <c r="D65" s="33"/>
      <c r="E65" s="18"/>
      <c r="F65" s="127"/>
      <c r="G65" s="139" t="s">
        <v>1040</v>
      </c>
      <c r="H65" s="134" t="s">
        <v>403</v>
      </c>
      <c r="I65" s="138">
        <v>1</v>
      </c>
      <c r="J65" s="1491">
        <v>0</v>
      </c>
      <c r="K65" s="137">
        <f>SUM(H65:I65)*J65</f>
        <v>0</v>
      </c>
      <c r="L65" s="796" t="s">
        <v>586</v>
      </c>
      <c r="M65" s="786" t="s">
        <v>548</v>
      </c>
      <c r="N65" s="82">
        <f>SUM(C65:I65)</f>
        <v>1</v>
      </c>
    </row>
    <row r="66" spans="1:14" s="797" customFormat="1" ht="14.25">
      <c r="A66" s="865" t="s">
        <v>1009</v>
      </c>
      <c r="B66" s="77"/>
      <c r="C66" s="78"/>
      <c r="D66" s="33"/>
      <c r="E66" s="18"/>
      <c r="F66" s="127"/>
      <c r="G66" s="139"/>
      <c r="H66" s="134"/>
      <c r="I66" s="138"/>
      <c r="J66" s="137"/>
      <c r="K66" s="137"/>
      <c r="L66" s="796"/>
      <c r="M66" s="786"/>
      <c r="N66" s="82"/>
    </row>
    <row r="67" spans="1:14" s="797" customFormat="1" ht="81">
      <c r="A67" s="865" t="s">
        <v>1009</v>
      </c>
      <c r="B67" s="77" t="s">
        <v>413</v>
      </c>
      <c r="C67" s="78" t="s">
        <v>416</v>
      </c>
      <c r="D67" s="33" t="s">
        <v>414</v>
      </c>
      <c r="E67" s="18"/>
      <c r="F67" s="127" t="str">
        <f t="shared" ref="F67" si="4">A67&amp;"."&amp;B67&amp;"."&amp;C67&amp;"."&amp;D67</f>
        <v>NN.06.05.01</v>
      </c>
      <c r="G67" s="139" t="s">
        <v>1039</v>
      </c>
      <c r="H67" s="134" t="s">
        <v>403</v>
      </c>
      <c r="I67" s="138">
        <v>2</v>
      </c>
      <c r="J67" s="138"/>
      <c r="K67" s="135"/>
      <c r="L67" s="786"/>
      <c r="M67" s="786"/>
      <c r="N67" s="82"/>
    </row>
    <row r="68" spans="1:14" s="797" customFormat="1" ht="14.25">
      <c r="A68" s="865" t="s">
        <v>1009</v>
      </c>
      <c r="B68" s="773"/>
      <c r="C68" s="774"/>
      <c r="D68" s="775"/>
      <c r="E68" s="776"/>
      <c r="F68" s="788"/>
      <c r="G68" s="805" t="s">
        <v>1038</v>
      </c>
      <c r="H68" s="802" t="s">
        <v>406</v>
      </c>
      <c r="I68" s="807">
        <v>6</v>
      </c>
      <c r="J68" s="807"/>
      <c r="K68" s="804"/>
      <c r="L68" s="804"/>
      <c r="M68" s="786"/>
      <c r="N68" s="82"/>
    </row>
    <row r="69" spans="1:14" s="797" customFormat="1" ht="14.25">
      <c r="A69" s="865" t="s">
        <v>1009</v>
      </c>
      <c r="B69" s="773"/>
      <c r="C69" s="774"/>
      <c r="D69" s="775"/>
      <c r="E69" s="776"/>
      <c r="F69" s="788"/>
      <c r="G69" s="805" t="s">
        <v>1037</v>
      </c>
      <c r="H69" s="802" t="s">
        <v>403</v>
      </c>
      <c r="I69" s="807">
        <v>6</v>
      </c>
      <c r="J69" s="807"/>
      <c r="K69" s="804"/>
      <c r="L69" s="804"/>
      <c r="M69" s="786"/>
      <c r="N69" s="82"/>
    </row>
    <row r="70" spans="1:14" s="797" customFormat="1" ht="27">
      <c r="A70" s="865" t="s">
        <v>1009</v>
      </c>
      <c r="B70" s="773"/>
      <c r="C70" s="774"/>
      <c r="D70" s="775"/>
      <c r="E70" s="776"/>
      <c r="F70" s="788"/>
      <c r="G70" s="867" t="s">
        <v>880</v>
      </c>
      <c r="H70" s="868" t="s">
        <v>403</v>
      </c>
      <c r="I70" s="869">
        <v>1</v>
      </c>
      <c r="J70" s="807"/>
      <c r="K70" s="804"/>
      <c r="L70" s="804"/>
      <c r="M70" s="786"/>
      <c r="N70" s="82"/>
    </row>
    <row r="71" spans="1:14" s="797" customFormat="1" ht="14.25">
      <c r="A71" s="865" t="s">
        <v>1009</v>
      </c>
      <c r="B71" s="77"/>
      <c r="C71" s="78"/>
      <c r="D71" s="33"/>
      <c r="E71" s="18"/>
      <c r="F71" s="127"/>
      <c r="G71" s="139" t="s">
        <v>1036</v>
      </c>
      <c r="H71" s="134" t="s">
        <v>403</v>
      </c>
      <c r="I71" s="138">
        <v>1</v>
      </c>
      <c r="J71" s="1491">
        <v>0</v>
      </c>
      <c r="K71" s="137">
        <f>SUM(H71:I71)*J71</f>
        <v>0</v>
      </c>
      <c r="L71" s="796" t="s">
        <v>586</v>
      </c>
      <c r="M71" s="786" t="s">
        <v>548</v>
      </c>
      <c r="N71" s="82">
        <f>SUM(C71:I71)</f>
        <v>1</v>
      </c>
    </row>
    <row r="72" spans="1:14" s="797" customFormat="1" ht="14.25">
      <c r="A72" s="865" t="s">
        <v>1009</v>
      </c>
      <c r="B72" s="77"/>
      <c r="C72" s="78"/>
      <c r="D72" s="33"/>
      <c r="E72" s="18"/>
      <c r="F72" s="127"/>
      <c r="G72" s="139"/>
      <c r="H72" s="134"/>
      <c r="I72" s="138"/>
      <c r="J72" s="137"/>
      <c r="K72" s="137"/>
      <c r="L72" s="796"/>
      <c r="M72" s="786"/>
      <c r="N72" s="82"/>
    </row>
    <row r="73" spans="1:14" s="797" customFormat="1" ht="14.25">
      <c r="A73" s="865" t="s">
        <v>1009</v>
      </c>
      <c r="B73" s="773"/>
      <c r="C73" s="774"/>
      <c r="D73" s="775"/>
      <c r="E73" s="776"/>
      <c r="F73" s="788"/>
      <c r="G73" s="805"/>
      <c r="H73" s="802"/>
      <c r="I73" s="807"/>
      <c r="J73" s="810"/>
      <c r="K73" s="810"/>
      <c r="L73" s="796"/>
      <c r="M73" s="786"/>
      <c r="N73" s="82"/>
    </row>
    <row r="74" spans="1:14" s="797" customFormat="1" ht="14.25">
      <c r="A74" s="865" t="s">
        <v>1009</v>
      </c>
      <c r="B74" s="773" t="s">
        <v>413</v>
      </c>
      <c r="C74" s="774"/>
      <c r="D74" s="775"/>
      <c r="E74" s="776"/>
      <c r="F74" s="782" t="str">
        <f>A74&amp;"."&amp;B74</f>
        <v>NN.06</v>
      </c>
      <c r="G74" s="783" t="s">
        <v>878</v>
      </c>
      <c r="H74" s="782"/>
      <c r="I74" s="866"/>
      <c r="J74" s="782"/>
      <c r="K74" s="799">
        <f>SUM(K20:K73)</f>
        <v>0</v>
      </c>
      <c r="L74" s="800"/>
      <c r="M74" s="800"/>
      <c r="N74" s="82"/>
    </row>
    <row r="75" spans="1:14" s="797" customFormat="1" ht="14.25">
      <c r="A75" s="865" t="s">
        <v>1009</v>
      </c>
      <c r="B75" s="77"/>
      <c r="C75" s="78"/>
      <c r="D75" s="33"/>
      <c r="E75" s="18"/>
      <c r="F75" s="54"/>
      <c r="G75" s="55"/>
      <c r="H75" s="56"/>
      <c r="I75" s="57"/>
      <c r="J75" s="58"/>
      <c r="K75" s="58"/>
      <c r="L75" s="27"/>
      <c r="M75" s="27"/>
      <c r="N75" s="82"/>
    </row>
    <row r="76" spans="1:14" s="797" customFormat="1" ht="14.25">
      <c r="A76" s="865" t="s">
        <v>1009</v>
      </c>
      <c r="B76" s="773" t="s">
        <v>509</v>
      </c>
      <c r="C76" s="774"/>
      <c r="D76" s="775"/>
      <c r="E76" s="776"/>
      <c r="F76" s="782" t="str">
        <f>A76&amp;"."&amp;B76</f>
        <v>NN.08</v>
      </c>
      <c r="G76" s="783" t="s">
        <v>877</v>
      </c>
      <c r="H76" s="782"/>
      <c r="I76" s="866"/>
      <c r="J76" s="782"/>
      <c r="K76" s="801"/>
      <c r="L76" s="786"/>
      <c r="M76" s="786"/>
      <c r="N76" s="82"/>
    </row>
    <row r="77" spans="1:14" s="797" customFormat="1" ht="38.25">
      <c r="A77" s="865" t="s">
        <v>1009</v>
      </c>
      <c r="B77" s="773" t="s">
        <v>509</v>
      </c>
      <c r="C77" s="774"/>
      <c r="D77" s="775"/>
      <c r="E77" s="776"/>
      <c r="F77" s="788" t="str">
        <f>A77&amp;"."&amp;B77&amp;"."&amp;C77</f>
        <v>NN.08.</v>
      </c>
      <c r="G77" s="789" t="s">
        <v>1035</v>
      </c>
      <c r="H77" s="813"/>
      <c r="I77" s="130"/>
      <c r="J77" s="794"/>
      <c r="K77" s="814"/>
      <c r="L77" s="786"/>
      <c r="M77" s="786"/>
      <c r="N77" s="82"/>
    </row>
    <row r="78" spans="1:14" s="797" customFormat="1" ht="14.25">
      <c r="A78" s="865" t="s">
        <v>1009</v>
      </c>
      <c r="B78" s="773" t="s">
        <v>509</v>
      </c>
      <c r="C78" s="774" t="s">
        <v>414</v>
      </c>
      <c r="D78" s="775"/>
      <c r="E78" s="776"/>
      <c r="F78" s="788" t="str">
        <f t="shared" ref="F78:F83" si="5">A78&amp;"."&amp;B78&amp;"."&amp;C78&amp;"."&amp;D78</f>
        <v>NN.08.01.</v>
      </c>
      <c r="G78" s="789" t="s">
        <v>875</v>
      </c>
      <c r="H78" s="815"/>
      <c r="I78" s="124"/>
      <c r="J78" s="794"/>
      <c r="K78" s="794"/>
      <c r="L78" s="786"/>
      <c r="M78" s="786"/>
      <c r="N78" s="82"/>
    </row>
    <row r="79" spans="1:14" s="797" customFormat="1" ht="14.25">
      <c r="A79" s="865" t="s">
        <v>1009</v>
      </c>
      <c r="B79" s="773" t="s">
        <v>509</v>
      </c>
      <c r="C79" s="774" t="s">
        <v>414</v>
      </c>
      <c r="D79" s="775" t="s">
        <v>414</v>
      </c>
      <c r="E79" s="776"/>
      <c r="F79" s="788" t="str">
        <f t="shared" si="5"/>
        <v>NN.08.01.01</v>
      </c>
      <c r="G79" s="811" t="s">
        <v>1034</v>
      </c>
      <c r="H79" s="815" t="s">
        <v>405</v>
      </c>
      <c r="I79" s="124">
        <v>0</v>
      </c>
      <c r="J79" s="1492">
        <v>0</v>
      </c>
      <c r="K79" s="794">
        <f>SUM(I79:I79)*J79</f>
        <v>0</v>
      </c>
      <c r="L79" s="795" t="s">
        <v>411</v>
      </c>
      <c r="M79" s="786" t="s">
        <v>410</v>
      </c>
      <c r="N79" s="82">
        <f>SUM(D79:I79)</f>
        <v>0</v>
      </c>
    </row>
    <row r="80" spans="1:14" s="797" customFormat="1" ht="14.25">
      <c r="A80" s="865" t="s">
        <v>1009</v>
      </c>
      <c r="B80" s="773" t="s">
        <v>509</v>
      </c>
      <c r="C80" s="774" t="s">
        <v>414</v>
      </c>
      <c r="D80" s="775" t="s">
        <v>422</v>
      </c>
      <c r="E80" s="776"/>
      <c r="F80" s="788" t="str">
        <f t="shared" si="5"/>
        <v>NN.08.01.02</v>
      </c>
      <c r="G80" s="811" t="s">
        <v>1033</v>
      </c>
      <c r="H80" s="815" t="s">
        <v>405</v>
      </c>
      <c r="I80" s="124">
        <v>1300</v>
      </c>
      <c r="J80" s="1492">
        <v>0</v>
      </c>
      <c r="K80" s="794">
        <f>SUM(I80:I80)*J80</f>
        <v>0</v>
      </c>
      <c r="L80" s="795" t="s">
        <v>411</v>
      </c>
      <c r="M80" s="786" t="s">
        <v>410</v>
      </c>
      <c r="N80" s="82">
        <f>SUM(D80:I80)</f>
        <v>1300</v>
      </c>
    </row>
    <row r="81" spans="1:14" s="797" customFormat="1" ht="14.25">
      <c r="A81" s="865" t="s">
        <v>1009</v>
      </c>
      <c r="B81" s="773" t="s">
        <v>509</v>
      </c>
      <c r="C81" s="774" t="s">
        <v>414</v>
      </c>
      <c r="D81" s="775" t="s">
        <v>420</v>
      </c>
      <c r="E81" s="776"/>
      <c r="F81" s="788" t="str">
        <f t="shared" si="5"/>
        <v>NN.08.01.03</v>
      </c>
      <c r="G81" s="811" t="s">
        <v>1032</v>
      </c>
      <c r="H81" s="815" t="s">
        <v>405</v>
      </c>
      <c r="I81" s="124">
        <v>50</v>
      </c>
      <c r="J81" s="1492">
        <v>0</v>
      </c>
      <c r="K81" s="794">
        <f>SUM(I81:I81)*J81</f>
        <v>0</v>
      </c>
      <c r="L81" s="795" t="s">
        <v>411</v>
      </c>
      <c r="M81" s="786" t="s">
        <v>410</v>
      </c>
      <c r="N81" s="82">
        <f>SUM(D81:I81)</f>
        <v>50</v>
      </c>
    </row>
    <row r="82" spans="1:14" s="797" customFormat="1" ht="14.25">
      <c r="A82" s="865" t="s">
        <v>1009</v>
      </c>
      <c r="B82" s="773" t="s">
        <v>509</v>
      </c>
      <c r="C82" s="774" t="s">
        <v>414</v>
      </c>
      <c r="D82" s="775"/>
      <c r="E82" s="776"/>
      <c r="F82" s="788" t="str">
        <f t="shared" si="5"/>
        <v>NN.08.01.</v>
      </c>
      <c r="G82" s="789" t="s">
        <v>1031</v>
      </c>
      <c r="H82" s="815"/>
      <c r="I82" s="124"/>
      <c r="J82" s="794"/>
      <c r="K82" s="794"/>
      <c r="L82" s="786"/>
      <c r="M82" s="786"/>
      <c r="N82" s="82"/>
    </row>
    <row r="83" spans="1:14" s="797" customFormat="1" ht="14.25">
      <c r="A83" s="865" t="s">
        <v>1009</v>
      </c>
      <c r="B83" s="773" t="s">
        <v>509</v>
      </c>
      <c r="C83" s="774" t="s">
        <v>414</v>
      </c>
      <c r="D83" s="775" t="s">
        <v>414</v>
      </c>
      <c r="E83" s="776"/>
      <c r="F83" s="788" t="str">
        <f t="shared" si="5"/>
        <v>NN.08.01.01</v>
      </c>
      <c r="G83" s="811" t="s">
        <v>1030</v>
      </c>
      <c r="H83" s="815" t="s">
        <v>405</v>
      </c>
      <c r="I83" s="124">
        <v>100</v>
      </c>
      <c r="J83" s="1492">
        <v>0</v>
      </c>
      <c r="K83" s="794">
        <f>SUM(I83:I83)*J83</f>
        <v>0</v>
      </c>
      <c r="L83" s="795" t="s">
        <v>411</v>
      </c>
      <c r="M83" s="786" t="s">
        <v>410</v>
      </c>
      <c r="N83" s="82">
        <f>SUM(D83:I83)</f>
        <v>100</v>
      </c>
    </row>
    <row r="84" spans="1:14" s="797" customFormat="1" ht="14.25">
      <c r="A84" s="865" t="s">
        <v>1009</v>
      </c>
      <c r="B84" s="773" t="s">
        <v>509</v>
      </c>
      <c r="C84" s="774" t="s">
        <v>422</v>
      </c>
      <c r="D84" s="775"/>
      <c r="E84" s="776"/>
      <c r="F84" s="788"/>
      <c r="G84" s="789" t="s">
        <v>1029</v>
      </c>
      <c r="H84" s="815"/>
      <c r="I84" s="124"/>
      <c r="J84" s="794"/>
      <c r="K84" s="794"/>
      <c r="L84" s="795"/>
      <c r="M84" s="786"/>
      <c r="N84" s="82"/>
    </row>
    <row r="85" spans="1:14" s="797" customFormat="1" ht="167.65">
      <c r="A85" s="865" t="s">
        <v>1009</v>
      </c>
      <c r="B85" s="773" t="s">
        <v>509</v>
      </c>
      <c r="C85" s="774" t="s">
        <v>422</v>
      </c>
      <c r="D85" s="775" t="s">
        <v>414</v>
      </c>
      <c r="E85" s="776"/>
      <c r="F85" s="788" t="str">
        <f t="shared" ref="F85" si="6">A85&amp;"."&amp;B85&amp;"."&amp;C85&amp;"."&amp;D85</f>
        <v>NN.08.02.01</v>
      </c>
      <c r="G85" s="811" t="s">
        <v>1028</v>
      </c>
      <c r="H85" s="815" t="s">
        <v>403</v>
      </c>
      <c r="I85" s="124">
        <v>2</v>
      </c>
      <c r="J85" s="1492">
        <v>0</v>
      </c>
      <c r="K85" s="794">
        <f>SUM(I85:I85)*J85</f>
        <v>0</v>
      </c>
      <c r="L85" s="795" t="s">
        <v>411</v>
      </c>
      <c r="M85" s="786" t="s">
        <v>548</v>
      </c>
      <c r="N85" s="82">
        <f>SUM(D85:I85)</f>
        <v>2</v>
      </c>
    </row>
    <row r="86" spans="1:14" s="797" customFormat="1" ht="14.25">
      <c r="A86" s="865" t="s">
        <v>1009</v>
      </c>
      <c r="B86" s="773"/>
      <c r="C86" s="774"/>
      <c r="D86" s="775"/>
      <c r="E86" s="776"/>
      <c r="F86" s="788"/>
      <c r="G86" s="811"/>
      <c r="H86" s="815"/>
      <c r="I86" s="124"/>
      <c r="J86" s="794"/>
      <c r="K86" s="794"/>
      <c r="L86" s="795"/>
      <c r="M86" s="786"/>
      <c r="N86" s="82"/>
    </row>
    <row r="87" spans="1:14" s="797" customFormat="1" ht="14.25">
      <c r="A87" s="865" t="s">
        <v>1009</v>
      </c>
      <c r="B87" s="773" t="s">
        <v>509</v>
      </c>
      <c r="C87" s="774"/>
      <c r="D87" s="775"/>
      <c r="E87" s="776"/>
      <c r="F87" s="782" t="str">
        <f>A87&amp;"."&amp;B87</f>
        <v>NN.08</v>
      </c>
      <c r="G87" s="783" t="s">
        <v>1027</v>
      </c>
      <c r="H87" s="782"/>
      <c r="I87" s="866"/>
      <c r="J87" s="782"/>
      <c r="K87" s="799">
        <f>SUM(K77:K85)</f>
        <v>0</v>
      </c>
      <c r="L87" s="800"/>
      <c r="M87" s="800"/>
      <c r="N87" s="82"/>
    </row>
    <row r="88" spans="1:14" s="797" customFormat="1" ht="14.25">
      <c r="A88" s="865" t="s">
        <v>1009</v>
      </c>
      <c r="B88" s="773"/>
      <c r="C88" s="774"/>
      <c r="D88" s="775"/>
      <c r="E88" s="776"/>
      <c r="F88" s="800"/>
      <c r="G88" s="800"/>
      <c r="H88" s="800"/>
      <c r="I88" s="800"/>
      <c r="J88" s="800"/>
      <c r="K88" s="800"/>
      <c r="L88" s="800"/>
      <c r="M88" s="800"/>
      <c r="N88" s="82"/>
    </row>
    <row r="89" spans="1:14" ht="15">
      <c r="A89" s="865" t="s">
        <v>1009</v>
      </c>
      <c r="B89" s="773"/>
      <c r="C89" s="774"/>
      <c r="D89" s="775"/>
      <c r="E89" s="776"/>
      <c r="F89" s="870"/>
      <c r="G89" s="870" t="s">
        <v>402</v>
      </c>
      <c r="H89" s="871"/>
      <c r="I89" s="872"/>
      <c r="J89" s="872"/>
      <c r="K89" s="25"/>
      <c r="L89" s="25"/>
      <c r="M89" s="25"/>
      <c r="N89" s="25"/>
    </row>
    <row r="90" spans="1:14" ht="15">
      <c r="A90" s="865" t="s">
        <v>1009</v>
      </c>
      <c r="B90" s="773"/>
      <c r="C90" s="774"/>
      <c r="D90" s="775"/>
      <c r="E90" s="776"/>
      <c r="F90" s="870"/>
      <c r="G90" s="870" t="s">
        <v>1026</v>
      </c>
      <c r="H90" s="871"/>
      <c r="I90" s="872"/>
      <c r="J90" s="872"/>
      <c r="K90" s="25"/>
      <c r="L90" s="25"/>
      <c r="M90" s="25"/>
      <c r="N90" s="25"/>
    </row>
    <row r="91" spans="1:14" ht="15">
      <c r="A91" s="865" t="s">
        <v>1009</v>
      </c>
      <c r="B91" s="773"/>
      <c r="C91" s="774"/>
      <c r="D91" s="775"/>
      <c r="E91" s="776"/>
      <c r="F91" s="870"/>
      <c r="G91" s="870" t="s">
        <v>1025</v>
      </c>
      <c r="H91" s="871"/>
      <c r="I91" s="872"/>
      <c r="J91" s="872"/>
      <c r="K91" s="25"/>
      <c r="L91" s="25"/>
      <c r="M91" s="25"/>
      <c r="N91" s="25"/>
    </row>
    <row r="92" spans="1:14" s="147" customFormat="1" ht="13.15">
      <c r="A92" s="865" t="s">
        <v>1009</v>
      </c>
      <c r="B92" s="773" t="s">
        <v>506</v>
      </c>
      <c r="C92" s="774"/>
      <c r="D92" s="775"/>
      <c r="E92" s="776"/>
      <c r="F92" s="782" t="str">
        <f>A92&amp;"."&amp;B92</f>
        <v>NN.09</v>
      </c>
      <c r="G92" s="783" t="s">
        <v>809</v>
      </c>
      <c r="H92" s="782"/>
      <c r="I92" s="866"/>
      <c r="J92" s="782"/>
      <c r="K92" s="801"/>
      <c r="L92" s="786"/>
      <c r="M92" s="786"/>
      <c r="N92" s="82"/>
    </row>
    <row r="93" spans="1:14" s="147" customFormat="1" ht="25.5">
      <c r="A93" s="865" t="s">
        <v>1009</v>
      </c>
      <c r="B93" s="773" t="s">
        <v>506</v>
      </c>
      <c r="C93" s="774" t="s">
        <v>414</v>
      </c>
      <c r="D93" s="775" t="s">
        <v>414</v>
      </c>
      <c r="E93" s="776"/>
      <c r="F93" s="788" t="str">
        <f>A93&amp;"."&amp;B93&amp;"."&amp;C93</f>
        <v>NN.09.01</v>
      </c>
      <c r="G93" s="789" t="s">
        <v>1024</v>
      </c>
      <c r="H93" s="813"/>
      <c r="I93" s="130"/>
      <c r="J93" s="794"/>
      <c r="K93" s="814"/>
      <c r="L93" s="786"/>
      <c r="M93" s="786"/>
      <c r="N93" s="82"/>
    </row>
    <row r="94" spans="1:14" ht="89.25">
      <c r="A94" s="865" t="s">
        <v>1009</v>
      </c>
      <c r="B94" s="773" t="s">
        <v>506</v>
      </c>
      <c r="C94" s="774" t="s">
        <v>414</v>
      </c>
      <c r="D94" s="775" t="s">
        <v>422</v>
      </c>
      <c r="E94" s="776"/>
      <c r="F94" s="788" t="str">
        <f t="shared" ref="F94:F105" si="7">A94&amp;"."&amp;B94&amp;"."&amp;C94&amp;"."&amp;D94</f>
        <v>NN.09.01.02</v>
      </c>
      <c r="G94" s="821" t="s">
        <v>1023</v>
      </c>
      <c r="H94" s="79" t="s">
        <v>403</v>
      </c>
      <c r="I94" s="80">
        <v>1</v>
      </c>
      <c r="J94" s="1493">
        <v>0</v>
      </c>
      <c r="K94" s="873">
        <f t="shared" ref="K94:K105" si="8">I94*J94</f>
        <v>0</v>
      </c>
      <c r="L94" s="795" t="s">
        <v>411</v>
      </c>
      <c r="M94" s="786" t="s">
        <v>548</v>
      </c>
      <c r="N94" s="82">
        <f t="shared" ref="N94:N105" si="9">SUM(D94:I94)</f>
        <v>1</v>
      </c>
    </row>
    <row r="95" spans="1:14">
      <c r="A95" s="865" t="s">
        <v>1009</v>
      </c>
      <c r="B95" s="773" t="s">
        <v>506</v>
      </c>
      <c r="C95" s="774" t="s">
        <v>414</v>
      </c>
      <c r="D95" s="775" t="s">
        <v>420</v>
      </c>
      <c r="E95" s="776"/>
      <c r="F95" s="788" t="str">
        <f t="shared" si="7"/>
        <v>NN.09.01.03</v>
      </c>
      <c r="G95" s="821" t="s">
        <v>1022</v>
      </c>
      <c r="H95" s="79" t="s">
        <v>405</v>
      </c>
      <c r="I95" s="80">
        <v>250</v>
      </c>
      <c r="J95" s="1493">
        <v>0</v>
      </c>
      <c r="K95" s="873">
        <f t="shared" si="8"/>
        <v>0</v>
      </c>
      <c r="L95" s="795" t="s">
        <v>411</v>
      </c>
      <c r="M95" s="786" t="s">
        <v>410</v>
      </c>
      <c r="N95" s="82">
        <f t="shared" si="9"/>
        <v>250</v>
      </c>
    </row>
    <row r="96" spans="1:14" ht="25.5">
      <c r="A96" s="865" t="s">
        <v>1009</v>
      </c>
      <c r="B96" s="773" t="s">
        <v>506</v>
      </c>
      <c r="C96" s="774" t="s">
        <v>414</v>
      </c>
      <c r="D96" s="775" t="s">
        <v>418</v>
      </c>
      <c r="E96" s="776"/>
      <c r="F96" s="788" t="str">
        <f t="shared" si="7"/>
        <v>NN.09.01.04</v>
      </c>
      <c r="G96" s="821" t="s">
        <v>1021</v>
      </c>
      <c r="H96" s="79" t="s">
        <v>1013</v>
      </c>
      <c r="I96" s="80">
        <v>10</v>
      </c>
      <c r="J96" s="1493">
        <v>0</v>
      </c>
      <c r="K96" s="873">
        <f t="shared" si="8"/>
        <v>0</v>
      </c>
      <c r="L96" s="795" t="s">
        <v>411</v>
      </c>
      <c r="M96" s="786" t="s">
        <v>548</v>
      </c>
      <c r="N96" s="82">
        <f t="shared" si="9"/>
        <v>10</v>
      </c>
    </row>
    <row r="97" spans="1:14" ht="51">
      <c r="A97" s="865" t="s">
        <v>1009</v>
      </c>
      <c r="B97" s="773" t="s">
        <v>506</v>
      </c>
      <c r="C97" s="774" t="s">
        <v>414</v>
      </c>
      <c r="D97" s="775" t="s">
        <v>416</v>
      </c>
      <c r="E97" s="776"/>
      <c r="F97" s="788" t="str">
        <f t="shared" si="7"/>
        <v>NN.09.01.05</v>
      </c>
      <c r="G97" s="821" t="s">
        <v>1020</v>
      </c>
      <c r="H97" s="79" t="s">
        <v>403</v>
      </c>
      <c r="I97" s="80">
        <v>1</v>
      </c>
      <c r="J97" s="1493">
        <v>0</v>
      </c>
      <c r="K97" s="873">
        <f t="shared" si="8"/>
        <v>0</v>
      </c>
      <c r="L97" s="795" t="s">
        <v>411</v>
      </c>
      <c r="M97" s="786" t="s">
        <v>548</v>
      </c>
      <c r="N97" s="82">
        <f t="shared" si="9"/>
        <v>1</v>
      </c>
    </row>
    <row r="98" spans="1:14" ht="25.5">
      <c r="A98" s="865" t="s">
        <v>1009</v>
      </c>
      <c r="B98" s="773" t="s">
        <v>506</v>
      </c>
      <c r="C98" s="774" t="s">
        <v>414</v>
      </c>
      <c r="D98" s="775" t="s">
        <v>413</v>
      </c>
      <c r="E98" s="776"/>
      <c r="F98" s="788" t="str">
        <f t="shared" si="7"/>
        <v>NN.09.01.06</v>
      </c>
      <c r="G98" s="821" t="s">
        <v>1019</v>
      </c>
      <c r="H98" s="79" t="s">
        <v>405</v>
      </c>
      <c r="I98" s="80">
        <v>250</v>
      </c>
      <c r="J98" s="1493">
        <v>0</v>
      </c>
      <c r="K98" s="873">
        <f t="shared" si="8"/>
        <v>0</v>
      </c>
      <c r="L98" s="795" t="s">
        <v>411</v>
      </c>
      <c r="M98" s="786" t="s">
        <v>410</v>
      </c>
      <c r="N98" s="82">
        <f t="shared" si="9"/>
        <v>250</v>
      </c>
    </row>
    <row r="99" spans="1:14">
      <c r="A99" s="865" t="s">
        <v>1009</v>
      </c>
      <c r="B99" s="773" t="s">
        <v>506</v>
      </c>
      <c r="C99" s="774" t="s">
        <v>414</v>
      </c>
      <c r="D99" s="775" t="s">
        <v>513</v>
      </c>
      <c r="E99" s="776"/>
      <c r="F99" s="788" t="str">
        <f t="shared" si="7"/>
        <v>NN.09.01.07</v>
      </c>
      <c r="G99" s="821" t="s">
        <v>1018</v>
      </c>
      <c r="H99" s="79" t="s">
        <v>405</v>
      </c>
      <c r="I99" s="80">
        <v>250</v>
      </c>
      <c r="J99" s="1493">
        <v>0</v>
      </c>
      <c r="K99" s="873">
        <f t="shared" si="8"/>
        <v>0</v>
      </c>
      <c r="L99" s="795" t="s">
        <v>411</v>
      </c>
      <c r="M99" s="786" t="s">
        <v>410</v>
      </c>
      <c r="N99" s="82">
        <f t="shared" si="9"/>
        <v>250</v>
      </c>
    </row>
    <row r="100" spans="1:14" ht="25.5">
      <c r="A100" s="865" t="s">
        <v>1009</v>
      </c>
      <c r="B100" s="773" t="s">
        <v>506</v>
      </c>
      <c r="C100" s="774" t="s">
        <v>414</v>
      </c>
      <c r="D100" s="775" t="s">
        <v>509</v>
      </c>
      <c r="E100" s="776"/>
      <c r="F100" s="788" t="str">
        <f t="shared" si="7"/>
        <v>NN.09.01.08</v>
      </c>
      <c r="G100" s="821" t="s">
        <v>1017</v>
      </c>
      <c r="H100" s="79" t="s">
        <v>404</v>
      </c>
      <c r="I100" s="80">
        <v>50</v>
      </c>
      <c r="J100" s="1493">
        <v>0</v>
      </c>
      <c r="K100" s="873">
        <f t="shared" si="8"/>
        <v>0</v>
      </c>
      <c r="L100" s="795" t="s">
        <v>411</v>
      </c>
      <c r="M100" s="786" t="s">
        <v>410</v>
      </c>
      <c r="N100" s="82">
        <f t="shared" si="9"/>
        <v>50</v>
      </c>
    </row>
    <row r="101" spans="1:14" ht="25.5">
      <c r="A101" s="865" t="s">
        <v>1009</v>
      </c>
      <c r="B101" s="773" t="s">
        <v>506</v>
      </c>
      <c r="C101" s="774" t="s">
        <v>414</v>
      </c>
      <c r="D101" s="775" t="s">
        <v>506</v>
      </c>
      <c r="E101" s="776"/>
      <c r="F101" s="788" t="str">
        <f t="shared" si="7"/>
        <v>NN.09.01.09</v>
      </c>
      <c r="G101" s="821" t="s">
        <v>1016</v>
      </c>
      <c r="H101" s="79" t="s">
        <v>1015</v>
      </c>
      <c r="I101" s="80">
        <v>80</v>
      </c>
      <c r="J101" s="1493">
        <v>0</v>
      </c>
      <c r="K101" s="873">
        <f t="shared" si="8"/>
        <v>0</v>
      </c>
      <c r="L101" s="795" t="s">
        <v>411</v>
      </c>
      <c r="M101" s="786" t="s">
        <v>410</v>
      </c>
      <c r="N101" s="82">
        <f t="shared" si="9"/>
        <v>80</v>
      </c>
    </row>
    <row r="102" spans="1:14" ht="369.75">
      <c r="A102" s="865" t="s">
        <v>1009</v>
      </c>
      <c r="B102" s="773" t="s">
        <v>506</v>
      </c>
      <c r="C102" s="774" t="s">
        <v>414</v>
      </c>
      <c r="D102" s="775" t="s">
        <v>503</v>
      </c>
      <c r="E102" s="776"/>
      <c r="F102" s="788" t="str">
        <f t="shared" si="7"/>
        <v>NN.09.01.10</v>
      </c>
      <c r="G102" s="821" t="s">
        <v>1014</v>
      </c>
      <c r="H102" s="79" t="s">
        <v>1013</v>
      </c>
      <c r="I102" s="80">
        <v>13</v>
      </c>
      <c r="J102" s="1493">
        <v>0</v>
      </c>
      <c r="K102" s="873">
        <f t="shared" si="8"/>
        <v>0</v>
      </c>
      <c r="L102" s="795" t="s">
        <v>411</v>
      </c>
      <c r="M102" s="786" t="s">
        <v>548</v>
      </c>
      <c r="N102" s="82">
        <f t="shared" si="9"/>
        <v>13</v>
      </c>
    </row>
    <row r="103" spans="1:14" ht="190.9" customHeight="1">
      <c r="A103" s="865" t="s">
        <v>1009</v>
      </c>
      <c r="B103" s="773" t="s">
        <v>506</v>
      </c>
      <c r="C103" s="774" t="s">
        <v>414</v>
      </c>
      <c r="D103" s="775" t="s">
        <v>500</v>
      </c>
      <c r="E103" s="776"/>
      <c r="F103" s="788" t="str">
        <f t="shared" si="7"/>
        <v>NN.09.01.11</v>
      </c>
      <c r="G103" s="874" t="s">
        <v>1012</v>
      </c>
      <c r="H103" s="875" t="s">
        <v>405</v>
      </c>
      <c r="I103" s="80">
        <v>190</v>
      </c>
      <c r="J103" s="1493">
        <v>0</v>
      </c>
      <c r="K103" s="873">
        <f t="shared" si="8"/>
        <v>0</v>
      </c>
      <c r="L103" s="795" t="s">
        <v>411</v>
      </c>
      <c r="M103" s="786" t="s">
        <v>548</v>
      </c>
      <c r="N103" s="82">
        <f t="shared" si="9"/>
        <v>190</v>
      </c>
    </row>
    <row r="104" spans="1:14" ht="190.9" customHeight="1">
      <c r="A104" s="865" t="s">
        <v>1009</v>
      </c>
      <c r="B104" s="773" t="s">
        <v>506</v>
      </c>
      <c r="C104" s="774" t="s">
        <v>414</v>
      </c>
      <c r="D104" s="775" t="s">
        <v>497</v>
      </c>
      <c r="E104" s="776"/>
      <c r="F104" s="788" t="str">
        <f t="shared" si="7"/>
        <v>NN.09.01.12</v>
      </c>
      <c r="G104" s="874" t="s">
        <v>1011</v>
      </c>
      <c r="H104" s="875" t="s">
        <v>405</v>
      </c>
      <c r="I104" s="80">
        <v>60</v>
      </c>
      <c r="J104" s="1493">
        <v>0</v>
      </c>
      <c r="K104" s="873">
        <f t="shared" si="8"/>
        <v>0</v>
      </c>
      <c r="L104" s="795" t="s">
        <v>411</v>
      </c>
      <c r="M104" s="786" t="s">
        <v>548</v>
      </c>
      <c r="N104" s="82">
        <f t="shared" si="9"/>
        <v>60</v>
      </c>
    </row>
    <row r="105" spans="1:14" ht="51">
      <c r="A105" s="865" t="s">
        <v>1009</v>
      </c>
      <c r="B105" s="773" t="s">
        <v>506</v>
      </c>
      <c r="C105" s="774" t="s">
        <v>414</v>
      </c>
      <c r="D105" s="775" t="s">
        <v>494</v>
      </c>
      <c r="E105" s="776"/>
      <c r="F105" s="788" t="str">
        <f t="shared" si="7"/>
        <v>NN.09.01.13</v>
      </c>
      <c r="G105" s="876" t="s">
        <v>1010</v>
      </c>
      <c r="H105" s="875" t="s">
        <v>403</v>
      </c>
      <c r="I105" s="877">
        <v>7</v>
      </c>
      <c r="J105" s="1493">
        <v>0</v>
      </c>
      <c r="K105" s="873">
        <f t="shared" si="8"/>
        <v>0</v>
      </c>
      <c r="L105" s="795" t="s">
        <v>411</v>
      </c>
      <c r="M105" s="786" t="s">
        <v>548</v>
      </c>
      <c r="N105" s="82">
        <f t="shared" si="9"/>
        <v>7</v>
      </c>
    </row>
    <row r="106" spans="1:14">
      <c r="A106" s="865" t="s">
        <v>1009</v>
      </c>
      <c r="L106" s="25"/>
      <c r="M106" s="25"/>
      <c r="N106" s="25"/>
    </row>
    <row r="107" spans="1:14" ht="13.15">
      <c r="A107" s="865" t="s">
        <v>1009</v>
      </c>
      <c r="B107" s="773" t="s">
        <v>506</v>
      </c>
      <c r="C107" s="774"/>
      <c r="D107" s="775"/>
      <c r="E107" s="776"/>
      <c r="F107" s="782" t="str">
        <f>A107&amp;"."&amp;B107&amp;""</f>
        <v>NN.09</v>
      </c>
      <c r="G107" s="851" t="s">
        <v>1008</v>
      </c>
      <c r="H107" s="850"/>
      <c r="I107" s="850"/>
      <c r="J107" s="852"/>
      <c r="K107" s="878">
        <f>SUM(K92:K106)</f>
        <v>0</v>
      </c>
      <c r="L107" s="25"/>
      <c r="M107" s="25"/>
      <c r="N107" s="25"/>
    </row>
  </sheetData>
  <sheetProtection algorithmName="SHA-512" hashValue="XEtVnfh55WW61Ufsu3S+e26gVQiOd4Gx9u+21rsTul/CSMwbVTQYeU7L/+LWqdzrr5iIEs5YaPJ6gdOO7Z7XCA==" saltValue="9/dVioP4RXAoNcrWx98gTA==" spinCount="100000" sheet="1" objects="1" scenarios="1"/>
  <mergeCells count="9">
    <mergeCell ref="A1:D1"/>
    <mergeCell ref="F2:K2"/>
    <mergeCell ref="A3:A11"/>
    <mergeCell ref="B3:B11"/>
    <mergeCell ref="C3:C11"/>
    <mergeCell ref="G3:K3"/>
    <mergeCell ref="G4:K4"/>
    <mergeCell ref="G5:K5"/>
    <mergeCell ref="G6:K6"/>
  </mergeCells>
  <pageMargins left="0.78740157480314965" right="0.59055118110236227" top="0.94488188976377963" bottom="0.74803149606299213" header="0.31496062992125984" footer="0.31496062992125984"/>
  <pageSetup paperSize="9" orientation="landscape" horizontalDpi="300" verticalDpi="300" r:id="rId1"/>
  <headerFooter>
    <oddHeader>&amp;L&amp;"NewsGoth Cn BT,Običajno"&amp;8INVESTITOR: 
Stanovanjski sklad Republike Slovenije
Poljanska cesta 31
1000 LJ</oddHeader>
    <oddFooter>&amp;R&amp;"NewsGoth Cn BT,Običajno"&amp;P/&amp;N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E6039-2883-44F6-B29B-FDC1B58CFE15}">
  <sheetPr>
    <tabColor rgb="FFFFFF00"/>
  </sheetPr>
  <dimension ref="A1:T42"/>
  <sheetViews>
    <sheetView view="pageBreakPreview" topLeftCell="F1" zoomScale="110" zoomScaleNormal="100" zoomScaleSheetLayoutView="110" workbookViewId="0">
      <selection activeCell="F1" sqref="F1"/>
    </sheetView>
  </sheetViews>
  <sheetFormatPr defaultColWidth="8.265625" defaultRowHeight="12.75"/>
  <cols>
    <col min="1" max="1" width="5.3984375" style="76" hidden="1" customWidth="1"/>
    <col min="2" max="2" width="5.3984375" style="77" hidden="1" customWidth="1"/>
    <col min="3" max="3" width="5.3984375" style="78" hidden="1" customWidth="1"/>
    <col min="4" max="4" width="5.3984375" style="33" hidden="1" customWidth="1"/>
    <col min="5" max="5" width="3.3984375" style="18" hidden="1" customWidth="1"/>
    <col min="6" max="6" width="15.73046875" style="54" customWidth="1"/>
    <col min="7" max="7" width="42.86328125" style="55" customWidth="1"/>
    <col min="8" max="8" width="9.86328125" style="56" customWidth="1"/>
    <col min="9" max="9" width="11.265625" style="57" customWidth="1"/>
    <col min="10" max="10" width="13.86328125" style="58" customWidth="1"/>
    <col min="11" max="11" width="17" style="58" customWidth="1"/>
    <col min="12" max="12" width="12.3984375" style="27" hidden="1" customWidth="1"/>
    <col min="13" max="13" width="13" style="27" hidden="1" customWidth="1"/>
    <col min="14" max="14" width="16.86328125" style="56" hidden="1" customWidth="1"/>
    <col min="15" max="253" width="8.265625" style="25"/>
    <col min="254" max="254" width="5.1328125" style="25" customWidth="1"/>
    <col min="255" max="255" width="7.73046875" style="25" customWidth="1"/>
    <col min="256" max="256" width="48.1328125" style="25" customWidth="1"/>
    <col min="257" max="257" width="9.86328125" style="25" customWidth="1"/>
    <col min="258" max="258" width="11.265625" style="25" customWidth="1"/>
    <col min="259" max="259" width="13.86328125" style="25" customWidth="1"/>
    <col min="260" max="260" width="17" style="25" customWidth="1"/>
    <col min="261" max="263" width="8.265625" style="25"/>
    <col min="264" max="264" width="37.1328125" style="25" customWidth="1"/>
    <col min="265" max="509" width="8.265625" style="25"/>
    <col min="510" max="510" width="5.1328125" style="25" customWidth="1"/>
    <col min="511" max="511" width="7.73046875" style="25" customWidth="1"/>
    <col min="512" max="512" width="48.1328125" style="25" customWidth="1"/>
    <col min="513" max="513" width="9.86328125" style="25" customWidth="1"/>
    <col min="514" max="514" width="11.265625" style="25" customWidth="1"/>
    <col min="515" max="515" width="13.86328125" style="25" customWidth="1"/>
    <col min="516" max="516" width="17" style="25" customWidth="1"/>
    <col min="517" max="519" width="8.265625" style="25"/>
    <col min="520" max="520" width="37.1328125" style="25" customWidth="1"/>
    <col min="521" max="765" width="8.265625" style="25"/>
    <col min="766" max="766" width="5.1328125" style="25" customWidth="1"/>
    <col min="767" max="767" width="7.73046875" style="25" customWidth="1"/>
    <col min="768" max="768" width="48.1328125" style="25" customWidth="1"/>
    <col min="769" max="769" width="9.86328125" style="25" customWidth="1"/>
    <col min="770" max="770" width="11.265625" style="25" customWidth="1"/>
    <col min="771" max="771" width="13.86328125" style="25" customWidth="1"/>
    <col min="772" max="772" width="17" style="25" customWidth="1"/>
    <col min="773" max="775" width="8.265625" style="25"/>
    <col min="776" max="776" width="37.1328125" style="25" customWidth="1"/>
    <col min="777" max="1021" width="8.265625" style="25"/>
    <col min="1022" max="1022" width="5.1328125" style="25" customWidth="1"/>
    <col min="1023" max="1023" width="7.73046875" style="25" customWidth="1"/>
    <col min="1024" max="1024" width="48.1328125" style="25" customWidth="1"/>
    <col min="1025" max="1025" width="9.86328125" style="25" customWidth="1"/>
    <col min="1026" max="1026" width="11.265625" style="25" customWidth="1"/>
    <col min="1027" max="1027" width="13.86328125" style="25" customWidth="1"/>
    <col min="1028" max="1028" width="17" style="25" customWidth="1"/>
    <col min="1029" max="1031" width="8.265625" style="25"/>
    <col min="1032" max="1032" width="37.1328125" style="25" customWidth="1"/>
    <col min="1033" max="1277" width="8.265625" style="25"/>
    <col min="1278" max="1278" width="5.1328125" style="25" customWidth="1"/>
    <col min="1279" max="1279" width="7.73046875" style="25" customWidth="1"/>
    <col min="1280" max="1280" width="48.1328125" style="25" customWidth="1"/>
    <col min="1281" max="1281" width="9.86328125" style="25" customWidth="1"/>
    <col min="1282" max="1282" width="11.265625" style="25" customWidth="1"/>
    <col min="1283" max="1283" width="13.86328125" style="25" customWidth="1"/>
    <col min="1284" max="1284" width="17" style="25" customWidth="1"/>
    <col min="1285" max="1287" width="8.265625" style="25"/>
    <col min="1288" max="1288" width="37.1328125" style="25" customWidth="1"/>
    <col min="1289" max="1533" width="8.265625" style="25"/>
    <col min="1534" max="1534" width="5.1328125" style="25" customWidth="1"/>
    <col min="1535" max="1535" width="7.73046875" style="25" customWidth="1"/>
    <col min="1536" max="1536" width="48.1328125" style="25" customWidth="1"/>
    <col min="1537" max="1537" width="9.86328125" style="25" customWidth="1"/>
    <col min="1538" max="1538" width="11.265625" style="25" customWidth="1"/>
    <col min="1539" max="1539" width="13.86328125" style="25" customWidth="1"/>
    <col min="1540" max="1540" width="17" style="25" customWidth="1"/>
    <col min="1541" max="1543" width="8.265625" style="25"/>
    <col min="1544" max="1544" width="37.1328125" style="25" customWidth="1"/>
    <col min="1545" max="1789" width="8.265625" style="25"/>
    <col min="1790" max="1790" width="5.1328125" style="25" customWidth="1"/>
    <col min="1791" max="1791" width="7.73046875" style="25" customWidth="1"/>
    <col min="1792" max="1792" width="48.1328125" style="25" customWidth="1"/>
    <col min="1793" max="1793" width="9.86328125" style="25" customWidth="1"/>
    <col min="1794" max="1794" width="11.265625" style="25" customWidth="1"/>
    <col min="1795" max="1795" width="13.86328125" style="25" customWidth="1"/>
    <col min="1796" max="1796" width="17" style="25" customWidth="1"/>
    <col min="1797" max="1799" width="8.265625" style="25"/>
    <col min="1800" max="1800" width="37.1328125" style="25" customWidth="1"/>
    <col min="1801" max="2045" width="8.265625" style="25"/>
    <col min="2046" max="2046" width="5.1328125" style="25" customWidth="1"/>
    <col min="2047" max="2047" width="7.73046875" style="25" customWidth="1"/>
    <col min="2048" max="2048" width="48.1328125" style="25" customWidth="1"/>
    <col min="2049" max="2049" width="9.86328125" style="25" customWidth="1"/>
    <col min="2050" max="2050" width="11.265625" style="25" customWidth="1"/>
    <col min="2051" max="2051" width="13.86328125" style="25" customWidth="1"/>
    <col min="2052" max="2052" width="17" style="25" customWidth="1"/>
    <col min="2053" max="2055" width="8.265625" style="25"/>
    <col min="2056" max="2056" width="37.1328125" style="25" customWidth="1"/>
    <col min="2057" max="2301" width="8.265625" style="25"/>
    <col min="2302" max="2302" width="5.1328125" style="25" customWidth="1"/>
    <col min="2303" max="2303" width="7.73046875" style="25" customWidth="1"/>
    <col min="2304" max="2304" width="48.1328125" style="25" customWidth="1"/>
    <col min="2305" max="2305" width="9.86328125" style="25" customWidth="1"/>
    <col min="2306" max="2306" width="11.265625" style="25" customWidth="1"/>
    <col min="2307" max="2307" width="13.86328125" style="25" customWidth="1"/>
    <col min="2308" max="2308" width="17" style="25" customWidth="1"/>
    <col min="2309" max="2311" width="8.265625" style="25"/>
    <col min="2312" max="2312" width="37.1328125" style="25" customWidth="1"/>
    <col min="2313" max="2557" width="8.265625" style="25"/>
    <col min="2558" max="2558" width="5.1328125" style="25" customWidth="1"/>
    <col min="2559" max="2559" width="7.73046875" style="25" customWidth="1"/>
    <col min="2560" max="2560" width="48.1328125" style="25" customWidth="1"/>
    <col min="2561" max="2561" width="9.86328125" style="25" customWidth="1"/>
    <col min="2562" max="2562" width="11.265625" style="25" customWidth="1"/>
    <col min="2563" max="2563" width="13.86328125" style="25" customWidth="1"/>
    <col min="2564" max="2564" width="17" style="25" customWidth="1"/>
    <col min="2565" max="2567" width="8.265625" style="25"/>
    <col min="2568" max="2568" width="37.1328125" style="25" customWidth="1"/>
    <col min="2569" max="2813" width="8.265625" style="25"/>
    <col min="2814" max="2814" width="5.1328125" style="25" customWidth="1"/>
    <col min="2815" max="2815" width="7.73046875" style="25" customWidth="1"/>
    <col min="2816" max="2816" width="48.1328125" style="25" customWidth="1"/>
    <col min="2817" max="2817" width="9.86328125" style="25" customWidth="1"/>
    <col min="2818" max="2818" width="11.265625" style="25" customWidth="1"/>
    <col min="2819" max="2819" width="13.86328125" style="25" customWidth="1"/>
    <col min="2820" max="2820" width="17" style="25" customWidth="1"/>
    <col min="2821" max="2823" width="8.265625" style="25"/>
    <col min="2824" max="2824" width="37.1328125" style="25" customWidth="1"/>
    <col min="2825" max="3069" width="8.265625" style="25"/>
    <col min="3070" max="3070" width="5.1328125" style="25" customWidth="1"/>
    <col min="3071" max="3071" width="7.73046875" style="25" customWidth="1"/>
    <col min="3072" max="3072" width="48.1328125" style="25" customWidth="1"/>
    <col min="3073" max="3073" width="9.86328125" style="25" customWidth="1"/>
    <col min="3074" max="3074" width="11.265625" style="25" customWidth="1"/>
    <col min="3075" max="3075" width="13.86328125" style="25" customWidth="1"/>
    <col min="3076" max="3076" width="17" style="25" customWidth="1"/>
    <col min="3077" max="3079" width="8.265625" style="25"/>
    <col min="3080" max="3080" width="37.1328125" style="25" customWidth="1"/>
    <col min="3081" max="3325" width="8.265625" style="25"/>
    <col min="3326" max="3326" width="5.1328125" style="25" customWidth="1"/>
    <col min="3327" max="3327" width="7.73046875" style="25" customWidth="1"/>
    <col min="3328" max="3328" width="48.1328125" style="25" customWidth="1"/>
    <col min="3329" max="3329" width="9.86328125" style="25" customWidth="1"/>
    <col min="3330" max="3330" width="11.265625" style="25" customWidth="1"/>
    <col min="3331" max="3331" width="13.86328125" style="25" customWidth="1"/>
    <col min="3332" max="3332" width="17" style="25" customWidth="1"/>
    <col min="3333" max="3335" width="8.265625" style="25"/>
    <col min="3336" max="3336" width="37.1328125" style="25" customWidth="1"/>
    <col min="3337" max="3581" width="8.265625" style="25"/>
    <col min="3582" max="3582" width="5.1328125" style="25" customWidth="1"/>
    <col min="3583" max="3583" width="7.73046875" style="25" customWidth="1"/>
    <col min="3584" max="3584" width="48.1328125" style="25" customWidth="1"/>
    <col min="3585" max="3585" width="9.86328125" style="25" customWidth="1"/>
    <col min="3586" max="3586" width="11.265625" style="25" customWidth="1"/>
    <col min="3587" max="3587" width="13.86328125" style="25" customWidth="1"/>
    <col min="3588" max="3588" width="17" style="25" customWidth="1"/>
    <col min="3589" max="3591" width="8.265625" style="25"/>
    <col min="3592" max="3592" width="37.1328125" style="25" customWidth="1"/>
    <col min="3593" max="3837" width="8.265625" style="25"/>
    <col min="3838" max="3838" width="5.1328125" style="25" customWidth="1"/>
    <col min="3839" max="3839" width="7.73046875" style="25" customWidth="1"/>
    <col min="3840" max="3840" width="48.1328125" style="25" customWidth="1"/>
    <col min="3841" max="3841" width="9.86328125" style="25" customWidth="1"/>
    <col min="3842" max="3842" width="11.265625" style="25" customWidth="1"/>
    <col min="3843" max="3843" width="13.86328125" style="25" customWidth="1"/>
    <col min="3844" max="3844" width="17" style="25" customWidth="1"/>
    <col min="3845" max="3847" width="8.265625" style="25"/>
    <col min="3848" max="3848" width="37.1328125" style="25" customWidth="1"/>
    <col min="3849" max="4093" width="8.265625" style="25"/>
    <col min="4094" max="4094" width="5.1328125" style="25" customWidth="1"/>
    <col min="4095" max="4095" width="7.73046875" style="25" customWidth="1"/>
    <col min="4096" max="4096" width="48.1328125" style="25" customWidth="1"/>
    <col min="4097" max="4097" width="9.86328125" style="25" customWidth="1"/>
    <col min="4098" max="4098" width="11.265625" style="25" customWidth="1"/>
    <col min="4099" max="4099" width="13.86328125" style="25" customWidth="1"/>
    <col min="4100" max="4100" width="17" style="25" customWidth="1"/>
    <col min="4101" max="4103" width="8.265625" style="25"/>
    <col min="4104" max="4104" width="37.1328125" style="25" customWidth="1"/>
    <col min="4105" max="4349" width="8.265625" style="25"/>
    <col min="4350" max="4350" width="5.1328125" style="25" customWidth="1"/>
    <col min="4351" max="4351" width="7.73046875" style="25" customWidth="1"/>
    <col min="4352" max="4352" width="48.1328125" style="25" customWidth="1"/>
    <col min="4353" max="4353" width="9.86328125" style="25" customWidth="1"/>
    <col min="4354" max="4354" width="11.265625" style="25" customWidth="1"/>
    <col min="4355" max="4355" width="13.86328125" style="25" customWidth="1"/>
    <col min="4356" max="4356" width="17" style="25" customWidth="1"/>
    <col min="4357" max="4359" width="8.265625" style="25"/>
    <col min="4360" max="4360" width="37.1328125" style="25" customWidth="1"/>
    <col min="4361" max="4605" width="8.265625" style="25"/>
    <col min="4606" max="4606" width="5.1328125" style="25" customWidth="1"/>
    <col min="4607" max="4607" width="7.73046875" style="25" customWidth="1"/>
    <col min="4608" max="4608" width="48.1328125" style="25" customWidth="1"/>
    <col min="4609" max="4609" width="9.86328125" style="25" customWidth="1"/>
    <col min="4610" max="4610" width="11.265625" style="25" customWidth="1"/>
    <col min="4611" max="4611" width="13.86328125" style="25" customWidth="1"/>
    <col min="4612" max="4612" width="17" style="25" customWidth="1"/>
    <col min="4613" max="4615" width="8.265625" style="25"/>
    <col min="4616" max="4616" width="37.1328125" style="25" customWidth="1"/>
    <col min="4617" max="4861" width="8.265625" style="25"/>
    <col min="4862" max="4862" width="5.1328125" style="25" customWidth="1"/>
    <col min="4863" max="4863" width="7.73046875" style="25" customWidth="1"/>
    <col min="4864" max="4864" width="48.1328125" style="25" customWidth="1"/>
    <col min="4865" max="4865" width="9.86328125" style="25" customWidth="1"/>
    <col min="4866" max="4866" width="11.265625" style="25" customWidth="1"/>
    <col min="4867" max="4867" width="13.86328125" style="25" customWidth="1"/>
    <col min="4868" max="4868" width="17" style="25" customWidth="1"/>
    <col min="4869" max="4871" width="8.265625" style="25"/>
    <col min="4872" max="4872" width="37.1328125" style="25" customWidth="1"/>
    <col min="4873" max="5117" width="8.265625" style="25"/>
    <col min="5118" max="5118" width="5.1328125" style="25" customWidth="1"/>
    <col min="5119" max="5119" width="7.73046875" style="25" customWidth="1"/>
    <col min="5120" max="5120" width="48.1328125" style="25" customWidth="1"/>
    <col min="5121" max="5121" width="9.86328125" style="25" customWidth="1"/>
    <col min="5122" max="5122" width="11.265625" style="25" customWidth="1"/>
    <col min="5123" max="5123" width="13.86328125" style="25" customWidth="1"/>
    <col min="5124" max="5124" width="17" style="25" customWidth="1"/>
    <col min="5125" max="5127" width="8.265625" style="25"/>
    <col min="5128" max="5128" width="37.1328125" style="25" customWidth="1"/>
    <col min="5129" max="5373" width="8.265625" style="25"/>
    <col min="5374" max="5374" width="5.1328125" style="25" customWidth="1"/>
    <col min="5375" max="5375" width="7.73046875" style="25" customWidth="1"/>
    <col min="5376" max="5376" width="48.1328125" style="25" customWidth="1"/>
    <col min="5377" max="5377" width="9.86328125" style="25" customWidth="1"/>
    <col min="5378" max="5378" width="11.265625" style="25" customWidth="1"/>
    <col min="5379" max="5379" width="13.86328125" style="25" customWidth="1"/>
    <col min="5380" max="5380" width="17" style="25" customWidth="1"/>
    <col min="5381" max="5383" width="8.265625" style="25"/>
    <col min="5384" max="5384" width="37.1328125" style="25" customWidth="1"/>
    <col min="5385" max="5629" width="8.265625" style="25"/>
    <col min="5630" max="5630" width="5.1328125" style="25" customWidth="1"/>
    <col min="5631" max="5631" width="7.73046875" style="25" customWidth="1"/>
    <col min="5632" max="5632" width="48.1328125" style="25" customWidth="1"/>
    <col min="5633" max="5633" width="9.86328125" style="25" customWidth="1"/>
    <col min="5634" max="5634" width="11.265625" style="25" customWidth="1"/>
    <col min="5635" max="5635" width="13.86328125" style="25" customWidth="1"/>
    <col min="5636" max="5636" width="17" style="25" customWidth="1"/>
    <col min="5637" max="5639" width="8.265625" style="25"/>
    <col min="5640" max="5640" width="37.1328125" style="25" customWidth="1"/>
    <col min="5641" max="5885" width="8.265625" style="25"/>
    <col min="5886" max="5886" width="5.1328125" style="25" customWidth="1"/>
    <col min="5887" max="5887" width="7.73046875" style="25" customWidth="1"/>
    <col min="5888" max="5888" width="48.1328125" style="25" customWidth="1"/>
    <col min="5889" max="5889" width="9.86328125" style="25" customWidth="1"/>
    <col min="5890" max="5890" width="11.265625" style="25" customWidth="1"/>
    <col min="5891" max="5891" width="13.86328125" style="25" customWidth="1"/>
    <col min="5892" max="5892" width="17" style="25" customWidth="1"/>
    <col min="5893" max="5895" width="8.265625" style="25"/>
    <col min="5896" max="5896" width="37.1328125" style="25" customWidth="1"/>
    <col min="5897" max="6141" width="8.265625" style="25"/>
    <col min="6142" max="6142" width="5.1328125" style="25" customWidth="1"/>
    <col min="6143" max="6143" width="7.73046875" style="25" customWidth="1"/>
    <col min="6144" max="6144" width="48.1328125" style="25" customWidth="1"/>
    <col min="6145" max="6145" width="9.86328125" style="25" customWidth="1"/>
    <col min="6146" max="6146" width="11.265625" style="25" customWidth="1"/>
    <col min="6147" max="6147" width="13.86328125" style="25" customWidth="1"/>
    <col min="6148" max="6148" width="17" style="25" customWidth="1"/>
    <col min="6149" max="6151" width="8.265625" style="25"/>
    <col min="6152" max="6152" width="37.1328125" style="25" customWidth="1"/>
    <col min="6153" max="6397" width="8.265625" style="25"/>
    <col min="6398" max="6398" width="5.1328125" style="25" customWidth="1"/>
    <col min="6399" max="6399" width="7.73046875" style="25" customWidth="1"/>
    <col min="6400" max="6400" width="48.1328125" style="25" customWidth="1"/>
    <col min="6401" max="6401" width="9.86328125" style="25" customWidth="1"/>
    <col min="6402" max="6402" width="11.265625" style="25" customWidth="1"/>
    <col min="6403" max="6403" width="13.86328125" style="25" customWidth="1"/>
    <col min="6404" max="6404" width="17" style="25" customWidth="1"/>
    <col min="6405" max="6407" width="8.265625" style="25"/>
    <col min="6408" max="6408" width="37.1328125" style="25" customWidth="1"/>
    <col min="6409" max="6653" width="8.265625" style="25"/>
    <col min="6654" max="6654" width="5.1328125" style="25" customWidth="1"/>
    <col min="6655" max="6655" width="7.73046875" style="25" customWidth="1"/>
    <col min="6656" max="6656" width="48.1328125" style="25" customWidth="1"/>
    <col min="6657" max="6657" width="9.86328125" style="25" customWidth="1"/>
    <col min="6658" max="6658" width="11.265625" style="25" customWidth="1"/>
    <col min="6659" max="6659" width="13.86328125" style="25" customWidth="1"/>
    <col min="6660" max="6660" width="17" style="25" customWidth="1"/>
    <col min="6661" max="6663" width="8.265625" style="25"/>
    <col min="6664" max="6664" width="37.1328125" style="25" customWidth="1"/>
    <col min="6665" max="6909" width="8.265625" style="25"/>
    <col min="6910" max="6910" width="5.1328125" style="25" customWidth="1"/>
    <col min="6911" max="6911" width="7.73046875" style="25" customWidth="1"/>
    <col min="6912" max="6912" width="48.1328125" style="25" customWidth="1"/>
    <col min="6913" max="6913" width="9.86328125" style="25" customWidth="1"/>
    <col min="6914" max="6914" width="11.265625" style="25" customWidth="1"/>
    <col min="6915" max="6915" width="13.86328125" style="25" customWidth="1"/>
    <col min="6916" max="6916" width="17" style="25" customWidth="1"/>
    <col min="6917" max="6919" width="8.265625" style="25"/>
    <col min="6920" max="6920" width="37.1328125" style="25" customWidth="1"/>
    <col min="6921" max="7165" width="8.265625" style="25"/>
    <col min="7166" max="7166" width="5.1328125" style="25" customWidth="1"/>
    <col min="7167" max="7167" width="7.73046875" style="25" customWidth="1"/>
    <col min="7168" max="7168" width="48.1328125" style="25" customWidth="1"/>
    <col min="7169" max="7169" width="9.86328125" style="25" customWidth="1"/>
    <col min="7170" max="7170" width="11.265625" style="25" customWidth="1"/>
    <col min="7171" max="7171" width="13.86328125" style="25" customWidth="1"/>
    <col min="7172" max="7172" width="17" style="25" customWidth="1"/>
    <col min="7173" max="7175" width="8.265625" style="25"/>
    <col min="7176" max="7176" width="37.1328125" style="25" customWidth="1"/>
    <col min="7177" max="7421" width="8.265625" style="25"/>
    <col min="7422" max="7422" width="5.1328125" style="25" customWidth="1"/>
    <col min="7423" max="7423" width="7.73046875" style="25" customWidth="1"/>
    <col min="7424" max="7424" width="48.1328125" style="25" customWidth="1"/>
    <col min="7425" max="7425" width="9.86328125" style="25" customWidth="1"/>
    <col min="7426" max="7426" width="11.265625" style="25" customWidth="1"/>
    <col min="7427" max="7427" width="13.86328125" style="25" customWidth="1"/>
    <col min="7428" max="7428" width="17" style="25" customWidth="1"/>
    <col min="7429" max="7431" width="8.265625" style="25"/>
    <col min="7432" max="7432" width="37.1328125" style="25" customWidth="1"/>
    <col min="7433" max="7677" width="8.265625" style="25"/>
    <col min="7678" max="7678" width="5.1328125" style="25" customWidth="1"/>
    <col min="7679" max="7679" width="7.73046875" style="25" customWidth="1"/>
    <col min="7680" max="7680" width="48.1328125" style="25" customWidth="1"/>
    <col min="7681" max="7681" width="9.86328125" style="25" customWidth="1"/>
    <col min="7682" max="7682" width="11.265625" style="25" customWidth="1"/>
    <col min="7683" max="7683" width="13.86328125" style="25" customWidth="1"/>
    <col min="7684" max="7684" width="17" style="25" customWidth="1"/>
    <col min="7685" max="7687" width="8.265625" style="25"/>
    <col min="7688" max="7688" width="37.1328125" style="25" customWidth="1"/>
    <col min="7689" max="7933" width="8.265625" style="25"/>
    <col min="7934" max="7934" width="5.1328125" style="25" customWidth="1"/>
    <col min="7935" max="7935" width="7.73046875" style="25" customWidth="1"/>
    <col min="7936" max="7936" width="48.1328125" style="25" customWidth="1"/>
    <col min="7937" max="7937" width="9.86328125" style="25" customWidth="1"/>
    <col min="7938" max="7938" width="11.265625" style="25" customWidth="1"/>
    <col min="7939" max="7939" width="13.86328125" style="25" customWidth="1"/>
    <col min="7940" max="7940" width="17" style="25" customWidth="1"/>
    <col min="7941" max="7943" width="8.265625" style="25"/>
    <col min="7944" max="7944" width="37.1328125" style="25" customWidth="1"/>
    <col min="7945" max="8189" width="8.265625" style="25"/>
    <col min="8190" max="8190" width="5.1328125" style="25" customWidth="1"/>
    <col min="8191" max="8191" width="7.73046875" style="25" customWidth="1"/>
    <col min="8192" max="8192" width="48.1328125" style="25" customWidth="1"/>
    <col min="8193" max="8193" width="9.86328125" style="25" customWidth="1"/>
    <col min="8194" max="8194" width="11.265625" style="25" customWidth="1"/>
    <col min="8195" max="8195" width="13.86328125" style="25" customWidth="1"/>
    <col min="8196" max="8196" width="17" style="25" customWidth="1"/>
    <col min="8197" max="8199" width="8.265625" style="25"/>
    <col min="8200" max="8200" width="37.1328125" style="25" customWidth="1"/>
    <col min="8201" max="8445" width="8.265625" style="25"/>
    <col min="8446" max="8446" width="5.1328125" style="25" customWidth="1"/>
    <col min="8447" max="8447" width="7.73046875" style="25" customWidth="1"/>
    <col min="8448" max="8448" width="48.1328125" style="25" customWidth="1"/>
    <col min="8449" max="8449" width="9.86328125" style="25" customWidth="1"/>
    <col min="8450" max="8450" width="11.265625" style="25" customWidth="1"/>
    <col min="8451" max="8451" width="13.86328125" style="25" customWidth="1"/>
    <col min="8452" max="8452" width="17" style="25" customWidth="1"/>
    <col min="8453" max="8455" width="8.265625" style="25"/>
    <col min="8456" max="8456" width="37.1328125" style="25" customWidth="1"/>
    <col min="8457" max="8701" width="8.265625" style="25"/>
    <col min="8702" max="8702" width="5.1328125" style="25" customWidth="1"/>
    <col min="8703" max="8703" width="7.73046875" style="25" customWidth="1"/>
    <col min="8704" max="8704" width="48.1328125" style="25" customWidth="1"/>
    <col min="8705" max="8705" width="9.86328125" style="25" customWidth="1"/>
    <col min="8706" max="8706" width="11.265625" style="25" customWidth="1"/>
    <col min="8707" max="8707" width="13.86328125" style="25" customWidth="1"/>
    <col min="8708" max="8708" width="17" style="25" customWidth="1"/>
    <col min="8709" max="8711" width="8.265625" style="25"/>
    <col min="8712" max="8712" width="37.1328125" style="25" customWidth="1"/>
    <col min="8713" max="8957" width="8.265625" style="25"/>
    <col min="8958" max="8958" width="5.1328125" style="25" customWidth="1"/>
    <col min="8959" max="8959" width="7.73046875" style="25" customWidth="1"/>
    <col min="8960" max="8960" width="48.1328125" style="25" customWidth="1"/>
    <col min="8961" max="8961" width="9.86328125" style="25" customWidth="1"/>
    <col min="8962" max="8962" width="11.265625" style="25" customWidth="1"/>
    <col min="8963" max="8963" width="13.86328125" style="25" customWidth="1"/>
    <col min="8964" max="8964" width="17" style="25" customWidth="1"/>
    <col min="8965" max="8967" width="8.265625" style="25"/>
    <col min="8968" max="8968" width="37.1328125" style="25" customWidth="1"/>
    <col min="8969" max="9213" width="8.265625" style="25"/>
    <col min="9214" max="9214" width="5.1328125" style="25" customWidth="1"/>
    <col min="9215" max="9215" width="7.73046875" style="25" customWidth="1"/>
    <col min="9216" max="9216" width="48.1328125" style="25" customWidth="1"/>
    <col min="9217" max="9217" width="9.86328125" style="25" customWidth="1"/>
    <col min="9218" max="9218" width="11.265625" style="25" customWidth="1"/>
    <col min="9219" max="9219" width="13.86328125" style="25" customWidth="1"/>
    <col min="9220" max="9220" width="17" style="25" customWidth="1"/>
    <col min="9221" max="9223" width="8.265625" style="25"/>
    <col min="9224" max="9224" width="37.1328125" style="25" customWidth="1"/>
    <col min="9225" max="9469" width="8.265625" style="25"/>
    <col min="9470" max="9470" width="5.1328125" style="25" customWidth="1"/>
    <col min="9471" max="9471" width="7.73046875" style="25" customWidth="1"/>
    <col min="9472" max="9472" width="48.1328125" style="25" customWidth="1"/>
    <col min="9473" max="9473" width="9.86328125" style="25" customWidth="1"/>
    <col min="9474" max="9474" width="11.265625" style="25" customWidth="1"/>
    <col min="9475" max="9475" width="13.86328125" style="25" customWidth="1"/>
    <col min="9476" max="9476" width="17" style="25" customWidth="1"/>
    <col min="9477" max="9479" width="8.265625" style="25"/>
    <col min="9480" max="9480" width="37.1328125" style="25" customWidth="1"/>
    <col min="9481" max="9725" width="8.265625" style="25"/>
    <col min="9726" max="9726" width="5.1328125" style="25" customWidth="1"/>
    <col min="9727" max="9727" width="7.73046875" style="25" customWidth="1"/>
    <col min="9728" max="9728" width="48.1328125" style="25" customWidth="1"/>
    <col min="9729" max="9729" width="9.86328125" style="25" customWidth="1"/>
    <col min="9730" max="9730" width="11.265625" style="25" customWidth="1"/>
    <col min="9731" max="9731" width="13.86328125" style="25" customWidth="1"/>
    <col min="9732" max="9732" width="17" style="25" customWidth="1"/>
    <col min="9733" max="9735" width="8.265625" style="25"/>
    <col min="9736" max="9736" width="37.1328125" style="25" customWidth="1"/>
    <col min="9737" max="9981" width="8.265625" style="25"/>
    <col min="9982" max="9982" width="5.1328125" style="25" customWidth="1"/>
    <col min="9983" max="9983" width="7.73046875" style="25" customWidth="1"/>
    <col min="9984" max="9984" width="48.1328125" style="25" customWidth="1"/>
    <col min="9985" max="9985" width="9.86328125" style="25" customWidth="1"/>
    <col min="9986" max="9986" width="11.265625" style="25" customWidth="1"/>
    <col min="9987" max="9987" width="13.86328125" style="25" customWidth="1"/>
    <col min="9988" max="9988" width="17" style="25" customWidth="1"/>
    <col min="9989" max="9991" width="8.265625" style="25"/>
    <col min="9992" max="9992" width="37.1328125" style="25" customWidth="1"/>
    <col min="9993" max="10237" width="8.265625" style="25"/>
    <col min="10238" max="10238" width="5.1328125" style="25" customWidth="1"/>
    <col min="10239" max="10239" width="7.73046875" style="25" customWidth="1"/>
    <col min="10240" max="10240" width="48.1328125" style="25" customWidth="1"/>
    <col min="10241" max="10241" width="9.86328125" style="25" customWidth="1"/>
    <col min="10242" max="10242" width="11.265625" style="25" customWidth="1"/>
    <col min="10243" max="10243" width="13.86328125" style="25" customWidth="1"/>
    <col min="10244" max="10244" width="17" style="25" customWidth="1"/>
    <col min="10245" max="10247" width="8.265625" style="25"/>
    <col min="10248" max="10248" width="37.1328125" style="25" customWidth="1"/>
    <col min="10249" max="10493" width="8.265625" style="25"/>
    <col min="10494" max="10494" width="5.1328125" style="25" customWidth="1"/>
    <col min="10495" max="10495" width="7.73046875" style="25" customWidth="1"/>
    <col min="10496" max="10496" width="48.1328125" style="25" customWidth="1"/>
    <col min="10497" max="10497" width="9.86328125" style="25" customWidth="1"/>
    <col min="10498" max="10498" width="11.265625" style="25" customWidth="1"/>
    <col min="10499" max="10499" width="13.86328125" style="25" customWidth="1"/>
    <col min="10500" max="10500" width="17" style="25" customWidth="1"/>
    <col min="10501" max="10503" width="8.265625" style="25"/>
    <col min="10504" max="10504" width="37.1328125" style="25" customWidth="1"/>
    <col min="10505" max="10749" width="8.265625" style="25"/>
    <col min="10750" max="10750" width="5.1328125" style="25" customWidth="1"/>
    <col min="10751" max="10751" width="7.73046875" style="25" customWidth="1"/>
    <col min="10752" max="10752" width="48.1328125" style="25" customWidth="1"/>
    <col min="10753" max="10753" width="9.86328125" style="25" customWidth="1"/>
    <col min="10754" max="10754" width="11.265625" style="25" customWidth="1"/>
    <col min="10755" max="10755" width="13.86328125" style="25" customWidth="1"/>
    <col min="10756" max="10756" width="17" style="25" customWidth="1"/>
    <col min="10757" max="10759" width="8.265625" style="25"/>
    <col min="10760" max="10760" width="37.1328125" style="25" customWidth="1"/>
    <col min="10761" max="11005" width="8.265625" style="25"/>
    <col min="11006" max="11006" width="5.1328125" style="25" customWidth="1"/>
    <col min="11007" max="11007" width="7.73046875" style="25" customWidth="1"/>
    <col min="11008" max="11008" width="48.1328125" style="25" customWidth="1"/>
    <col min="11009" max="11009" width="9.86328125" style="25" customWidth="1"/>
    <col min="11010" max="11010" width="11.265625" style="25" customWidth="1"/>
    <col min="11011" max="11011" width="13.86328125" style="25" customWidth="1"/>
    <col min="11012" max="11012" width="17" style="25" customWidth="1"/>
    <col min="11013" max="11015" width="8.265625" style="25"/>
    <col min="11016" max="11016" width="37.1328125" style="25" customWidth="1"/>
    <col min="11017" max="11261" width="8.265625" style="25"/>
    <col min="11262" max="11262" width="5.1328125" style="25" customWidth="1"/>
    <col min="11263" max="11263" width="7.73046875" style="25" customWidth="1"/>
    <col min="11264" max="11264" width="48.1328125" style="25" customWidth="1"/>
    <col min="11265" max="11265" width="9.86328125" style="25" customWidth="1"/>
    <col min="11266" max="11266" width="11.265625" style="25" customWidth="1"/>
    <col min="11267" max="11267" width="13.86328125" style="25" customWidth="1"/>
    <col min="11268" max="11268" width="17" style="25" customWidth="1"/>
    <col min="11269" max="11271" width="8.265625" style="25"/>
    <col min="11272" max="11272" width="37.1328125" style="25" customWidth="1"/>
    <col min="11273" max="11517" width="8.265625" style="25"/>
    <col min="11518" max="11518" width="5.1328125" style="25" customWidth="1"/>
    <col min="11519" max="11519" width="7.73046875" style="25" customWidth="1"/>
    <col min="11520" max="11520" width="48.1328125" style="25" customWidth="1"/>
    <col min="11521" max="11521" width="9.86328125" style="25" customWidth="1"/>
    <col min="11522" max="11522" width="11.265625" style="25" customWidth="1"/>
    <col min="11523" max="11523" width="13.86328125" style="25" customWidth="1"/>
    <col min="11524" max="11524" width="17" style="25" customWidth="1"/>
    <col min="11525" max="11527" width="8.265625" style="25"/>
    <col min="11528" max="11528" width="37.1328125" style="25" customWidth="1"/>
    <col min="11529" max="11773" width="8.265625" style="25"/>
    <col min="11774" max="11774" width="5.1328125" style="25" customWidth="1"/>
    <col min="11775" max="11775" width="7.73046875" style="25" customWidth="1"/>
    <col min="11776" max="11776" width="48.1328125" style="25" customWidth="1"/>
    <col min="11777" max="11777" width="9.86328125" style="25" customWidth="1"/>
    <col min="11778" max="11778" width="11.265625" style="25" customWidth="1"/>
    <col min="11779" max="11779" width="13.86328125" style="25" customWidth="1"/>
    <col min="11780" max="11780" width="17" style="25" customWidth="1"/>
    <col min="11781" max="11783" width="8.265625" style="25"/>
    <col min="11784" max="11784" width="37.1328125" style="25" customWidth="1"/>
    <col min="11785" max="12029" width="8.265625" style="25"/>
    <col min="12030" max="12030" width="5.1328125" style="25" customWidth="1"/>
    <col min="12031" max="12031" width="7.73046875" style="25" customWidth="1"/>
    <col min="12032" max="12032" width="48.1328125" style="25" customWidth="1"/>
    <col min="12033" max="12033" width="9.86328125" style="25" customWidth="1"/>
    <col min="12034" max="12034" width="11.265625" style="25" customWidth="1"/>
    <col min="12035" max="12035" width="13.86328125" style="25" customWidth="1"/>
    <col min="12036" max="12036" width="17" style="25" customWidth="1"/>
    <col min="12037" max="12039" width="8.265625" style="25"/>
    <col min="12040" max="12040" width="37.1328125" style="25" customWidth="1"/>
    <col min="12041" max="12285" width="8.265625" style="25"/>
    <col min="12286" max="12286" width="5.1328125" style="25" customWidth="1"/>
    <col min="12287" max="12287" width="7.73046875" style="25" customWidth="1"/>
    <col min="12288" max="12288" width="48.1328125" style="25" customWidth="1"/>
    <col min="12289" max="12289" width="9.86328125" style="25" customWidth="1"/>
    <col min="12290" max="12290" width="11.265625" style="25" customWidth="1"/>
    <col min="12291" max="12291" width="13.86328125" style="25" customWidth="1"/>
    <col min="12292" max="12292" width="17" style="25" customWidth="1"/>
    <col min="12293" max="12295" width="8.265625" style="25"/>
    <col min="12296" max="12296" width="37.1328125" style="25" customWidth="1"/>
    <col min="12297" max="12541" width="8.265625" style="25"/>
    <col min="12542" max="12542" width="5.1328125" style="25" customWidth="1"/>
    <col min="12543" max="12543" width="7.73046875" style="25" customWidth="1"/>
    <col min="12544" max="12544" width="48.1328125" style="25" customWidth="1"/>
    <col min="12545" max="12545" width="9.86328125" style="25" customWidth="1"/>
    <col min="12546" max="12546" width="11.265625" style="25" customWidth="1"/>
    <col min="12547" max="12547" width="13.86328125" style="25" customWidth="1"/>
    <col min="12548" max="12548" width="17" style="25" customWidth="1"/>
    <col min="12549" max="12551" width="8.265625" style="25"/>
    <col min="12552" max="12552" width="37.1328125" style="25" customWidth="1"/>
    <col min="12553" max="12797" width="8.265625" style="25"/>
    <col min="12798" max="12798" width="5.1328125" style="25" customWidth="1"/>
    <col min="12799" max="12799" width="7.73046875" style="25" customWidth="1"/>
    <col min="12800" max="12800" width="48.1328125" style="25" customWidth="1"/>
    <col min="12801" max="12801" width="9.86328125" style="25" customWidth="1"/>
    <col min="12802" max="12802" width="11.265625" style="25" customWidth="1"/>
    <col min="12803" max="12803" width="13.86328125" style="25" customWidth="1"/>
    <col min="12804" max="12804" width="17" style="25" customWidth="1"/>
    <col min="12805" max="12807" width="8.265625" style="25"/>
    <col min="12808" max="12808" width="37.1328125" style="25" customWidth="1"/>
    <col min="12809" max="13053" width="8.265625" style="25"/>
    <col min="13054" max="13054" width="5.1328125" style="25" customWidth="1"/>
    <col min="13055" max="13055" width="7.73046875" style="25" customWidth="1"/>
    <col min="13056" max="13056" width="48.1328125" style="25" customWidth="1"/>
    <col min="13057" max="13057" width="9.86328125" style="25" customWidth="1"/>
    <col min="13058" max="13058" width="11.265625" style="25" customWidth="1"/>
    <col min="13059" max="13059" width="13.86328125" style="25" customWidth="1"/>
    <col min="13060" max="13060" width="17" style="25" customWidth="1"/>
    <col min="13061" max="13063" width="8.265625" style="25"/>
    <col min="13064" max="13064" width="37.1328125" style="25" customWidth="1"/>
    <col min="13065" max="13309" width="8.265625" style="25"/>
    <col min="13310" max="13310" width="5.1328125" style="25" customWidth="1"/>
    <col min="13311" max="13311" width="7.73046875" style="25" customWidth="1"/>
    <col min="13312" max="13312" width="48.1328125" style="25" customWidth="1"/>
    <col min="13313" max="13313" width="9.86328125" style="25" customWidth="1"/>
    <col min="13314" max="13314" width="11.265625" style="25" customWidth="1"/>
    <col min="13315" max="13315" width="13.86328125" style="25" customWidth="1"/>
    <col min="13316" max="13316" width="17" style="25" customWidth="1"/>
    <col min="13317" max="13319" width="8.265625" style="25"/>
    <col min="13320" max="13320" width="37.1328125" style="25" customWidth="1"/>
    <col min="13321" max="13565" width="8.265625" style="25"/>
    <col min="13566" max="13566" width="5.1328125" style="25" customWidth="1"/>
    <col min="13567" max="13567" width="7.73046875" style="25" customWidth="1"/>
    <col min="13568" max="13568" width="48.1328125" style="25" customWidth="1"/>
    <col min="13569" max="13569" width="9.86328125" style="25" customWidth="1"/>
    <col min="13570" max="13570" width="11.265625" style="25" customWidth="1"/>
    <col min="13571" max="13571" width="13.86328125" style="25" customWidth="1"/>
    <col min="13572" max="13572" width="17" style="25" customWidth="1"/>
    <col min="13573" max="13575" width="8.265625" style="25"/>
    <col min="13576" max="13576" width="37.1328125" style="25" customWidth="1"/>
    <col min="13577" max="13821" width="8.265625" style="25"/>
    <col min="13822" max="13822" width="5.1328125" style="25" customWidth="1"/>
    <col min="13823" max="13823" width="7.73046875" style="25" customWidth="1"/>
    <col min="13824" max="13824" width="48.1328125" style="25" customWidth="1"/>
    <col min="13825" max="13825" width="9.86328125" style="25" customWidth="1"/>
    <col min="13826" max="13826" width="11.265625" style="25" customWidth="1"/>
    <col min="13827" max="13827" width="13.86328125" style="25" customWidth="1"/>
    <col min="13828" max="13828" width="17" style="25" customWidth="1"/>
    <col min="13829" max="13831" width="8.265625" style="25"/>
    <col min="13832" max="13832" width="37.1328125" style="25" customWidth="1"/>
    <col min="13833" max="14077" width="8.265625" style="25"/>
    <col min="14078" max="14078" width="5.1328125" style="25" customWidth="1"/>
    <col min="14079" max="14079" width="7.73046875" style="25" customWidth="1"/>
    <col min="14080" max="14080" width="48.1328125" style="25" customWidth="1"/>
    <col min="14081" max="14081" width="9.86328125" style="25" customWidth="1"/>
    <col min="14082" max="14082" width="11.265625" style="25" customWidth="1"/>
    <col min="14083" max="14083" width="13.86328125" style="25" customWidth="1"/>
    <col min="14084" max="14084" width="17" style="25" customWidth="1"/>
    <col min="14085" max="14087" width="8.265625" style="25"/>
    <col min="14088" max="14088" width="37.1328125" style="25" customWidth="1"/>
    <col min="14089" max="14333" width="8.265625" style="25"/>
    <col min="14334" max="14334" width="5.1328125" style="25" customWidth="1"/>
    <col min="14335" max="14335" width="7.73046875" style="25" customWidth="1"/>
    <col min="14336" max="14336" width="48.1328125" style="25" customWidth="1"/>
    <col min="14337" max="14337" width="9.86328125" style="25" customWidth="1"/>
    <col min="14338" max="14338" width="11.265625" style="25" customWidth="1"/>
    <col min="14339" max="14339" width="13.86328125" style="25" customWidth="1"/>
    <col min="14340" max="14340" width="17" style="25" customWidth="1"/>
    <col min="14341" max="14343" width="8.265625" style="25"/>
    <col min="14344" max="14344" width="37.1328125" style="25" customWidth="1"/>
    <col min="14345" max="14589" width="8.265625" style="25"/>
    <col min="14590" max="14590" width="5.1328125" style="25" customWidth="1"/>
    <col min="14591" max="14591" width="7.73046875" style="25" customWidth="1"/>
    <col min="14592" max="14592" width="48.1328125" style="25" customWidth="1"/>
    <col min="14593" max="14593" width="9.86328125" style="25" customWidth="1"/>
    <col min="14594" max="14594" width="11.265625" style="25" customWidth="1"/>
    <col min="14595" max="14595" width="13.86328125" style="25" customWidth="1"/>
    <col min="14596" max="14596" width="17" style="25" customWidth="1"/>
    <col min="14597" max="14599" width="8.265625" style="25"/>
    <col min="14600" max="14600" width="37.1328125" style="25" customWidth="1"/>
    <col min="14601" max="14845" width="8.265625" style="25"/>
    <col min="14846" max="14846" width="5.1328125" style="25" customWidth="1"/>
    <col min="14847" max="14847" width="7.73046875" style="25" customWidth="1"/>
    <col min="14848" max="14848" width="48.1328125" style="25" customWidth="1"/>
    <col min="14849" max="14849" width="9.86328125" style="25" customWidth="1"/>
    <col min="14850" max="14850" width="11.265625" style="25" customWidth="1"/>
    <col min="14851" max="14851" width="13.86328125" style="25" customWidth="1"/>
    <col min="14852" max="14852" width="17" style="25" customWidth="1"/>
    <col min="14853" max="14855" width="8.265625" style="25"/>
    <col min="14856" max="14856" width="37.1328125" style="25" customWidth="1"/>
    <col min="14857" max="15101" width="8.265625" style="25"/>
    <col min="15102" max="15102" width="5.1328125" style="25" customWidth="1"/>
    <col min="15103" max="15103" width="7.73046875" style="25" customWidth="1"/>
    <col min="15104" max="15104" width="48.1328125" style="25" customWidth="1"/>
    <col min="15105" max="15105" width="9.86328125" style="25" customWidth="1"/>
    <col min="15106" max="15106" width="11.265625" style="25" customWidth="1"/>
    <col min="15107" max="15107" width="13.86328125" style="25" customWidth="1"/>
    <col min="15108" max="15108" width="17" style="25" customWidth="1"/>
    <col min="15109" max="15111" width="8.265625" style="25"/>
    <col min="15112" max="15112" width="37.1328125" style="25" customWidth="1"/>
    <col min="15113" max="15357" width="8.265625" style="25"/>
    <col min="15358" max="15358" width="5.1328125" style="25" customWidth="1"/>
    <col min="15359" max="15359" width="7.73046875" style="25" customWidth="1"/>
    <col min="15360" max="15360" width="48.1328125" style="25" customWidth="1"/>
    <col min="15361" max="15361" width="9.86328125" style="25" customWidth="1"/>
    <col min="15362" max="15362" width="11.265625" style="25" customWidth="1"/>
    <col min="15363" max="15363" width="13.86328125" style="25" customWidth="1"/>
    <col min="15364" max="15364" width="17" style="25" customWidth="1"/>
    <col min="15365" max="15367" width="8.265625" style="25"/>
    <col min="15368" max="15368" width="37.1328125" style="25" customWidth="1"/>
    <col min="15369" max="15613" width="8.265625" style="25"/>
    <col min="15614" max="15614" width="5.1328125" style="25" customWidth="1"/>
    <col min="15615" max="15615" width="7.73046875" style="25" customWidth="1"/>
    <col min="15616" max="15616" width="48.1328125" style="25" customWidth="1"/>
    <col min="15617" max="15617" width="9.86328125" style="25" customWidth="1"/>
    <col min="15618" max="15618" width="11.265625" style="25" customWidth="1"/>
    <col min="15619" max="15619" width="13.86328125" style="25" customWidth="1"/>
    <col min="15620" max="15620" width="17" style="25" customWidth="1"/>
    <col min="15621" max="15623" width="8.265625" style="25"/>
    <col min="15624" max="15624" width="37.1328125" style="25" customWidth="1"/>
    <col min="15625" max="15869" width="8.265625" style="25"/>
    <col min="15870" max="15870" width="5.1328125" style="25" customWidth="1"/>
    <col min="15871" max="15871" width="7.73046875" style="25" customWidth="1"/>
    <col min="15872" max="15872" width="48.1328125" style="25" customWidth="1"/>
    <col min="15873" max="15873" width="9.86328125" style="25" customWidth="1"/>
    <col min="15874" max="15874" width="11.265625" style="25" customWidth="1"/>
    <col min="15875" max="15875" width="13.86328125" style="25" customWidth="1"/>
    <col min="15876" max="15876" width="17" style="25" customWidth="1"/>
    <col min="15877" max="15879" width="8.265625" style="25"/>
    <col min="15880" max="15880" width="37.1328125" style="25" customWidth="1"/>
    <col min="15881" max="16125" width="8.265625" style="25"/>
    <col min="16126" max="16126" width="5.1328125" style="25" customWidth="1"/>
    <col min="16127" max="16127" width="7.73046875" style="25" customWidth="1"/>
    <col min="16128" max="16128" width="48.1328125" style="25" customWidth="1"/>
    <col min="16129" max="16129" width="9.86328125" style="25" customWidth="1"/>
    <col min="16130" max="16130" width="11.265625" style="25" customWidth="1"/>
    <col min="16131" max="16131" width="13.86328125" style="25" customWidth="1"/>
    <col min="16132" max="16132" width="17" style="25" customWidth="1"/>
    <col min="16133" max="16135" width="8.265625" style="25"/>
    <col min="16136" max="16136" width="37.1328125" style="25" customWidth="1"/>
    <col min="16137" max="16384" width="8.265625" style="25"/>
  </cols>
  <sheetData>
    <row r="1" spans="1:20" ht="17.649999999999999">
      <c r="A1" s="1770"/>
      <c r="B1" s="1770"/>
      <c r="C1" s="1770"/>
      <c r="D1" s="1771"/>
      <c r="F1" s="19" t="s">
        <v>371</v>
      </c>
      <c r="G1" s="19" t="s">
        <v>372</v>
      </c>
      <c r="H1" s="20" t="s">
        <v>373</v>
      </c>
      <c r="I1" s="21" t="s">
        <v>374</v>
      </c>
      <c r="J1" s="20" t="s">
        <v>375</v>
      </c>
      <c r="K1" s="22" t="s">
        <v>376</v>
      </c>
      <c r="L1" s="20" t="s">
        <v>377</v>
      </c>
      <c r="M1" s="20" t="s">
        <v>378</v>
      </c>
      <c r="N1" s="23" t="s">
        <v>379</v>
      </c>
      <c r="O1" s="24"/>
      <c r="P1" s="24"/>
      <c r="Q1" s="24"/>
      <c r="R1" s="24"/>
      <c r="S1" s="24"/>
      <c r="T1" s="24"/>
    </row>
    <row r="2" spans="1:20" ht="20.65" hidden="1">
      <c r="A2" s="26"/>
      <c r="B2" s="26"/>
      <c r="C2" s="26"/>
      <c r="D2" s="26"/>
      <c r="F2" s="1777" t="s">
        <v>380</v>
      </c>
      <c r="G2" s="1777"/>
      <c r="H2" s="1777"/>
      <c r="I2" s="1777"/>
      <c r="J2" s="1777"/>
      <c r="K2" s="1777"/>
      <c r="M2" s="28"/>
      <c r="N2" s="29"/>
    </row>
    <row r="3" spans="1:20" ht="13.9">
      <c r="A3" s="1773"/>
      <c r="B3" s="1774"/>
      <c r="C3" s="1775"/>
      <c r="F3" s="34" t="s">
        <v>381</v>
      </c>
      <c r="G3" s="1776" t="s">
        <v>382</v>
      </c>
      <c r="H3" s="1776"/>
      <c r="I3" s="1776"/>
      <c r="J3" s="1776"/>
      <c r="K3" s="1776"/>
      <c r="M3" s="35"/>
      <c r="N3" s="35"/>
    </row>
    <row r="4" spans="1:20" s="41" customFormat="1" ht="13.9">
      <c r="A4" s="1773"/>
      <c r="B4" s="1774"/>
      <c r="C4" s="1775"/>
      <c r="D4" s="36"/>
      <c r="E4" s="37"/>
      <c r="F4" s="38" t="s">
        <v>383</v>
      </c>
      <c r="G4" s="1776" t="s">
        <v>384</v>
      </c>
      <c r="H4" s="1776"/>
      <c r="I4" s="1776"/>
      <c r="J4" s="1776"/>
      <c r="K4" s="1776"/>
      <c r="L4" s="39"/>
      <c r="M4" s="40"/>
      <c r="N4" s="40"/>
    </row>
    <row r="5" spans="1:20" s="41" customFormat="1" ht="13.9">
      <c r="A5" s="1773"/>
      <c r="B5" s="1774"/>
      <c r="C5" s="1775"/>
      <c r="D5" s="36"/>
      <c r="E5" s="37"/>
      <c r="F5" s="34" t="s">
        <v>385</v>
      </c>
      <c r="G5" s="1776" t="s">
        <v>386</v>
      </c>
      <c r="H5" s="1776"/>
      <c r="I5" s="1776"/>
      <c r="J5" s="1776"/>
      <c r="K5" s="1776"/>
      <c r="L5" s="42"/>
      <c r="M5" s="40"/>
      <c r="N5" s="40"/>
    </row>
    <row r="6" spans="1:20" s="41" customFormat="1" ht="13.9">
      <c r="A6" s="1773"/>
      <c r="B6" s="1774"/>
      <c r="C6" s="1775"/>
      <c r="D6" s="36"/>
      <c r="E6" s="37"/>
      <c r="F6" s="43" t="s">
        <v>387</v>
      </c>
      <c r="G6" s="1778" t="s">
        <v>1077</v>
      </c>
      <c r="H6" s="1778"/>
      <c r="I6" s="1778"/>
      <c r="J6" s="1778"/>
      <c r="K6" s="1778"/>
      <c r="L6" s="42"/>
      <c r="M6" s="35"/>
      <c r="N6" s="35"/>
    </row>
    <row r="7" spans="1:20" s="53" customFormat="1" ht="61.9">
      <c r="A7" s="1773"/>
      <c r="B7" s="1774"/>
      <c r="C7" s="1775"/>
      <c r="D7" s="44"/>
      <c r="E7" s="45"/>
      <c r="F7" s="46"/>
      <c r="G7" s="47" t="s">
        <v>388</v>
      </c>
      <c r="H7" s="48"/>
      <c r="I7" s="49"/>
      <c r="J7" s="50"/>
      <c r="K7" s="48"/>
      <c r="L7" s="51"/>
      <c r="M7" s="51"/>
      <c r="N7" s="52"/>
    </row>
    <row r="8" spans="1:20" ht="13.5" thickBot="1">
      <c r="A8" s="1773"/>
      <c r="B8" s="1774"/>
      <c r="C8" s="1775"/>
      <c r="L8" s="51"/>
    </row>
    <row r="9" spans="1:20" ht="13.15">
      <c r="A9" s="1773"/>
      <c r="B9" s="1774"/>
      <c r="C9" s="1775"/>
      <c r="F9" s="59"/>
      <c r="G9" s="60" t="s">
        <v>389</v>
      </c>
      <c r="H9" s="61"/>
      <c r="I9" s="62"/>
      <c r="J9" s="63"/>
      <c r="K9" s="63"/>
      <c r="L9" s="51"/>
      <c r="M9" s="64"/>
      <c r="N9" s="65"/>
    </row>
    <row r="10" spans="1:20" ht="13.15">
      <c r="A10" s="1773"/>
      <c r="B10" s="1774"/>
      <c r="C10" s="1775"/>
      <c r="F10" s="66"/>
      <c r="G10" s="67"/>
      <c r="H10" s="65"/>
      <c r="I10" s="68"/>
      <c r="J10" s="69"/>
      <c r="K10" s="69"/>
      <c r="L10" s="51"/>
      <c r="M10" s="64"/>
      <c r="N10" s="65"/>
    </row>
    <row r="11" spans="1:20" ht="13.15">
      <c r="A11" s="1773"/>
      <c r="B11" s="1774"/>
      <c r="C11" s="1775"/>
      <c r="F11" s="70" t="s">
        <v>1076</v>
      </c>
      <c r="G11" s="766" t="s">
        <v>1075</v>
      </c>
      <c r="H11" s="767"/>
      <c r="I11" s="864"/>
      <c r="J11" s="771"/>
      <c r="K11" s="769">
        <f>K42</f>
        <v>0</v>
      </c>
      <c r="L11" s="51"/>
      <c r="M11" s="64"/>
      <c r="N11" s="65"/>
    </row>
    <row r="12" spans="1:20" ht="13.5" thickBot="1">
      <c r="A12" s="772"/>
      <c r="B12" s="773"/>
      <c r="C12" s="774"/>
      <c r="F12" s="71"/>
      <c r="G12" s="72"/>
      <c r="H12" s="73"/>
      <c r="I12" s="74"/>
      <c r="J12" s="75"/>
      <c r="K12" s="75"/>
      <c r="L12" s="51"/>
    </row>
    <row r="13" spans="1:20" ht="16.899999999999999" customHeight="1">
      <c r="A13" s="772"/>
      <c r="B13" s="773"/>
      <c r="C13" s="774"/>
      <c r="D13" s="775"/>
      <c r="E13" s="776"/>
      <c r="F13" s="777" t="s">
        <v>392</v>
      </c>
      <c r="G13" s="778" t="s">
        <v>393</v>
      </c>
      <c r="H13" s="779" t="s">
        <v>394</v>
      </c>
      <c r="I13" s="780" t="s">
        <v>395</v>
      </c>
      <c r="J13" s="764" t="s">
        <v>396</v>
      </c>
      <c r="K13" s="764" t="s">
        <v>397</v>
      </c>
      <c r="L13" s="51"/>
      <c r="M13" s="781"/>
      <c r="N13" s="781"/>
    </row>
    <row r="14" spans="1:20" s="797" customFormat="1" ht="15">
      <c r="A14" s="772">
        <v>302</v>
      </c>
      <c r="B14" s="773"/>
      <c r="C14" s="774"/>
      <c r="D14" s="775"/>
      <c r="E14" s="776"/>
      <c r="F14" s="879"/>
      <c r="G14" s="879" t="s">
        <v>402</v>
      </c>
      <c r="H14" s="880"/>
      <c r="I14" s="881"/>
      <c r="J14" s="881"/>
      <c r="K14" s="881"/>
      <c r="L14" s="786"/>
      <c r="M14" s="786"/>
      <c r="N14" s="82"/>
    </row>
    <row r="15" spans="1:20" s="797" customFormat="1" ht="15">
      <c r="A15" s="772">
        <v>302</v>
      </c>
      <c r="B15" s="773"/>
      <c r="C15" s="774"/>
      <c r="D15" s="775"/>
      <c r="E15" s="776"/>
      <c r="F15" s="879"/>
      <c r="G15" s="879" t="s">
        <v>1074</v>
      </c>
      <c r="H15" s="880"/>
      <c r="I15" s="881"/>
      <c r="J15" s="881"/>
      <c r="K15" s="881"/>
      <c r="L15" s="804"/>
      <c r="M15" s="786"/>
      <c r="N15" s="82"/>
    </row>
    <row r="16" spans="1:20" s="797" customFormat="1" ht="15">
      <c r="A16" s="772">
        <v>302</v>
      </c>
      <c r="B16" s="773"/>
      <c r="C16" s="774"/>
      <c r="D16" s="775"/>
      <c r="E16" s="776"/>
      <c r="F16" s="879"/>
      <c r="G16" s="879" t="s">
        <v>1025</v>
      </c>
      <c r="H16" s="880"/>
      <c r="I16" s="881"/>
      <c r="J16" s="881"/>
      <c r="K16" s="881"/>
      <c r="L16" s="804"/>
      <c r="M16" s="786"/>
      <c r="N16" s="82"/>
    </row>
    <row r="17" spans="1:14" s="797" customFormat="1" ht="14.25">
      <c r="A17" s="772">
        <v>302</v>
      </c>
      <c r="B17" s="773" t="s">
        <v>506</v>
      </c>
      <c r="C17" s="774"/>
      <c r="D17" s="775"/>
      <c r="E17" s="776"/>
      <c r="F17" s="782" t="str">
        <f>A17&amp;"."&amp;B17</f>
        <v>302.09</v>
      </c>
      <c r="G17" s="783" t="s">
        <v>809</v>
      </c>
      <c r="H17" s="782"/>
      <c r="I17" s="866"/>
      <c r="J17" s="782"/>
      <c r="K17" s="801"/>
      <c r="L17" s="804"/>
      <c r="M17" s="786"/>
      <c r="N17" s="82"/>
    </row>
    <row r="18" spans="1:14" s="797" customFormat="1" ht="25.5">
      <c r="A18" s="772">
        <v>302</v>
      </c>
      <c r="B18" s="773" t="s">
        <v>506</v>
      </c>
      <c r="C18" s="774" t="s">
        <v>414</v>
      </c>
      <c r="D18" s="775"/>
      <c r="E18" s="776"/>
      <c r="F18" s="788" t="str">
        <f>A18&amp;"."&amp;B18&amp;"."&amp;C18</f>
        <v>302.09.01</v>
      </c>
      <c r="G18" s="789" t="s">
        <v>1024</v>
      </c>
      <c r="H18" s="813"/>
      <c r="I18" s="130"/>
      <c r="J18" s="794"/>
      <c r="K18" s="814"/>
      <c r="L18" s="804"/>
      <c r="M18" s="786"/>
      <c r="N18" s="82"/>
    </row>
    <row r="19" spans="1:14" s="797" customFormat="1" ht="89.25">
      <c r="A19" s="772">
        <v>302</v>
      </c>
      <c r="B19" s="773" t="s">
        <v>506</v>
      </c>
      <c r="C19" s="774" t="s">
        <v>414</v>
      </c>
      <c r="D19" s="775" t="s">
        <v>414</v>
      </c>
      <c r="E19" s="776"/>
      <c r="F19" s="788" t="str">
        <f t="shared" ref="F19:F30" si="0">A19&amp;"."&amp;B19&amp;"."&amp;C19&amp;"."&amp;D19</f>
        <v>302.09.01.01</v>
      </c>
      <c r="G19" s="821" t="s">
        <v>1023</v>
      </c>
      <c r="H19" s="79" t="s">
        <v>403</v>
      </c>
      <c r="I19" s="80">
        <v>1</v>
      </c>
      <c r="J19" s="884">
        <v>0</v>
      </c>
      <c r="K19" s="873">
        <f>(I19)*J19</f>
        <v>0</v>
      </c>
      <c r="L19" s="795" t="s">
        <v>411</v>
      </c>
      <c r="M19" s="786"/>
      <c r="N19" s="82"/>
    </row>
    <row r="20" spans="1:14" s="797" customFormat="1" ht="14.25">
      <c r="A20" s="772">
        <v>302</v>
      </c>
      <c r="B20" s="773" t="s">
        <v>506</v>
      </c>
      <c r="C20" s="774" t="s">
        <v>414</v>
      </c>
      <c r="D20" s="775" t="s">
        <v>422</v>
      </c>
      <c r="E20" s="776"/>
      <c r="F20" s="788" t="str">
        <f t="shared" si="0"/>
        <v>302.09.01.02</v>
      </c>
      <c r="G20" s="821" t="s">
        <v>1073</v>
      </c>
      <c r="H20" s="79" t="s">
        <v>405</v>
      </c>
      <c r="I20" s="80">
        <v>200</v>
      </c>
      <c r="J20" s="884">
        <v>0</v>
      </c>
      <c r="K20" s="873">
        <f t="shared" ref="K20:K30" si="1">(I20)*J20</f>
        <v>0</v>
      </c>
      <c r="L20" s="795" t="s">
        <v>411</v>
      </c>
      <c r="M20" s="786"/>
      <c r="N20" s="82"/>
    </row>
    <row r="21" spans="1:14" s="797" customFormat="1" ht="25.5">
      <c r="A21" s="772">
        <v>302</v>
      </c>
      <c r="B21" s="773" t="s">
        <v>506</v>
      </c>
      <c r="C21" s="774" t="s">
        <v>414</v>
      </c>
      <c r="D21" s="775" t="s">
        <v>420</v>
      </c>
      <c r="E21" s="776"/>
      <c r="F21" s="788" t="str">
        <f t="shared" si="0"/>
        <v>302.09.01.03</v>
      </c>
      <c r="G21" s="821" t="s">
        <v>1021</v>
      </c>
      <c r="H21" s="79" t="s">
        <v>1013</v>
      </c>
      <c r="I21" s="80">
        <v>2</v>
      </c>
      <c r="J21" s="884">
        <v>0</v>
      </c>
      <c r="K21" s="873">
        <f t="shared" si="1"/>
        <v>0</v>
      </c>
      <c r="L21" s="795" t="s">
        <v>411</v>
      </c>
      <c r="M21" s="786"/>
      <c r="N21" s="82"/>
    </row>
    <row r="22" spans="1:14" s="797" customFormat="1" ht="51">
      <c r="A22" s="772">
        <v>302</v>
      </c>
      <c r="B22" s="773" t="s">
        <v>506</v>
      </c>
      <c r="C22" s="774" t="s">
        <v>414</v>
      </c>
      <c r="D22" s="775" t="s">
        <v>418</v>
      </c>
      <c r="E22" s="776"/>
      <c r="F22" s="788" t="str">
        <f t="shared" si="0"/>
        <v>302.09.01.04</v>
      </c>
      <c r="G22" s="821" t="s">
        <v>1020</v>
      </c>
      <c r="H22" s="79" t="s">
        <v>403</v>
      </c>
      <c r="I22" s="80">
        <v>1</v>
      </c>
      <c r="J22" s="884">
        <v>0</v>
      </c>
      <c r="K22" s="873">
        <f t="shared" si="1"/>
        <v>0</v>
      </c>
      <c r="L22" s="795" t="s">
        <v>411</v>
      </c>
      <c r="M22" s="786"/>
      <c r="N22" s="82"/>
    </row>
    <row r="23" spans="1:14" s="797" customFormat="1" ht="25.5">
      <c r="A23" s="772">
        <v>302</v>
      </c>
      <c r="B23" s="773" t="s">
        <v>506</v>
      </c>
      <c r="C23" s="774" t="s">
        <v>414</v>
      </c>
      <c r="D23" s="775" t="s">
        <v>416</v>
      </c>
      <c r="E23" s="776"/>
      <c r="F23" s="788" t="str">
        <f t="shared" si="0"/>
        <v>302.09.01.05</v>
      </c>
      <c r="G23" s="821" t="s">
        <v>1019</v>
      </c>
      <c r="H23" s="79" t="s">
        <v>405</v>
      </c>
      <c r="I23" s="80">
        <v>200</v>
      </c>
      <c r="J23" s="884">
        <v>0</v>
      </c>
      <c r="K23" s="873">
        <f t="shared" si="1"/>
        <v>0</v>
      </c>
      <c r="L23" s="795" t="s">
        <v>411</v>
      </c>
      <c r="M23" s="786"/>
      <c r="N23" s="82"/>
    </row>
    <row r="24" spans="1:14" s="797" customFormat="1" ht="14.25">
      <c r="A24" s="772">
        <v>302</v>
      </c>
      <c r="B24" s="773" t="s">
        <v>506</v>
      </c>
      <c r="C24" s="774" t="s">
        <v>414</v>
      </c>
      <c r="D24" s="775" t="s">
        <v>413</v>
      </c>
      <c r="E24" s="776"/>
      <c r="F24" s="788" t="str">
        <f t="shared" si="0"/>
        <v>302.09.01.06</v>
      </c>
      <c r="G24" s="821" t="s">
        <v>1018</v>
      </c>
      <c r="H24" s="79" t="s">
        <v>405</v>
      </c>
      <c r="I24" s="80">
        <v>200</v>
      </c>
      <c r="J24" s="884">
        <v>0</v>
      </c>
      <c r="K24" s="873">
        <f t="shared" si="1"/>
        <v>0</v>
      </c>
      <c r="L24" s="795" t="s">
        <v>411</v>
      </c>
      <c r="M24" s="786"/>
      <c r="N24" s="82"/>
    </row>
    <row r="25" spans="1:14" s="797" customFormat="1" ht="25.5">
      <c r="A25" s="772">
        <v>302</v>
      </c>
      <c r="B25" s="773" t="s">
        <v>506</v>
      </c>
      <c r="C25" s="774" t="s">
        <v>414</v>
      </c>
      <c r="D25" s="775" t="s">
        <v>513</v>
      </c>
      <c r="E25" s="776"/>
      <c r="F25" s="788" t="str">
        <f t="shared" si="0"/>
        <v>302.09.01.07</v>
      </c>
      <c r="G25" s="821" t="s">
        <v>1017</v>
      </c>
      <c r="H25" s="79" t="s">
        <v>404</v>
      </c>
      <c r="I25" s="80">
        <v>2</v>
      </c>
      <c r="J25" s="884">
        <v>0</v>
      </c>
      <c r="K25" s="873">
        <f t="shared" si="1"/>
        <v>0</v>
      </c>
      <c r="L25" s="795" t="s">
        <v>411</v>
      </c>
      <c r="M25" s="786" t="s">
        <v>548</v>
      </c>
      <c r="N25" s="82">
        <f>SUM(D25:I25)</f>
        <v>2</v>
      </c>
    </row>
    <row r="26" spans="1:14" s="797" customFormat="1" ht="25.5">
      <c r="A26" s="772">
        <v>302</v>
      </c>
      <c r="B26" s="773" t="s">
        <v>506</v>
      </c>
      <c r="C26" s="774" t="s">
        <v>414</v>
      </c>
      <c r="D26" s="775" t="s">
        <v>509</v>
      </c>
      <c r="E26" s="776"/>
      <c r="F26" s="788" t="str">
        <f t="shared" si="0"/>
        <v>302.09.01.08</v>
      </c>
      <c r="G26" s="821" t="s">
        <v>1016</v>
      </c>
      <c r="H26" s="79" t="s">
        <v>1015</v>
      </c>
      <c r="I26" s="80">
        <v>200</v>
      </c>
      <c r="J26" s="884">
        <v>0</v>
      </c>
      <c r="K26" s="873">
        <f t="shared" si="1"/>
        <v>0</v>
      </c>
      <c r="L26" s="795" t="s">
        <v>411</v>
      </c>
      <c r="M26" s="786"/>
      <c r="N26" s="82"/>
    </row>
    <row r="27" spans="1:14" s="797" customFormat="1" ht="89.25">
      <c r="A27" s="772">
        <v>302</v>
      </c>
      <c r="B27" s="773" t="s">
        <v>506</v>
      </c>
      <c r="C27" s="774" t="s">
        <v>414</v>
      </c>
      <c r="D27" s="775" t="s">
        <v>506</v>
      </c>
      <c r="E27" s="776"/>
      <c r="F27" s="882" t="str">
        <f t="shared" si="0"/>
        <v>302.09.01.09</v>
      </c>
      <c r="G27" s="821" t="s">
        <v>1072</v>
      </c>
      <c r="H27" s="79" t="s">
        <v>1013</v>
      </c>
      <c r="I27" s="80">
        <v>16</v>
      </c>
      <c r="J27" s="884">
        <v>0</v>
      </c>
      <c r="K27" s="873">
        <f t="shared" si="1"/>
        <v>0</v>
      </c>
      <c r="L27" s="795" t="s">
        <v>411</v>
      </c>
      <c r="M27" s="786"/>
      <c r="N27" s="82"/>
    </row>
    <row r="28" spans="1:14" s="797" customFormat="1" ht="165.75">
      <c r="A28" s="772">
        <v>302</v>
      </c>
      <c r="B28" s="773" t="s">
        <v>506</v>
      </c>
      <c r="C28" s="774" t="s">
        <v>414</v>
      </c>
      <c r="D28" s="775" t="s">
        <v>503</v>
      </c>
      <c r="E28" s="776"/>
      <c r="F28" s="882" t="str">
        <f t="shared" si="0"/>
        <v>302.09.01.10</v>
      </c>
      <c r="G28" s="874" t="s">
        <v>1071</v>
      </c>
      <c r="H28" s="875" t="s">
        <v>405</v>
      </c>
      <c r="I28" s="80">
        <v>500</v>
      </c>
      <c r="J28" s="884">
        <v>0</v>
      </c>
      <c r="K28" s="873">
        <f t="shared" si="1"/>
        <v>0</v>
      </c>
      <c r="L28" s="795" t="s">
        <v>411</v>
      </c>
      <c r="M28" s="786"/>
      <c r="N28" s="82"/>
    </row>
    <row r="29" spans="1:14" s="797" customFormat="1" ht="165.75">
      <c r="A29" s="772">
        <v>302</v>
      </c>
      <c r="B29" s="773" t="s">
        <v>506</v>
      </c>
      <c r="C29" s="774" t="s">
        <v>414</v>
      </c>
      <c r="D29" s="775" t="s">
        <v>500</v>
      </c>
      <c r="E29" s="776"/>
      <c r="F29" s="788" t="str">
        <f t="shared" si="0"/>
        <v>302.09.01.11</v>
      </c>
      <c r="G29" s="874" t="s">
        <v>1070</v>
      </c>
      <c r="H29" s="875" t="s">
        <v>405</v>
      </c>
      <c r="I29" s="80">
        <v>30</v>
      </c>
      <c r="J29" s="884">
        <v>0</v>
      </c>
      <c r="K29" s="873">
        <f t="shared" si="1"/>
        <v>0</v>
      </c>
      <c r="L29" s="795" t="s">
        <v>411</v>
      </c>
      <c r="M29" s="786"/>
      <c r="N29" s="82"/>
    </row>
    <row r="30" spans="1:14" s="797" customFormat="1" ht="51">
      <c r="A30" s="772">
        <v>302</v>
      </c>
      <c r="B30" s="773" t="s">
        <v>506</v>
      </c>
      <c r="C30" s="774" t="s">
        <v>414</v>
      </c>
      <c r="D30" s="775" t="s">
        <v>497</v>
      </c>
      <c r="E30" s="776"/>
      <c r="F30" s="788" t="str">
        <f t="shared" si="0"/>
        <v>302.09.01.12</v>
      </c>
      <c r="G30" s="876" t="s">
        <v>1069</v>
      </c>
      <c r="H30" s="875" t="s">
        <v>403</v>
      </c>
      <c r="I30" s="877">
        <v>5</v>
      </c>
      <c r="J30" s="884">
        <v>0</v>
      </c>
      <c r="K30" s="873">
        <f t="shared" si="1"/>
        <v>0</v>
      </c>
      <c r="L30" s="795" t="s">
        <v>411</v>
      </c>
      <c r="M30" s="786"/>
      <c r="N30" s="82"/>
    </row>
    <row r="31" spans="1:14" s="797" customFormat="1" ht="14.25">
      <c r="A31" s="772">
        <v>302</v>
      </c>
      <c r="B31" s="773" t="s">
        <v>506</v>
      </c>
      <c r="C31" s="774" t="s">
        <v>422</v>
      </c>
      <c r="D31" s="775"/>
      <c r="E31" s="776"/>
      <c r="F31" s="788"/>
      <c r="G31" s="789" t="s">
        <v>1029</v>
      </c>
      <c r="H31" s="815"/>
      <c r="I31" s="124"/>
      <c r="J31" s="794"/>
      <c r="K31" s="794"/>
      <c r="L31" s="795"/>
      <c r="M31" s="786"/>
      <c r="N31" s="82"/>
    </row>
    <row r="32" spans="1:14" s="797" customFormat="1" ht="167.65">
      <c r="A32" s="772">
        <v>302</v>
      </c>
      <c r="B32" s="773" t="s">
        <v>506</v>
      </c>
      <c r="C32" s="774" t="s">
        <v>422</v>
      </c>
      <c r="D32" s="775" t="s">
        <v>414</v>
      </c>
      <c r="E32" s="776"/>
      <c r="F32" s="788" t="str">
        <f t="shared" ref="F32" si="2">A32&amp;"."&amp;B32&amp;"."&amp;C32&amp;"."&amp;D32</f>
        <v>302.09.02.01</v>
      </c>
      <c r="G32" s="811" t="s">
        <v>1068</v>
      </c>
      <c r="H32" s="815" t="s">
        <v>403</v>
      </c>
      <c r="I32" s="124">
        <v>2</v>
      </c>
      <c r="J32" s="883">
        <v>0</v>
      </c>
      <c r="K32" s="794">
        <f>SUM(I32:I32)*J32</f>
        <v>0</v>
      </c>
      <c r="L32" s="795" t="s">
        <v>411</v>
      </c>
      <c r="M32" s="786" t="s">
        <v>548</v>
      </c>
      <c r="N32" s="82">
        <f>SUM(D32:I32)</f>
        <v>2</v>
      </c>
    </row>
    <row r="33" spans="1:14" s="797" customFormat="1" ht="14.25">
      <c r="A33" s="772">
        <v>302</v>
      </c>
      <c r="B33" s="773" t="s">
        <v>506</v>
      </c>
      <c r="C33" s="774" t="s">
        <v>420</v>
      </c>
      <c r="D33" s="775"/>
      <c r="E33" s="776"/>
      <c r="F33" s="788"/>
      <c r="G33" s="789" t="s">
        <v>1067</v>
      </c>
      <c r="H33" s="815"/>
      <c r="I33" s="124"/>
      <c r="J33" s="794"/>
      <c r="K33" s="794"/>
      <c r="L33" s="795"/>
      <c r="M33" s="786"/>
      <c r="N33" s="82"/>
    </row>
    <row r="34" spans="1:14" s="797" customFormat="1" ht="25.5">
      <c r="A34" s="76"/>
      <c r="B34" s="77"/>
      <c r="C34" s="78"/>
      <c r="D34" s="33"/>
      <c r="E34" s="18"/>
      <c r="F34" s="788"/>
      <c r="G34" s="789" t="s">
        <v>1066</v>
      </c>
      <c r="H34" s="56"/>
      <c r="I34" s="57"/>
      <c r="J34" s="58"/>
      <c r="K34" s="58"/>
      <c r="L34" s="27"/>
      <c r="M34" s="27"/>
      <c r="N34" s="82">
        <f>SUM(D34:I34)</f>
        <v>0</v>
      </c>
    </row>
    <row r="35" spans="1:14" s="797" customFormat="1" ht="38.25">
      <c r="A35" s="772">
        <v>302</v>
      </c>
      <c r="B35" s="773" t="s">
        <v>506</v>
      </c>
      <c r="C35" s="774" t="s">
        <v>420</v>
      </c>
      <c r="D35" s="775" t="s">
        <v>414</v>
      </c>
      <c r="E35" s="776"/>
      <c r="F35" s="788" t="str">
        <f t="shared" ref="F35:F41" si="3">A35&amp;"."&amp;B35&amp;"."&amp;C35&amp;"."&amp;D35</f>
        <v>302.09.03.01</v>
      </c>
      <c r="G35" s="811" t="s">
        <v>1065</v>
      </c>
      <c r="H35" s="815" t="s">
        <v>403</v>
      </c>
      <c r="I35" s="124">
        <v>1</v>
      </c>
      <c r="J35" s="883">
        <v>0</v>
      </c>
      <c r="K35" s="794">
        <f t="shared" ref="K35:K41" si="4">SUM(I35:I35)*J35</f>
        <v>0</v>
      </c>
      <c r="L35" s="795" t="s">
        <v>411</v>
      </c>
      <c r="M35" s="786" t="s">
        <v>548</v>
      </c>
      <c r="N35" s="82"/>
    </row>
    <row r="36" spans="1:14" s="797" customFormat="1" ht="38.25">
      <c r="A36" s="772">
        <v>302</v>
      </c>
      <c r="B36" s="773" t="s">
        <v>506</v>
      </c>
      <c r="C36" s="774" t="s">
        <v>420</v>
      </c>
      <c r="D36" s="775" t="s">
        <v>422</v>
      </c>
      <c r="E36" s="776"/>
      <c r="F36" s="788" t="str">
        <f t="shared" si="3"/>
        <v>302.09.03.02</v>
      </c>
      <c r="G36" s="811" t="s">
        <v>1064</v>
      </c>
      <c r="H36" s="815" t="s">
        <v>403</v>
      </c>
      <c r="I36" s="124">
        <v>1</v>
      </c>
      <c r="J36" s="883">
        <v>0</v>
      </c>
      <c r="K36" s="794">
        <f t="shared" si="4"/>
        <v>0</v>
      </c>
      <c r="L36" s="795" t="s">
        <v>411</v>
      </c>
      <c r="M36" s="786" t="s">
        <v>548</v>
      </c>
      <c r="N36" s="82"/>
    </row>
    <row r="37" spans="1:14" s="797" customFormat="1" ht="25.5">
      <c r="A37" s="772">
        <v>302</v>
      </c>
      <c r="B37" s="773" t="s">
        <v>506</v>
      </c>
      <c r="C37" s="774" t="s">
        <v>420</v>
      </c>
      <c r="D37" s="775" t="s">
        <v>420</v>
      </c>
      <c r="E37" s="776"/>
      <c r="F37" s="788" t="str">
        <f t="shared" si="3"/>
        <v>302.09.03.03</v>
      </c>
      <c r="G37" s="811" t="s">
        <v>1063</v>
      </c>
      <c r="H37" s="815" t="s">
        <v>403</v>
      </c>
      <c r="I37" s="124">
        <v>1</v>
      </c>
      <c r="J37" s="883">
        <v>0</v>
      </c>
      <c r="K37" s="794">
        <f t="shared" si="4"/>
        <v>0</v>
      </c>
      <c r="L37" s="795" t="s">
        <v>411</v>
      </c>
      <c r="M37" s="786" t="s">
        <v>548</v>
      </c>
      <c r="N37" s="82"/>
    </row>
    <row r="38" spans="1:14" s="797" customFormat="1" ht="76.5">
      <c r="A38" s="772">
        <v>302</v>
      </c>
      <c r="B38" s="773" t="s">
        <v>506</v>
      </c>
      <c r="C38" s="774" t="s">
        <v>420</v>
      </c>
      <c r="D38" s="775" t="s">
        <v>418</v>
      </c>
      <c r="E38" s="776"/>
      <c r="F38" s="788" t="str">
        <f t="shared" si="3"/>
        <v>302.09.03.04</v>
      </c>
      <c r="G38" s="811" t="s">
        <v>1062</v>
      </c>
      <c r="H38" s="815" t="s">
        <v>403</v>
      </c>
      <c r="I38" s="124">
        <v>2</v>
      </c>
      <c r="J38" s="883">
        <v>0</v>
      </c>
      <c r="K38" s="794">
        <f t="shared" si="4"/>
        <v>0</v>
      </c>
      <c r="L38" s="795" t="s">
        <v>411</v>
      </c>
      <c r="M38" s="786" t="s">
        <v>548</v>
      </c>
      <c r="N38" s="82"/>
    </row>
    <row r="39" spans="1:14" s="797" customFormat="1" ht="89.25">
      <c r="A39" s="772">
        <v>302</v>
      </c>
      <c r="B39" s="773" t="s">
        <v>506</v>
      </c>
      <c r="C39" s="774" t="s">
        <v>420</v>
      </c>
      <c r="D39" s="775" t="s">
        <v>416</v>
      </c>
      <c r="E39" s="776"/>
      <c r="F39" s="788" t="str">
        <f t="shared" si="3"/>
        <v>302.09.03.05</v>
      </c>
      <c r="G39" s="811" t="s">
        <v>1061</v>
      </c>
      <c r="H39" s="815" t="s">
        <v>403</v>
      </c>
      <c r="I39" s="124">
        <v>1</v>
      </c>
      <c r="J39" s="883">
        <v>0</v>
      </c>
      <c r="K39" s="794">
        <f t="shared" si="4"/>
        <v>0</v>
      </c>
      <c r="L39" s="795" t="s">
        <v>411</v>
      </c>
      <c r="M39" s="786" t="s">
        <v>548</v>
      </c>
      <c r="N39" s="82"/>
    </row>
    <row r="40" spans="1:14" s="797" customFormat="1" ht="78">
      <c r="A40" s="772">
        <v>302</v>
      </c>
      <c r="B40" s="773" t="s">
        <v>506</v>
      </c>
      <c r="C40" s="774" t="s">
        <v>420</v>
      </c>
      <c r="D40" s="775" t="s">
        <v>413</v>
      </c>
      <c r="E40" s="776"/>
      <c r="F40" s="788" t="str">
        <f t="shared" si="3"/>
        <v>302.09.03.06</v>
      </c>
      <c r="G40" s="811" t="s">
        <v>1060</v>
      </c>
      <c r="H40" s="815" t="s">
        <v>403</v>
      </c>
      <c r="I40" s="124">
        <v>1</v>
      </c>
      <c r="J40" s="883">
        <v>0</v>
      </c>
      <c r="K40" s="794">
        <f t="shared" si="4"/>
        <v>0</v>
      </c>
      <c r="L40" s="795" t="s">
        <v>411</v>
      </c>
      <c r="M40" s="786" t="s">
        <v>548</v>
      </c>
      <c r="N40" s="82"/>
    </row>
    <row r="41" spans="1:14" s="797" customFormat="1" ht="76.5">
      <c r="A41" s="772">
        <v>302</v>
      </c>
      <c r="B41" s="773" t="s">
        <v>506</v>
      </c>
      <c r="C41" s="774" t="s">
        <v>420</v>
      </c>
      <c r="D41" s="775" t="s">
        <v>513</v>
      </c>
      <c r="E41" s="776"/>
      <c r="F41" s="788" t="str">
        <f t="shared" si="3"/>
        <v>302.09.03.07</v>
      </c>
      <c r="G41" s="811" t="s">
        <v>1059</v>
      </c>
      <c r="H41" s="815" t="s">
        <v>403</v>
      </c>
      <c r="I41" s="124">
        <v>1</v>
      </c>
      <c r="J41" s="883">
        <v>0</v>
      </c>
      <c r="K41" s="794">
        <f t="shared" si="4"/>
        <v>0</v>
      </c>
      <c r="L41" s="795" t="s">
        <v>411</v>
      </c>
      <c r="M41" s="786" t="s">
        <v>548</v>
      </c>
      <c r="N41" s="82"/>
    </row>
    <row r="42" spans="1:14" s="797" customFormat="1" ht="14.25">
      <c r="A42" s="772">
        <v>302</v>
      </c>
      <c r="B42" s="77"/>
      <c r="C42" s="78"/>
      <c r="D42" s="33"/>
      <c r="E42" s="18"/>
      <c r="F42" s="850"/>
      <c r="G42" s="851" t="s">
        <v>1058</v>
      </c>
      <c r="H42" s="850"/>
      <c r="I42" s="850"/>
      <c r="J42" s="852"/>
      <c r="K42" s="878">
        <f>SUM(K19:K41)</f>
        <v>0</v>
      </c>
      <c r="L42" s="804"/>
      <c r="M42" s="786"/>
      <c r="N42" s="82"/>
    </row>
  </sheetData>
  <sheetProtection algorithmName="SHA-512" hashValue="gLiRPJjPeNGMGFQKAnrKES9LwX7KHa+gKwkfSimmhmKEuoKfYN4T1zCsWWGTcZKD0cSKJc8IfXHTAKW8j8Q5Jw==" saltValue="qY367DYovGxtM2HIDTetfw==" spinCount="100000" sheet="1" objects="1" scenarios="1"/>
  <mergeCells count="9">
    <mergeCell ref="A1:D1"/>
    <mergeCell ref="F2:K2"/>
    <mergeCell ref="A3:A11"/>
    <mergeCell ref="B3:B11"/>
    <mergeCell ref="C3:C11"/>
    <mergeCell ref="G3:K3"/>
    <mergeCell ref="G4:K4"/>
    <mergeCell ref="G5:K5"/>
    <mergeCell ref="G6:K6"/>
  </mergeCells>
  <pageMargins left="0.78740157480314965" right="0.59055118110236227" top="0.94488188976377963" bottom="0.74803149606299213" header="0.31496062992125984" footer="0.31496062992125984"/>
  <pageSetup paperSize="9" orientation="landscape" horizontalDpi="300" verticalDpi="300" r:id="rId1"/>
  <headerFooter>
    <oddHeader>&amp;L&amp;"NewsGoth Cn BT,Običajno"&amp;8INVESTITOR: 
Stanovanjski sklad Republike Slovenije
Poljanska cesta 31
1000 LJ</oddHeader>
    <oddFooter>&amp;R&amp;"NewsGoth Cn BT,Običajno"&amp;P/&amp;N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BD4A7-902B-40C2-9527-DB57A8E53297}">
  <sheetPr>
    <tabColor rgb="FFCC99FF"/>
  </sheetPr>
  <dimension ref="A1:K246"/>
  <sheetViews>
    <sheetView view="pageBreakPreview" topLeftCell="E1" zoomScale="110" zoomScaleNormal="110" zoomScaleSheetLayoutView="110" zoomScalePageLayoutView="85" workbookViewId="0">
      <selection activeCell="F8" sqref="F8"/>
    </sheetView>
  </sheetViews>
  <sheetFormatPr defaultColWidth="8.73046875" defaultRowHeight="12.75" zeroHeight="1"/>
  <cols>
    <col min="1" max="1" width="5.19921875" style="76" hidden="1" customWidth="1"/>
    <col min="2" max="2" width="4.265625" style="77" hidden="1" customWidth="1"/>
    <col min="3" max="3" width="4.265625" style="78" hidden="1" customWidth="1"/>
    <col min="4" max="4" width="4.265625" style="1033" hidden="1" customWidth="1"/>
    <col min="5" max="5" width="14.73046875" style="1034" customWidth="1"/>
    <col min="6" max="6" width="50.73046875" style="168" customWidth="1"/>
    <col min="7" max="7" width="10.73046875" style="166" customWidth="1"/>
    <col min="8" max="8" width="10.73046875" style="167" customWidth="1"/>
    <col min="9" max="9" width="10.73046875" style="890" customWidth="1"/>
    <col min="10" max="10" width="14.73046875" style="1035" customWidth="1"/>
    <col min="11" max="16384" width="8.73046875" style="890"/>
  </cols>
  <sheetData>
    <row r="1" spans="1:11" ht="13.15">
      <c r="A1" s="1780"/>
      <c r="B1" s="1770"/>
      <c r="C1" s="1770"/>
      <c r="D1" s="1771"/>
      <c r="E1" s="885" t="s">
        <v>371</v>
      </c>
      <c r="F1" s="885" t="s">
        <v>372</v>
      </c>
      <c r="G1" s="886" t="s">
        <v>373</v>
      </c>
      <c r="H1" s="887"/>
      <c r="I1" s="888" t="s">
        <v>375</v>
      </c>
      <c r="J1" s="888" t="s">
        <v>376</v>
      </c>
      <c r="K1" s="889"/>
    </row>
    <row r="2" spans="1:11" ht="20.25" hidden="1">
      <c r="A2" s="891">
        <v>1</v>
      </c>
      <c r="B2" s="26">
        <v>2</v>
      </c>
      <c r="C2" s="26">
        <v>3</v>
      </c>
      <c r="D2" s="26">
        <v>4</v>
      </c>
      <c r="E2" s="1781" t="s">
        <v>380</v>
      </c>
      <c r="F2" s="1781"/>
      <c r="G2" s="1781"/>
      <c r="H2" s="1781"/>
      <c r="I2" s="1781"/>
      <c r="J2" s="1782"/>
      <c r="K2" s="889"/>
    </row>
    <row r="3" spans="1:11" ht="13.5">
      <c r="A3" s="1783" t="s">
        <v>974</v>
      </c>
      <c r="B3" s="1785" t="s">
        <v>973</v>
      </c>
      <c r="C3" s="1787"/>
      <c r="D3" s="1789"/>
      <c r="E3" s="892" t="s">
        <v>381</v>
      </c>
      <c r="F3" s="893" t="s">
        <v>1086</v>
      </c>
      <c r="G3" s="893"/>
      <c r="H3" s="893"/>
      <c r="I3" s="893"/>
      <c r="J3" s="894"/>
      <c r="K3" s="889"/>
    </row>
    <row r="4" spans="1:11" ht="13.5">
      <c r="A4" s="1784"/>
      <c r="B4" s="1786"/>
      <c r="C4" s="1788"/>
      <c r="D4" s="1790"/>
      <c r="E4" s="895" t="s">
        <v>383</v>
      </c>
      <c r="F4" s="896" t="s">
        <v>1087</v>
      </c>
      <c r="G4" s="896"/>
      <c r="H4" s="896"/>
      <c r="I4" s="896"/>
      <c r="J4" s="897"/>
      <c r="K4" s="889"/>
    </row>
    <row r="5" spans="1:11" ht="13.5">
      <c r="A5" s="1784"/>
      <c r="B5" s="1786"/>
      <c r="C5" s="1788"/>
      <c r="D5" s="1790"/>
      <c r="E5" s="898" t="s">
        <v>385</v>
      </c>
      <c r="F5" s="896" t="s">
        <v>1088</v>
      </c>
      <c r="G5" s="896"/>
      <c r="H5" s="896"/>
      <c r="I5" s="896"/>
      <c r="J5" s="897"/>
      <c r="K5" s="889"/>
    </row>
    <row r="6" spans="1:11" ht="13.5">
      <c r="A6" s="1784"/>
      <c r="B6" s="1786"/>
      <c r="C6" s="1788"/>
      <c r="D6" s="1790"/>
      <c r="E6" s="899"/>
      <c r="F6" s="900"/>
      <c r="G6" s="900"/>
      <c r="H6" s="900"/>
      <c r="I6" s="900"/>
      <c r="J6" s="901"/>
      <c r="K6" s="889"/>
    </row>
    <row r="7" spans="1:11" ht="13.5">
      <c r="A7" s="1784"/>
      <c r="B7" s="1786"/>
      <c r="C7" s="1788"/>
      <c r="D7" s="1790"/>
      <c r="E7" s="902" t="s">
        <v>1089</v>
      </c>
      <c r="F7" s="903"/>
      <c r="G7" s="903"/>
      <c r="H7" s="903"/>
      <c r="I7" s="903"/>
      <c r="J7" s="904"/>
      <c r="K7" s="889"/>
    </row>
    <row r="8" spans="1:11" ht="17.649999999999999">
      <c r="A8" s="1784"/>
      <c r="B8" s="1786"/>
      <c r="C8" s="1788"/>
      <c r="D8" s="1790"/>
      <c r="E8" s="161"/>
      <c r="F8" s="905" t="s">
        <v>1090</v>
      </c>
      <c r="G8" s="160"/>
      <c r="H8" s="161"/>
      <c r="I8" s="161"/>
      <c r="J8" s="906"/>
      <c r="K8" s="889"/>
    </row>
    <row r="9" spans="1:11" ht="48" customHeight="1" thickBot="1">
      <c r="A9" s="1784"/>
      <c r="B9" s="1786"/>
      <c r="C9" s="1788"/>
      <c r="D9" s="1790"/>
      <c r="E9" s="150" t="s">
        <v>1091</v>
      </c>
      <c r="F9" s="907" t="s">
        <v>4554</v>
      </c>
      <c r="G9" s="908"/>
      <c r="H9" s="909"/>
      <c r="I9" s="910"/>
      <c r="J9" s="911"/>
      <c r="K9" s="889"/>
    </row>
    <row r="10" spans="1:11" ht="13.15">
      <c r="A10" s="30"/>
      <c r="B10" s="31"/>
      <c r="C10" s="32"/>
      <c r="D10" s="149"/>
      <c r="E10" s="151"/>
      <c r="F10" s="152"/>
      <c r="G10" s="153"/>
      <c r="H10" s="154"/>
      <c r="J10" s="912"/>
      <c r="K10" s="889"/>
    </row>
    <row r="11" spans="1:11" s="915" customFormat="1" ht="18" thickBot="1">
      <c r="A11" s="865">
        <v>401</v>
      </c>
      <c r="B11" s="155"/>
      <c r="C11" s="156"/>
      <c r="D11" s="157"/>
      <c r="E11" s="169">
        <f>A11</f>
        <v>401</v>
      </c>
      <c r="F11" s="170" t="s">
        <v>1092</v>
      </c>
      <c r="G11" s="171"/>
      <c r="H11" s="172"/>
      <c r="I11" s="173"/>
      <c r="J11" s="913"/>
      <c r="K11" s="914"/>
    </row>
    <row r="12" spans="1:11" s="922" customFormat="1" ht="15">
      <c r="A12" s="30"/>
      <c r="B12" s="31"/>
      <c r="C12" s="32"/>
      <c r="D12" s="149"/>
      <c r="E12" s="916" t="s">
        <v>392</v>
      </c>
      <c r="F12" s="917" t="s">
        <v>393</v>
      </c>
      <c r="G12" s="918" t="s">
        <v>394</v>
      </c>
      <c r="H12" s="919" t="s">
        <v>401</v>
      </c>
      <c r="I12" s="920" t="s">
        <v>396</v>
      </c>
      <c r="J12" s="920" t="s">
        <v>397</v>
      </c>
      <c r="K12" s="921"/>
    </row>
    <row r="13" spans="1:11" s="161" customFormat="1">
      <c r="A13" s="158"/>
      <c r="B13" s="155"/>
      <c r="C13" s="156"/>
      <c r="D13" s="157"/>
      <c r="E13" s="923" t="str">
        <f>E20</f>
        <v>401.01..</v>
      </c>
      <c r="F13" s="924" t="str">
        <f>F20</f>
        <v>PLITKA GEOTERMIJA - PODTALNA VODA</v>
      </c>
      <c r="G13" s="924"/>
      <c r="H13" s="924"/>
      <c r="I13" s="924"/>
      <c r="J13" s="925"/>
      <c r="K13" s="926"/>
    </row>
    <row r="14" spans="1:11" s="161" customFormat="1">
      <c r="A14" s="158"/>
      <c r="B14" s="155"/>
      <c r="C14" s="156"/>
      <c r="D14" s="157"/>
      <c r="E14" s="927" t="str">
        <f t="shared" ref="E14:F14" si="0">E22</f>
        <v>401.01.01.</v>
      </c>
      <c r="F14" s="928" t="str">
        <f t="shared" si="0"/>
        <v>Zemeljska dela in cevni razvodi podtalne vode v terenu</v>
      </c>
      <c r="G14" s="928"/>
      <c r="H14" s="928"/>
      <c r="I14" s="928"/>
      <c r="J14" s="929">
        <f>J79</f>
        <v>0</v>
      </c>
      <c r="K14" s="926"/>
    </row>
    <row r="15" spans="1:11" s="161" customFormat="1">
      <c r="A15" s="158"/>
      <c r="B15" s="155"/>
      <c r="C15" s="156"/>
      <c r="D15" s="157"/>
      <c r="E15" s="927" t="str">
        <f>E81</f>
        <v>401.01.02.</v>
      </c>
      <c r="F15" s="928" t="str">
        <f>F81</f>
        <v>Oprema črpalne vrtine</v>
      </c>
      <c r="G15" s="928"/>
      <c r="H15" s="928"/>
      <c r="I15" s="928"/>
      <c r="J15" s="929">
        <f>J129</f>
        <v>0</v>
      </c>
      <c r="K15" s="926"/>
    </row>
    <row r="16" spans="1:11" s="161" customFormat="1" ht="25.5">
      <c r="A16" s="158"/>
      <c r="B16" s="155"/>
      <c r="C16" s="156"/>
      <c r="D16" s="157"/>
      <c r="E16" s="927" t="str">
        <f>E132</f>
        <v>401.01.03.</v>
      </c>
      <c r="F16" s="928" t="str">
        <f>F132</f>
        <v>Črpališče v stavbi E1 in primarna stran toplotnih prenosnikov v energetskih prostorih stavbe D2 in E3</v>
      </c>
      <c r="G16" s="928"/>
      <c r="H16" s="928"/>
      <c r="I16" s="928"/>
      <c r="J16" s="929">
        <f>J209</f>
        <v>0</v>
      </c>
      <c r="K16" s="926"/>
    </row>
    <row r="17" spans="1:11" s="161" customFormat="1" ht="13.15" thickBot="1">
      <c r="A17" s="158"/>
      <c r="B17" s="155"/>
      <c r="C17" s="156"/>
      <c r="D17" s="157"/>
      <c r="E17" s="930" t="str">
        <f>E212</f>
        <v>401.01.04.</v>
      </c>
      <c r="F17" s="931" t="str">
        <f>F212</f>
        <v>Splošna dela</v>
      </c>
      <c r="G17" s="931"/>
      <c r="H17" s="931"/>
      <c r="I17" s="931"/>
      <c r="J17" s="929">
        <f>J243</f>
        <v>0</v>
      </c>
      <c r="K17" s="926"/>
    </row>
    <row r="18" spans="1:11" s="159" customFormat="1" ht="13.15" thickBot="1">
      <c r="A18" s="158"/>
      <c r="B18" s="155"/>
      <c r="C18" s="156"/>
      <c r="D18" s="932"/>
      <c r="E18" s="933"/>
      <c r="F18" s="934" t="s">
        <v>3</v>
      </c>
      <c r="G18" s="935"/>
      <c r="H18" s="936"/>
      <c r="I18" s="937"/>
      <c r="J18" s="938">
        <f>SUM(J13:J17)</f>
        <v>0</v>
      </c>
      <c r="K18" s="939"/>
    </row>
    <row r="19" spans="1:11" ht="13.5" thickBot="1">
      <c r="D19" s="149"/>
      <c r="E19" s="940"/>
      <c r="F19" s="941"/>
      <c r="G19" s="941"/>
      <c r="H19" s="942"/>
      <c r="I19" s="942"/>
      <c r="J19" s="943"/>
      <c r="K19" s="889"/>
    </row>
    <row r="20" spans="1:11" s="952" customFormat="1" ht="13.15" thickBot="1">
      <c r="A20" s="944">
        <v>401</v>
      </c>
      <c r="B20" s="945" t="s">
        <v>414</v>
      </c>
      <c r="C20" s="162"/>
      <c r="D20" s="946"/>
      <c r="E20" s="947" t="str">
        <f>A20&amp;"."&amp;B20&amp;"."&amp;C20&amp;"."&amp;D20</f>
        <v>401.01..</v>
      </c>
      <c r="F20" s="948" t="s">
        <v>4555</v>
      </c>
      <c r="G20" s="949"/>
      <c r="H20" s="949"/>
      <c r="I20" s="950"/>
      <c r="J20" s="948"/>
      <c r="K20" s="951"/>
    </row>
    <row r="21" spans="1:11" s="952" customFormat="1" ht="102.4" thickBot="1">
      <c r="A21" s="164"/>
      <c r="B21" s="165"/>
      <c r="C21" s="162"/>
      <c r="D21" s="163"/>
      <c r="E21" s="953"/>
      <c r="F21" s="954" t="s">
        <v>4556</v>
      </c>
      <c r="G21" s="955"/>
      <c r="H21" s="956"/>
      <c r="I21" s="957"/>
      <c r="J21" s="956"/>
      <c r="K21" s="951"/>
    </row>
    <row r="22" spans="1:11" s="952" customFormat="1" ht="13.15" thickBot="1">
      <c r="A22" s="944">
        <v>401</v>
      </c>
      <c r="B22" s="945" t="s">
        <v>414</v>
      </c>
      <c r="C22" s="958" t="s">
        <v>414</v>
      </c>
      <c r="D22" s="959"/>
      <c r="E22" s="947" t="str">
        <f>A22&amp;"."&amp;B22&amp;"."&amp;C22&amp;"."&amp;D22</f>
        <v>401.01.01.</v>
      </c>
      <c r="F22" s="948" t="s">
        <v>1093</v>
      </c>
      <c r="G22" s="949"/>
      <c r="H22" s="949"/>
      <c r="I22" s="950"/>
      <c r="J22" s="960"/>
      <c r="K22" s="951"/>
    </row>
    <row r="23" spans="1:11" s="952" customFormat="1" ht="51">
      <c r="A23" s="164"/>
      <c r="B23" s="165"/>
      <c r="C23" s="162"/>
      <c r="D23" s="163"/>
      <c r="E23" s="961"/>
      <c r="F23" s="962" t="s">
        <v>1094</v>
      </c>
      <c r="G23" s="963"/>
      <c r="H23" s="964"/>
      <c r="I23" s="965"/>
      <c r="J23" s="964"/>
      <c r="K23" s="951"/>
    </row>
    <row r="24" spans="1:11" s="952" customFormat="1" ht="140.25">
      <c r="A24" s="944">
        <v>401</v>
      </c>
      <c r="B24" s="945" t="s">
        <v>414</v>
      </c>
      <c r="C24" s="958" t="s">
        <v>414</v>
      </c>
      <c r="D24" s="966">
        <v>1</v>
      </c>
      <c r="E24" s="967" t="str">
        <f>A24&amp;"."&amp;B24&amp;"."&amp;C24&amp;"."&amp;D24</f>
        <v>401.01.01.1</v>
      </c>
      <c r="F24" s="968" t="s">
        <v>4557</v>
      </c>
      <c r="G24" s="969" t="s">
        <v>583</v>
      </c>
      <c r="H24" s="969">
        <v>530</v>
      </c>
      <c r="I24" s="1494">
        <v>0</v>
      </c>
      <c r="J24" s="929">
        <f>H24*I24</f>
        <v>0</v>
      </c>
      <c r="K24" s="951"/>
    </row>
    <row r="25" spans="1:11" s="952" customFormat="1">
      <c r="A25" s="944"/>
      <c r="B25" s="945"/>
      <c r="C25" s="958"/>
      <c r="D25" s="966" t="str">
        <f>IF(C25&lt;&gt;"",COUNT($D$24:D24)+1,"")</f>
        <v/>
      </c>
      <c r="E25" s="967"/>
      <c r="F25" s="968"/>
      <c r="G25" s="969"/>
      <c r="H25" s="969"/>
      <c r="I25" s="970" t="s">
        <v>918</v>
      </c>
      <c r="J25" s="971"/>
      <c r="K25" s="951"/>
    </row>
    <row r="26" spans="1:11" s="952" customFormat="1" ht="38.25">
      <c r="A26" s="944">
        <v>401</v>
      </c>
      <c r="B26" s="945" t="s">
        <v>414</v>
      </c>
      <c r="C26" s="958" t="s">
        <v>414</v>
      </c>
      <c r="D26" s="966">
        <f>IF(C26&lt;&gt;"",COUNT($D$24:D25)+1,"")</f>
        <v>2</v>
      </c>
      <c r="E26" s="967" t="str">
        <f>A26&amp;"."&amp;B26&amp;"."&amp;C26&amp;"."&amp;D26</f>
        <v>401.01.01.2</v>
      </c>
      <c r="F26" s="972" t="s">
        <v>4558</v>
      </c>
      <c r="G26" s="969" t="s">
        <v>403</v>
      </c>
      <c r="H26" s="969">
        <v>1</v>
      </c>
      <c r="I26" s="1495">
        <v>0</v>
      </c>
      <c r="J26" s="929">
        <f>H26*I26</f>
        <v>0</v>
      </c>
      <c r="K26" s="951"/>
    </row>
    <row r="27" spans="1:11" s="952" customFormat="1">
      <c r="A27" s="944"/>
      <c r="B27" s="945"/>
      <c r="C27" s="958"/>
      <c r="D27" s="966" t="str">
        <f>IF(C27&lt;&gt;"",COUNT($D$24:D26)+1,"")</f>
        <v/>
      </c>
      <c r="E27" s="967"/>
      <c r="F27" s="972"/>
      <c r="G27" s="969"/>
      <c r="H27" s="969"/>
      <c r="I27" s="970" t="s">
        <v>918</v>
      </c>
      <c r="J27" s="971"/>
      <c r="K27" s="951"/>
    </row>
    <row r="28" spans="1:11" s="952" customFormat="1" ht="25.5">
      <c r="A28" s="944">
        <v>401</v>
      </c>
      <c r="B28" s="945" t="s">
        <v>414</v>
      </c>
      <c r="C28" s="958" t="s">
        <v>414</v>
      </c>
      <c r="D28" s="966">
        <f>IF(C28&lt;&gt;"",COUNT($D$24:D27)+1,"")</f>
        <v>3</v>
      </c>
      <c r="E28" s="967" t="str">
        <f>A28&amp;"."&amp;B28&amp;"."&amp;C28&amp;"."&amp;D28</f>
        <v>401.01.01.3</v>
      </c>
      <c r="F28" s="972" t="s">
        <v>1095</v>
      </c>
      <c r="G28" s="974"/>
      <c r="H28" s="975"/>
      <c r="I28" s="970" t="s">
        <v>918</v>
      </c>
      <c r="J28" s="971"/>
      <c r="K28" s="951"/>
    </row>
    <row r="29" spans="1:11" s="952" customFormat="1">
      <c r="A29" s="944"/>
      <c r="B29" s="945"/>
      <c r="C29" s="958"/>
      <c r="D29" s="966" t="str">
        <f>IF(C29&lt;&gt;"",COUNT($D$24:D28)+1,"")</f>
        <v/>
      </c>
      <c r="E29" s="967"/>
      <c r="F29" s="976"/>
      <c r="G29" s="977" t="s">
        <v>403</v>
      </c>
      <c r="H29" s="977">
        <v>1</v>
      </c>
      <c r="I29" s="1495">
        <v>0</v>
      </c>
      <c r="J29" s="929">
        <f>H29*I29</f>
        <v>0</v>
      </c>
      <c r="K29" s="951"/>
    </row>
    <row r="30" spans="1:11" s="952" customFormat="1">
      <c r="A30" s="944"/>
      <c r="B30" s="945"/>
      <c r="C30" s="958"/>
      <c r="D30" s="966" t="str">
        <f>IF(C30&lt;&gt;"",COUNT($D$24:D29)+1,"")</f>
        <v/>
      </c>
      <c r="E30" s="967"/>
      <c r="F30" s="976"/>
      <c r="G30" s="977"/>
      <c r="H30" s="977"/>
      <c r="I30" s="970" t="s">
        <v>918</v>
      </c>
      <c r="J30" s="971"/>
      <c r="K30" s="951"/>
    </row>
    <row r="31" spans="1:11" s="952" customFormat="1">
      <c r="A31" s="944">
        <v>401</v>
      </c>
      <c r="B31" s="945" t="s">
        <v>414</v>
      </c>
      <c r="C31" s="958" t="s">
        <v>414</v>
      </c>
      <c r="D31" s="966">
        <f>IF(C31&lt;&gt;"",COUNT($D$24:D30)+1,"")</f>
        <v>4</v>
      </c>
      <c r="E31" s="967" t="str">
        <f>A31&amp;"."&amp;B31&amp;"."&amp;C31&amp;"."&amp;D31</f>
        <v>401.01.01.4</v>
      </c>
      <c r="F31" s="968" t="s">
        <v>1096</v>
      </c>
      <c r="G31" s="977"/>
      <c r="H31" s="977"/>
      <c r="I31" s="970" t="s">
        <v>918</v>
      </c>
      <c r="J31" s="971"/>
      <c r="K31" s="951"/>
    </row>
    <row r="32" spans="1:11" s="952" customFormat="1">
      <c r="A32" s="944"/>
      <c r="B32" s="945"/>
      <c r="C32" s="958"/>
      <c r="D32" s="966" t="str">
        <f>IF(C32&lt;&gt;"",COUNT($D$24:D31)+1,"")</f>
        <v/>
      </c>
      <c r="E32" s="967"/>
      <c r="F32" s="976"/>
      <c r="G32" s="977" t="s">
        <v>403</v>
      </c>
      <c r="H32" s="977">
        <v>1</v>
      </c>
      <c r="I32" s="1495">
        <v>0</v>
      </c>
      <c r="J32" s="929">
        <f>H32*I32</f>
        <v>0</v>
      </c>
      <c r="K32" s="951"/>
    </row>
    <row r="33" spans="1:11" s="952" customFormat="1">
      <c r="A33" s="944"/>
      <c r="B33" s="945"/>
      <c r="C33" s="958"/>
      <c r="D33" s="966" t="str">
        <f>IF(C33&lt;&gt;"",COUNT($D$24:D32)+1,"")</f>
        <v/>
      </c>
      <c r="E33" s="967"/>
      <c r="F33" s="976"/>
      <c r="G33" s="977"/>
      <c r="H33" s="977"/>
      <c r="I33" s="970" t="s">
        <v>918</v>
      </c>
      <c r="J33" s="971"/>
      <c r="K33" s="951"/>
    </row>
    <row r="34" spans="1:11" s="952" customFormat="1" ht="25.5">
      <c r="A34" s="944">
        <v>401</v>
      </c>
      <c r="B34" s="945" t="s">
        <v>414</v>
      </c>
      <c r="C34" s="958" t="s">
        <v>414</v>
      </c>
      <c r="D34" s="966">
        <f>IF(C34&lt;&gt;"",COUNT($D$24:D33)+1,"")</f>
        <v>5</v>
      </c>
      <c r="E34" s="967" t="str">
        <f>A34&amp;"."&amp;B34&amp;"."&amp;C34&amp;"."&amp;D34</f>
        <v>401.01.01.5</v>
      </c>
      <c r="F34" s="972" t="s">
        <v>1097</v>
      </c>
      <c r="G34" s="974"/>
      <c r="H34" s="975"/>
      <c r="I34" s="970" t="s">
        <v>918</v>
      </c>
      <c r="J34" s="971"/>
      <c r="K34" s="951"/>
    </row>
    <row r="35" spans="1:11" s="952" customFormat="1">
      <c r="A35" s="944"/>
      <c r="B35" s="945"/>
      <c r="C35" s="958"/>
      <c r="D35" s="966" t="str">
        <f>IF(C35&lt;&gt;"",COUNT($D$24:D34)+1,"")</f>
        <v/>
      </c>
      <c r="E35" s="967"/>
      <c r="F35" s="972" t="s">
        <v>1098</v>
      </c>
      <c r="G35" s="977" t="s">
        <v>404</v>
      </c>
      <c r="H35" s="977">
        <v>1190</v>
      </c>
      <c r="I35" s="1495">
        <v>0</v>
      </c>
      <c r="J35" s="929">
        <f>H35*I35</f>
        <v>0</v>
      </c>
      <c r="K35" s="951"/>
    </row>
    <row r="36" spans="1:11" s="952" customFormat="1">
      <c r="A36" s="944"/>
      <c r="B36" s="945"/>
      <c r="C36" s="958"/>
      <c r="D36" s="966" t="str">
        <f>IF(C36&lt;&gt;"",COUNT($D$24:D35)+1,"")</f>
        <v/>
      </c>
      <c r="E36" s="967"/>
      <c r="F36" s="972" t="s">
        <v>1099</v>
      </c>
      <c r="G36" s="977" t="s">
        <v>404</v>
      </c>
      <c r="H36" s="977">
        <v>360</v>
      </c>
      <c r="I36" s="1495">
        <v>0</v>
      </c>
      <c r="J36" s="929">
        <f>H36*I36</f>
        <v>0</v>
      </c>
      <c r="K36" s="951"/>
    </row>
    <row r="37" spans="1:11" s="952" customFormat="1" ht="13.5">
      <c r="A37" s="944"/>
      <c r="B37" s="945"/>
      <c r="C37" s="958"/>
      <c r="D37" s="966" t="str">
        <f>IF(C37&lt;&gt;"",COUNT($D$24:D36)+1,"")</f>
        <v/>
      </c>
      <c r="E37" s="967"/>
      <c r="F37" s="976"/>
      <c r="G37" s="974"/>
      <c r="H37" s="975"/>
      <c r="I37" s="970" t="s">
        <v>918</v>
      </c>
      <c r="J37" s="971"/>
      <c r="K37" s="951"/>
    </row>
    <row r="38" spans="1:11" s="952" customFormat="1" ht="13.5">
      <c r="A38" s="944">
        <v>401</v>
      </c>
      <c r="B38" s="945" t="s">
        <v>414</v>
      </c>
      <c r="C38" s="958" t="s">
        <v>414</v>
      </c>
      <c r="D38" s="966">
        <f>IF(C38&lt;&gt;"",COUNT($D$24:D37)+1,"")</f>
        <v>6</v>
      </c>
      <c r="E38" s="967" t="str">
        <f>A38&amp;"."&amp;B38&amp;"."&amp;C38&amp;"."&amp;D38</f>
        <v>401.01.01.6</v>
      </c>
      <c r="F38" s="972" t="s">
        <v>1100</v>
      </c>
      <c r="G38" s="974"/>
      <c r="H38" s="975"/>
      <c r="I38" s="970" t="s">
        <v>918</v>
      </c>
      <c r="J38" s="971"/>
      <c r="K38" s="951"/>
    </row>
    <row r="39" spans="1:11" s="952" customFormat="1">
      <c r="A39" s="944"/>
      <c r="B39" s="945"/>
      <c r="C39" s="958"/>
      <c r="D39" s="966" t="str">
        <f>IF(C39&lt;&gt;"",COUNT($D$24:D38)+1,"")</f>
        <v/>
      </c>
      <c r="E39" s="967"/>
      <c r="F39" s="976"/>
      <c r="G39" s="977" t="s">
        <v>407</v>
      </c>
      <c r="H39" s="977">
        <v>24</v>
      </c>
      <c r="I39" s="1495">
        <v>0</v>
      </c>
      <c r="J39" s="929">
        <f>H39*I39</f>
        <v>0</v>
      </c>
      <c r="K39" s="951"/>
    </row>
    <row r="40" spans="1:11" s="952" customFormat="1">
      <c r="A40" s="944"/>
      <c r="B40" s="945"/>
      <c r="C40" s="958"/>
      <c r="D40" s="966" t="str">
        <f>IF(C40&lt;&gt;"",COUNT($D$24:D39)+1,"")</f>
        <v/>
      </c>
      <c r="E40" s="967"/>
      <c r="F40" s="976"/>
      <c r="G40" s="977"/>
      <c r="H40" s="977"/>
      <c r="I40" s="970" t="s">
        <v>918</v>
      </c>
      <c r="J40" s="971"/>
      <c r="K40" s="951"/>
    </row>
    <row r="41" spans="1:11" s="952" customFormat="1" ht="13.5">
      <c r="A41" s="944">
        <v>401</v>
      </c>
      <c r="B41" s="945" t="s">
        <v>414</v>
      </c>
      <c r="C41" s="958" t="s">
        <v>414</v>
      </c>
      <c r="D41" s="966">
        <f>IF(C41&lt;&gt;"",COUNT($D$24:D40)+1,"")</f>
        <v>7</v>
      </c>
      <c r="E41" s="967" t="str">
        <f>A41&amp;"."&amp;B41&amp;"."&amp;C41&amp;"."&amp;D41</f>
        <v>401.01.01.7</v>
      </c>
      <c r="F41" s="972" t="s">
        <v>1101</v>
      </c>
      <c r="G41" s="974"/>
      <c r="H41" s="975"/>
      <c r="I41" s="970" t="s">
        <v>918</v>
      </c>
      <c r="J41" s="971"/>
      <c r="K41" s="951"/>
    </row>
    <row r="42" spans="1:11" s="952" customFormat="1">
      <c r="A42" s="944"/>
      <c r="B42" s="945"/>
      <c r="C42" s="958"/>
      <c r="D42" s="966" t="str">
        <f>IF(C42&lt;&gt;"",COUNT($D$24:D41)+1,"")</f>
        <v/>
      </c>
      <c r="E42" s="967"/>
      <c r="F42" s="976"/>
      <c r="G42" s="977" t="s">
        <v>1015</v>
      </c>
      <c r="H42" s="977">
        <v>265</v>
      </c>
      <c r="I42" s="1495">
        <v>0</v>
      </c>
      <c r="J42" s="929">
        <f>H42*I42</f>
        <v>0</v>
      </c>
      <c r="K42" s="951"/>
    </row>
    <row r="43" spans="1:11" s="952" customFormat="1">
      <c r="A43" s="944"/>
      <c r="B43" s="945"/>
      <c r="C43" s="958"/>
      <c r="D43" s="966" t="str">
        <f>IF(C43&lt;&gt;"",COUNT($D$24:D42)+1,"")</f>
        <v/>
      </c>
      <c r="E43" s="967"/>
      <c r="F43" s="976"/>
      <c r="G43" s="977"/>
      <c r="H43" s="977"/>
      <c r="I43" s="970" t="s">
        <v>918</v>
      </c>
      <c r="J43" s="971"/>
      <c r="K43" s="951"/>
    </row>
    <row r="44" spans="1:11" s="952" customFormat="1" ht="25.5">
      <c r="A44" s="944">
        <v>401</v>
      </c>
      <c r="B44" s="945" t="s">
        <v>414</v>
      </c>
      <c r="C44" s="958" t="s">
        <v>414</v>
      </c>
      <c r="D44" s="966">
        <f>IF(C44&lt;&gt;"",COUNT($D$24:D43)+1,"")</f>
        <v>8</v>
      </c>
      <c r="E44" s="967" t="str">
        <f>A44&amp;"."&amp;B44&amp;"."&amp;C44&amp;"."&amp;D44</f>
        <v>401.01.01.8</v>
      </c>
      <c r="F44" s="968" t="s">
        <v>1102</v>
      </c>
      <c r="G44" s="977"/>
      <c r="H44" s="977"/>
      <c r="I44" s="970" t="s">
        <v>918</v>
      </c>
      <c r="J44" s="971"/>
      <c r="K44" s="951"/>
    </row>
    <row r="45" spans="1:11" s="952" customFormat="1">
      <c r="A45" s="944"/>
      <c r="B45" s="945"/>
      <c r="C45" s="958"/>
      <c r="D45" s="966" t="str">
        <f>IF(C45&lt;&gt;"",COUNT($D$24:D44)+1,"")</f>
        <v/>
      </c>
      <c r="E45" s="967"/>
      <c r="F45" s="976"/>
      <c r="G45" s="977" t="s">
        <v>404</v>
      </c>
      <c r="H45" s="977">
        <v>28</v>
      </c>
      <c r="I45" s="1495">
        <v>0</v>
      </c>
      <c r="J45" s="929">
        <f>H45*I45</f>
        <v>0</v>
      </c>
      <c r="K45" s="951"/>
    </row>
    <row r="46" spans="1:11" s="952" customFormat="1">
      <c r="A46" s="944"/>
      <c r="B46" s="945"/>
      <c r="C46" s="958"/>
      <c r="D46" s="966" t="str">
        <f>IF(C46&lt;&gt;"",COUNT($D$24:D45)+1,"")</f>
        <v/>
      </c>
      <c r="E46" s="967"/>
      <c r="F46" s="976"/>
      <c r="G46" s="977"/>
      <c r="H46" s="977"/>
      <c r="I46" s="970" t="s">
        <v>918</v>
      </c>
      <c r="J46" s="929"/>
      <c r="K46" s="951"/>
    </row>
    <row r="47" spans="1:11" s="952" customFormat="1" ht="127.9">
      <c r="A47" s="944">
        <v>401</v>
      </c>
      <c r="B47" s="945" t="s">
        <v>414</v>
      </c>
      <c r="C47" s="958" t="s">
        <v>414</v>
      </c>
      <c r="D47" s="966">
        <f>IF(C47&lt;&gt;"",COUNT($D$24:D46)+1,"")</f>
        <v>9</v>
      </c>
      <c r="E47" s="967" t="str">
        <f>A47&amp;"."&amp;B47&amp;"."&amp;C47&amp;"."&amp;D47</f>
        <v>401.01.01.9</v>
      </c>
      <c r="F47" s="968" t="s">
        <v>4559</v>
      </c>
      <c r="G47" s="977"/>
      <c r="H47" s="977"/>
      <c r="I47" s="970" t="s">
        <v>918</v>
      </c>
      <c r="J47" s="971"/>
      <c r="K47" s="951"/>
    </row>
    <row r="48" spans="1:11" s="952" customFormat="1" ht="25.5">
      <c r="A48" s="944"/>
      <c r="B48" s="945"/>
      <c r="C48" s="958"/>
      <c r="D48" s="966"/>
      <c r="E48" s="967"/>
      <c r="F48" s="968" t="s">
        <v>1103</v>
      </c>
      <c r="G48" s="977"/>
      <c r="H48" s="977"/>
      <c r="I48" s="970"/>
      <c r="J48" s="971"/>
      <c r="K48" s="951"/>
    </row>
    <row r="49" spans="1:11" s="952" customFormat="1" ht="13.15">
      <c r="A49" s="944"/>
      <c r="B49" s="945"/>
      <c r="C49" s="958"/>
      <c r="D49" s="966"/>
      <c r="E49" s="967"/>
      <c r="F49" s="976" t="s">
        <v>1104</v>
      </c>
      <c r="G49" s="977" t="s">
        <v>583</v>
      </c>
      <c r="H49" s="977">
        <v>100</v>
      </c>
      <c r="I49" s="1495">
        <v>0</v>
      </c>
      <c r="J49" s="929">
        <f>H49*I49</f>
        <v>0</v>
      </c>
      <c r="K49" s="951"/>
    </row>
    <row r="50" spans="1:11" s="952" customFormat="1" ht="13.15">
      <c r="A50" s="944"/>
      <c r="B50" s="945"/>
      <c r="C50" s="958"/>
      <c r="D50" s="966" t="str">
        <f>IF(C50&lt;&gt;"",COUNT($D$24:D47)+1,"")</f>
        <v/>
      </c>
      <c r="E50" s="967"/>
      <c r="F50" s="976" t="s">
        <v>1105</v>
      </c>
      <c r="G50" s="977" t="s">
        <v>583</v>
      </c>
      <c r="H50" s="977">
        <v>2380</v>
      </c>
      <c r="I50" s="1495">
        <v>0</v>
      </c>
      <c r="J50" s="929">
        <f>H50*I50</f>
        <v>0</v>
      </c>
      <c r="K50" s="951"/>
    </row>
    <row r="51" spans="1:11" s="952" customFormat="1">
      <c r="A51" s="944"/>
      <c r="B51" s="945"/>
      <c r="C51" s="958"/>
      <c r="D51" s="966"/>
      <c r="E51" s="967"/>
      <c r="F51" s="976"/>
      <c r="G51" s="977"/>
      <c r="H51" s="977"/>
      <c r="I51" s="970" t="s">
        <v>918</v>
      </c>
      <c r="J51" s="971"/>
      <c r="K51" s="951"/>
    </row>
    <row r="52" spans="1:11" s="952" customFormat="1" ht="217.9">
      <c r="A52" s="944">
        <v>401</v>
      </c>
      <c r="B52" s="945" t="s">
        <v>414</v>
      </c>
      <c r="C52" s="958" t="s">
        <v>414</v>
      </c>
      <c r="D52" s="966">
        <f>IF(C52&lt;&gt;"",COUNT($D$24:D51)+1,"")</f>
        <v>10</v>
      </c>
      <c r="E52" s="967" t="str">
        <f>A52&amp;"."&amp;B52&amp;"."&amp;C52&amp;"."&amp;D52</f>
        <v>401.01.01.10</v>
      </c>
      <c r="F52" s="968" t="s">
        <v>4560</v>
      </c>
      <c r="G52" s="977"/>
      <c r="H52" s="977"/>
      <c r="I52" s="970" t="s">
        <v>918</v>
      </c>
      <c r="J52" s="971"/>
      <c r="K52" s="951"/>
    </row>
    <row r="53" spans="1:11" s="952" customFormat="1" ht="25.5">
      <c r="A53" s="944"/>
      <c r="B53" s="945"/>
      <c r="C53" s="958"/>
      <c r="D53" s="966"/>
      <c r="E53" s="967"/>
      <c r="F53" s="968" t="s">
        <v>1103</v>
      </c>
      <c r="G53" s="977"/>
      <c r="H53" s="977"/>
      <c r="I53" s="970"/>
      <c r="J53" s="971"/>
      <c r="K53" s="951"/>
    </row>
    <row r="54" spans="1:11" s="952" customFormat="1">
      <c r="A54" s="944"/>
      <c r="B54" s="945"/>
      <c r="C54" s="958"/>
      <c r="D54" s="966" t="str">
        <f>IF(C54&lt;&gt;"",COUNT($D$24:D52)+1,"")</f>
        <v/>
      </c>
      <c r="E54" s="967"/>
      <c r="F54" s="976" t="s">
        <v>1106</v>
      </c>
      <c r="G54" s="977" t="s">
        <v>403</v>
      </c>
      <c r="H54" s="977">
        <v>1</v>
      </c>
      <c r="I54" s="1495">
        <v>0</v>
      </c>
      <c r="J54" s="929">
        <f>H54*I54</f>
        <v>0</v>
      </c>
      <c r="K54" s="951"/>
    </row>
    <row r="55" spans="1:11" s="952" customFormat="1">
      <c r="A55" s="944"/>
      <c r="B55" s="945"/>
      <c r="C55" s="958"/>
      <c r="D55" s="966" t="str">
        <f>IF(C55&lt;&gt;"",COUNT($D$24:D50)+1,"")</f>
        <v/>
      </c>
      <c r="E55" s="967"/>
      <c r="F55" s="976"/>
      <c r="G55" s="977"/>
      <c r="H55" s="977"/>
      <c r="I55" s="970" t="s">
        <v>918</v>
      </c>
      <c r="J55" s="929"/>
      <c r="K55" s="951"/>
    </row>
    <row r="56" spans="1:11" s="952" customFormat="1" ht="25.5">
      <c r="A56" s="944">
        <v>401</v>
      </c>
      <c r="B56" s="945" t="s">
        <v>414</v>
      </c>
      <c r="C56" s="162" t="s">
        <v>422</v>
      </c>
      <c r="D56" s="966">
        <f>IF(C56&lt;&gt;"",COUNT($D$24:D55)+1,"")</f>
        <v>11</v>
      </c>
      <c r="E56" s="967" t="str">
        <f>A56&amp;"."&amp;B56&amp;"."&amp;C56&amp;"."&amp;D56</f>
        <v>401.01.02.11</v>
      </c>
      <c r="F56" s="972" t="s">
        <v>1107</v>
      </c>
      <c r="G56" s="974"/>
      <c r="H56" s="975"/>
      <c r="I56" s="970" t="s">
        <v>918</v>
      </c>
      <c r="J56" s="929"/>
      <c r="K56" s="951"/>
    </row>
    <row r="57" spans="1:11" s="952" customFormat="1">
      <c r="A57" s="944"/>
      <c r="B57" s="945"/>
      <c r="C57" s="162"/>
      <c r="D57" s="966" t="str">
        <f>IF(C57&lt;&gt;"",COUNT($D$24:D56)+1,"")</f>
        <v/>
      </c>
      <c r="E57" s="967"/>
      <c r="F57" s="972" t="s">
        <v>1108</v>
      </c>
      <c r="G57" s="977" t="s">
        <v>403</v>
      </c>
      <c r="H57" s="977">
        <v>7</v>
      </c>
      <c r="I57" s="1495">
        <v>0</v>
      </c>
      <c r="J57" s="929">
        <f>H57*I57</f>
        <v>0</v>
      </c>
      <c r="K57" s="951"/>
    </row>
    <row r="58" spans="1:11" s="952" customFormat="1">
      <c r="A58" s="944"/>
      <c r="B58" s="945"/>
      <c r="C58" s="162"/>
      <c r="D58" s="966" t="str">
        <f>IF(C58&lt;&gt;"",COUNT($D$24:D57)+1,"")</f>
        <v/>
      </c>
      <c r="E58" s="967"/>
      <c r="F58" s="972" t="s">
        <v>1109</v>
      </c>
      <c r="G58" s="977" t="s">
        <v>403</v>
      </c>
      <c r="H58" s="977">
        <v>2</v>
      </c>
      <c r="I58" s="1495">
        <v>0</v>
      </c>
      <c r="J58" s="929">
        <f>H58*I58</f>
        <v>0</v>
      </c>
      <c r="K58" s="951"/>
    </row>
    <row r="59" spans="1:11" s="952" customFormat="1">
      <c r="A59" s="944"/>
      <c r="B59" s="945"/>
      <c r="C59" s="162"/>
      <c r="D59" s="966" t="str">
        <f>IF(C59&lt;&gt;"",COUNT($D$24:D58)+1,"")</f>
        <v/>
      </c>
      <c r="E59" s="967"/>
      <c r="F59" s="972" t="s">
        <v>1110</v>
      </c>
      <c r="G59" s="977" t="s">
        <v>403</v>
      </c>
      <c r="H59" s="977">
        <v>2</v>
      </c>
      <c r="I59" s="1495">
        <v>0</v>
      </c>
      <c r="J59" s="929">
        <f>H59*I59</f>
        <v>0</v>
      </c>
      <c r="K59" s="951"/>
    </row>
    <row r="60" spans="1:11" s="952" customFormat="1">
      <c r="A60" s="944"/>
      <c r="B60" s="945"/>
      <c r="C60" s="162"/>
      <c r="D60" s="966"/>
      <c r="E60" s="967"/>
      <c r="F60" s="972"/>
      <c r="G60" s="977"/>
      <c r="H60" s="977"/>
      <c r="I60" s="970" t="s">
        <v>918</v>
      </c>
      <c r="J60" s="971"/>
      <c r="K60" s="951"/>
    </row>
    <row r="61" spans="1:11" s="952" customFormat="1" ht="13.5">
      <c r="A61" s="944">
        <v>401</v>
      </c>
      <c r="B61" s="945" t="s">
        <v>414</v>
      </c>
      <c r="C61" s="162" t="s">
        <v>422</v>
      </c>
      <c r="D61" s="966">
        <f>IF(C61&lt;&gt;"",COUNT($D$24:D60)+1,"")</f>
        <v>12</v>
      </c>
      <c r="E61" s="967" t="str">
        <f>A61&amp;"."&amp;B61&amp;"."&amp;C61&amp;"."&amp;D61</f>
        <v>401.01.02.12</v>
      </c>
      <c r="F61" s="972" t="s">
        <v>1111</v>
      </c>
      <c r="G61" s="974"/>
      <c r="H61" s="975"/>
      <c r="I61" s="970" t="s">
        <v>918</v>
      </c>
      <c r="J61" s="971"/>
      <c r="K61" s="951"/>
    </row>
    <row r="62" spans="1:11" s="952" customFormat="1">
      <c r="A62" s="944"/>
      <c r="B62" s="945"/>
      <c r="C62" s="162"/>
      <c r="D62" s="966" t="str">
        <f>IF(C62&lt;&gt;"",COUNT($D$24:D61)+1,"")</f>
        <v/>
      </c>
      <c r="E62" s="967"/>
      <c r="F62" s="972" t="s">
        <v>1112</v>
      </c>
      <c r="G62" s="977" t="s">
        <v>403</v>
      </c>
      <c r="H62" s="977">
        <v>5</v>
      </c>
      <c r="I62" s="1495">
        <v>0</v>
      </c>
      <c r="J62" s="929">
        <f>H62*I62</f>
        <v>0</v>
      </c>
      <c r="K62" s="951"/>
    </row>
    <row r="63" spans="1:11" s="952" customFormat="1">
      <c r="A63" s="944"/>
      <c r="B63" s="945"/>
      <c r="C63" s="162"/>
      <c r="D63" s="966" t="str">
        <f>IF(C63&lt;&gt;"",COUNT($D$24:D62)+1,"")</f>
        <v/>
      </c>
      <c r="E63" s="967"/>
      <c r="F63" s="972"/>
      <c r="G63" s="977"/>
      <c r="H63" s="977"/>
      <c r="I63" s="970" t="s">
        <v>918</v>
      </c>
      <c r="J63" s="971"/>
      <c r="K63" s="951"/>
    </row>
    <row r="64" spans="1:11" s="952" customFormat="1" ht="51">
      <c r="A64" s="944">
        <v>401</v>
      </c>
      <c r="B64" s="945" t="s">
        <v>414</v>
      </c>
      <c r="C64" s="162" t="s">
        <v>422</v>
      </c>
      <c r="D64" s="966">
        <f>IF(C64&lt;&gt;"",COUNT($D$24:D63)+1,"")</f>
        <v>13</v>
      </c>
      <c r="E64" s="967" t="str">
        <f>A64&amp;"."&amp;B64&amp;"."&amp;C64&amp;"."&amp;D64</f>
        <v>401.01.02.13</v>
      </c>
      <c r="F64" s="972" t="s">
        <v>4561</v>
      </c>
      <c r="G64" s="974"/>
      <c r="H64" s="975"/>
      <c r="I64" s="970" t="s">
        <v>918</v>
      </c>
      <c r="J64" s="971"/>
      <c r="K64" s="951"/>
    </row>
    <row r="65" spans="1:11" s="952" customFormat="1">
      <c r="A65" s="944"/>
      <c r="B65" s="945"/>
      <c r="C65" s="958"/>
      <c r="D65" s="966" t="str">
        <f>IF(C65&lt;&gt;"",COUNT($D$24:D64)+1,"")</f>
        <v/>
      </c>
      <c r="E65" s="967"/>
      <c r="F65" s="976" t="s">
        <v>1113</v>
      </c>
      <c r="G65" s="977" t="s">
        <v>403</v>
      </c>
      <c r="H65" s="977">
        <v>5</v>
      </c>
      <c r="I65" s="1495">
        <v>0</v>
      </c>
      <c r="J65" s="929">
        <f>H65*I65</f>
        <v>0</v>
      </c>
      <c r="K65" s="951"/>
    </row>
    <row r="66" spans="1:11" s="952" customFormat="1">
      <c r="A66" s="944"/>
      <c r="B66" s="945"/>
      <c r="C66" s="958"/>
      <c r="D66" s="966" t="str">
        <f>IF(C66&lt;&gt;"",COUNT($D$24:D65)+1,"")</f>
        <v/>
      </c>
      <c r="E66" s="967"/>
      <c r="F66" s="976"/>
      <c r="G66" s="977"/>
      <c r="H66" s="977"/>
      <c r="I66" s="970" t="s">
        <v>918</v>
      </c>
      <c r="J66" s="971"/>
      <c r="K66" s="951"/>
    </row>
    <row r="67" spans="1:11" s="952" customFormat="1" ht="127.5">
      <c r="A67" s="944">
        <v>401</v>
      </c>
      <c r="B67" s="945" t="s">
        <v>414</v>
      </c>
      <c r="C67" s="958" t="s">
        <v>414</v>
      </c>
      <c r="D67" s="966">
        <f>IF(C67&lt;&gt;"",COUNT($D$24:D66)+1,"")</f>
        <v>14</v>
      </c>
      <c r="E67" s="967" t="str">
        <f>A67&amp;"."&amp;B67&amp;"."&amp;C67&amp;"."&amp;D67</f>
        <v>401.01.01.14</v>
      </c>
      <c r="F67" s="972" t="s">
        <v>4562</v>
      </c>
      <c r="G67" s="974"/>
      <c r="H67" s="975"/>
      <c r="I67" s="970" t="s">
        <v>918</v>
      </c>
      <c r="J67" s="971"/>
      <c r="K67" s="951"/>
    </row>
    <row r="68" spans="1:11" s="952" customFormat="1">
      <c r="A68" s="944"/>
      <c r="B68" s="945"/>
      <c r="C68" s="958"/>
      <c r="D68" s="966" t="str">
        <f>IF(C68&lt;&gt;"",COUNT($D$24:D67)+1,"")</f>
        <v/>
      </c>
      <c r="E68" s="967"/>
      <c r="F68" s="972"/>
      <c r="G68" s="977" t="s">
        <v>404</v>
      </c>
      <c r="H68" s="977">
        <v>265</v>
      </c>
      <c r="I68" s="1495">
        <v>0</v>
      </c>
      <c r="J68" s="929">
        <f>H68*I68</f>
        <v>0</v>
      </c>
      <c r="K68" s="951"/>
    </row>
    <row r="69" spans="1:11" s="952" customFormat="1" ht="13.5">
      <c r="A69" s="944"/>
      <c r="B69" s="945"/>
      <c r="C69" s="958"/>
      <c r="D69" s="966" t="str">
        <f>IF(C69&lt;&gt;"",COUNT($D$24:D68)+1,"")</f>
        <v/>
      </c>
      <c r="E69" s="967"/>
      <c r="F69" s="976"/>
      <c r="G69" s="974"/>
      <c r="H69" s="975"/>
      <c r="I69" s="970" t="s">
        <v>918</v>
      </c>
      <c r="J69" s="971"/>
      <c r="K69" s="951"/>
    </row>
    <row r="70" spans="1:11" s="952" customFormat="1" ht="38.25">
      <c r="A70" s="944">
        <v>401</v>
      </c>
      <c r="B70" s="945" t="s">
        <v>414</v>
      </c>
      <c r="C70" s="958" t="s">
        <v>414</v>
      </c>
      <c r="D70" s="966">
        <f>IF(C70&lt;&gt;"",COUNT($D$24:D69)+1,"")</f>
        <v>15</v>
      </c>
      <c r="E70" s="967" t="str">
        <f>A70&amp;"."&amp;B70&amp;"."&amp;C70&amp;"."&amp;D70</f>
        <v>401.01.01.15</v>
      </c>
      <c r="F70" s="972" t="s">
        <v>1114</v>
      </c>
      <c r="G70" s="974"/>
      <c r="H70" s="975"/>
      <c r="I70" s="970" t="s">
        <v>918</v>
      </c>
      <c r="J70" s="971"/>
      <c r="K70" s="951"/>
    </row>
    <row r="71" spans="1:11" s="952" customFormat="1">
      <c r="A71" s="944"/>
      <c r="B71" s="945"/>
      <c r="C71" s="958"/>
      <c r="D71" s="966" t="str">
        <f>IF(C71&lt;&gt;"",COUNT($D$24:D70)+1,"")</f>
        <v/>
      </c>
      <c r="E71" s="967"/>
      <c r="F71" s="976"/>
      <c r="G71" s="977" t="s">
        <v>404</v>
      </c>
      <c r="H71" s="977">
        <v>1220</v>
      </c>
      <c r="I71" s="1495">
        <v>0</v>
      </c>
      <c r="J71" s="929">
        <f>H71*I71</f>
        <v>0</v>
      </c>
      <c r="K71" s="951"/>
    </row>
    <row r="72" spans="1:11" s="952" customFormat="1">
      <c r="A72" s="944"/>
      <c r="B72" s="945"/>
      <c r="C72" s="958"/>
      <c r="D72" s="966" t="str">
        <f>IF(C72&lt;&gt;"",COUNT($D$24:D71)+1,"")</f>
        <v/>
      </c>
      <c r="E72" s="967"/>
      <c r="F72" s="976"/>
      <c r="G72" s="977"/>
      <c r="H72" s="977"/>
      <c r="I72" s="970" t="s">
        <v>918</v>
      </c>
      <c r="J72" s="971"/>
      <c r="K72" s="951"/>
    </row>
    <row r="73" spans="1:11" s="952" customFormat="1" ht="38.25">
      <c r="A73" s="944">
        <v>401</v>
      </c>
      <c r="B73" s="945" t="s">
        <v>414</v>
      </c>
      <c r="C73" s="958" t="s">
        <v>414</v>
      </c>
      <c r="D73" s="966">
        <f>IF(C73&lt;&gt;"",COUNT($D$24:D72)+1,"")</f>
        <v>16</v>
      </c>
      <c r="E73" s="967" t="str">
        <f>A73&amp;"."&amp;B73&amp;"."&amp;C73&amp;"."&amp;D73</f>
        <v>401.01.01.16</v>
      </c>
      <c r="F73" s="972" t="s">
        <v>1115</v>
      </c>
      <c r="G73" s="974"/>
      <c r="H73" s="975"/>
      <c r="I73" s="970" t="s">
        <v>918</v>
      </c>
      <c r="J73" s="971"/>
      <c r="K73" s="951"/>
    </row>
    <row r="74" spans="1:11" s="952" customFormat="1">
      <c r="A74" s="944"/>
      <c r="B74" s="945"/>
      <c r="C74" s="958"/>
      <c r="D74" s="966" t="str">
        <f>IF(C74&lt;&gt;"",COUNT($D$24:D73)+1,"")</f>
        <v/>
      </c>
      <c r="E74" s="967"/>
      <c r="F74" s="976"/>
      <c r="G74" s="977" t="s">
        <v>404</v>
      </c>
      <c r="H74" s="977">
        <v>1490</v>
      </c>
      <c r="I74" s="1495">
        <v>0</v>
      </c>
      <c r="J74" s="929">
        <f>H74*I74</f>
        <v>0</v>
      </c>
      <c r="K74" s="951"/>
    </row>
    <row r="75" spans="1:11" s="952" customFormat="1">
      <c r="A75" s="944"/>
      <c r="B75" s="945"/>
      <c r="C75" s="958"/>
      <c r="D75" s="966" t="str">
        <f>IF(C75&lt;&gt;"",COUNT($D$24:D74)+1,"")</f>
        <v/>
      </c>
      <c r="E75" s="967"/>
      <c r="F75" s="976"/>
      <c r="G75" s="977"/>
      <c r="H75" s="977"/>
      <c r="I75" s="970" t="s">
        <v>918</v>
      </c>
      <c r="J75" s="971"/>
      <c r="K75" s="951"/>
    </row>
    <row r="76" spans="1:11" s="952" customFormat="1">
      <c r="A76" s="944">
        <v>401</v>
      </c>
      <c r="B76" s="945" t="s">
        <v>414</v>
      </c>
      <c r="C76" s="958" t="s">
        <v>414</v>
      </c>
      <c r="D76" s="966">
        <f>IF(C76&lt;&gt;"",COUNT($D$24:D75)+1,"")</f>
        <v>17</v>
      </c>
      <c r="E76" s="967" t="str">
        <f>A76&amp;"."&amp;B76&amp;"."&amp;C76&amp;"."&amp;D76</f>
        <v>401.01.01.17</v>
      </c>
      <c r="F76" s="968" t="s">
        <v>1116</v>
      </c>
      <c r="G76" s="977"/>
      <c r="H76" s="977"/>
      <c r="I76" s="970" t="s">
        <v>918</v>
      </c>
      <c r="J76" s="971"/>
      <c r="K76" s="951"/>
    </row>
    <row r="77" spans="1:11" s="952" customFormat="1">
      <c r="A77" s="944"/>
      <c r="B77" s="945"/>
      <c r="C77" s="958"/>
      <c r="D77" s="966" t="str">
        <f>IF(C77&lt;&gt;"",COUNT($D$24:D76)+1,"")</f>
        <v/>
      </c>
      <c r="E77" s="967"/>
      <c r="F77" s="976"/>
      <c r="G77" s="977" t="s">
        <v>1015</v>
      </c>
      <c r="H77" s="977">
        <v>1325</v>
      </c>
      <c r="I77" s="1495">
        <v>0</v>
      </c>
      <c r="J77" s="929">
        <f>H77*I77</f>
        <v>0</v>
      </c>
      <c r="K77" s="951"/>
    </row>
    <row r="78" spans="1:11" s="952" customFormat="1" ht="13.15" thickBot="1">
      <c r="A78" s="944"/>
      <c r="B78" s="945"/>
      <c r="C78" s="958"/>
      <c r="D78" s="966"/>
      <c r="E78" s="978"/>
      <c r="F78" s="979"/>
      <c r="G78" s="980"/>
      <c r="H78" s="980"/>
      <c r="I78" s="981" t="s">
        <v>918</v>
      </c>
      <c r="J78" s="982"/>
      <c r="K78" s="951"/>
    </row>
    <row r="79" spans="1:11" s="952" customFormat="1" ht="13.15" thickBot="1">
      <c r="A79" s="944"/>
      <c r="B79" s="945"/>
      <c r="C79" s="162"/>
      <c r="D79" s="946"/>
      <c r="E79" s="983"/>
      <c r="F79" s="984" t="str">
        <f>F22</f>
        <v>Zemeljska dela in cevni razvodi podtalne vode v terenu</v>
      </c>
      <c r="G79" s="984"/>
      <c r="H79" s="985"/>
      <c r="I79" s="986" t="s">
        <v>918</v>
      </c>
      <c r="J79" s="938">
        <f>SUM(J24:J78)</f>
        <v>0</v>
      </c>
      <c r="K79" s="951"/>
    </row>
    <row r="80" spans="1:11" s="952" customFormat="1" ht="13.15" thickBot="1">
      <c r="A80" s="944"/>
      <c r="B80" s="945"/>
      <c r="C80" s="162"/>
      <c r="D80" s="163"/>
      <c r="E80" s="987"/>
      <c r="F80" s="988"/>
      <c r="G80" s="989"/>
      <c r="H80" s="990"/>
      <c r="I80" s="991" t="s">
        <v>918</v>
      </c>
      <c r="J80" s="992"/>
      <c r="K80" s="951"/>
    </row>
    <row r="81" spans="1:11" s="952" customFormat="1" ht="13.15" thickBot="1">
      <c r="A81" s="944">
        <v>401</v>
      </c>
      <c r="B81" s="945" t="s">
        <v>414</v>
      </c>
      <c r="C81" s="162" t="s">
        <v>422</v>
      </c>
      <c r="D81" s="946"/>
      <c r="E81" s="947" t="str">
        <f>A81&amp;"."&amp;B81&amp;"."&amp;C81&amp;"."&amp;D81</f>
        <v>401.01.02.</v>
      </c>
      <c r="F81" s="948" t="s">
        <v>1117</v>
      </c>
      <c r="G81" s="949"/>
      <c r="H81" s="949"/>
      <c r="I81" s="950" t="s">
        <v>918</v>
      </c>
      <c r="J81" s="960"/>
      <c r="K81" s="951"/>
    </row>
    <row r="82" spans="1:11" s="952" customFormat="1" ht="51">
      <c r="A82" s="944"/>
      <c r="B82" s="945"/>
      <c r="C82" s="162"/>
      <c r="D82" s="966"/>
      <c r="E82" s="993"/>
      <c r="F82" s="962" t="s">
        <v>1118</v>
      </c>
      <c r="G82" s="994"/>
      <c r="H82" s="994"/>
      <c r="I82" s="995" t="s">
        <v>918</v>
      </c>
      <c r="J82" s="996"/>
      <c r="K82" s="951"/>
    </row>
    <row r="83" spans="1:11" s="952" customFormat="1" ht="51">
      <c r="A83" s="944">
        <v>401</v>
      </c>
      <c r="B83" s="945" t="s">
        <v>414</v>
      </c>
      <c r="C83" s="162" t="s">
        <v>422</v>
      </c>
      <c r="D83" s="966">
        <v>1</v>
      </c>
      <c r="E83" s="967" t="str">
        <f>A83&amp;"."&amp;B83&amp;"."&amp;C83&amp;"."&amp;D83</f>
        <v>401.01.02.1</v>
      </c>
      <c r="F83" s="968" t="s">
        <v>4563</v>
      </c>
      <c r="G83" s="977"/>
      <c r="H83" s="977"/>
      <c r="I83" s="970" t="s">
        <v>918</v>
      </c>
      <c r="J83" s="971"/>
      <c r="K83" s="951"/>
    </row>
    <row r="84" spans="1:11" s="952" customFormat="1">
      <c r="A84" s="944"/>
      <c r="B84" s="945"/>
      <c r="C84" s="162"/>
      <c r="D84" s="966"/>
      <c r="E84" s="967"/>
      <c r="F84" s="997" t="s">
        <v>1119</v>
      </c>
      <c r="G84" s="977"/>
      <c r="H84" s="977"/>
      <c r="I84" s="970" t="s">
        <v>918</v>
      </c>
      <c r="J84" s="971"/>
      <c r="K84" s="951"/>
    </row>
    <row r="85" spans="1:11" s="952" customFormat="1" ht="89.25">
      <c r="A85" s="944"/>
      <c r="B85" s="945"/>
      <c r="C85" s="162"/>
      <c r="D85" s="966"/>
      <c r="E85" s="967"/>
      <c r="F85" s="968" t="s">
        <v>1120</v>
      </c>
      <c r="G85" s="977"/>
      <c r="H85" s="977"/>
      <c r="I85" s="970" t="s">
        <v>918</v>
      </c>
      <c r="J85" s="971"/>
      <c r="K85" s="951"/>
    </row>
    <row r="86" spans="1:11" s="952" customFormat="1">
      <c r="A86" s="944"/>
      <c r="B86" s="945"/>
      <c r="C86" s="162"/>
      <c r="D86" s="966"/>
      <c r="E86" s="967"/>
      <c r="F86" s="968" t="s">
        <v>1121</v>
      </c>
      <c r="G86" s="977"/>
      <c r="H86" s="977"/>
      <c r="I86" s="970" t="s">
        <v>918</v>
      </c>
      <c r="J86" s="971"/>
      <c r="K86" s="951"/>
    </row>
    <row r="87" spans="1:11" s="952" customFormat="1" ht="255">
      <c r="A87" s="944"/>
      <c r="B87" s="945"/>
      <c r="C87" s="162"/>
      <c r="D87" s="966"/>
      <c r="E87" s="967"/>
      <c r="F87" s="968" t="s">
        <v>4564</v>
      </c>
      <c r="G87" s="977"/>
      <c r="H87" s="977"/>
      <c r="I87" s="970" t="s">
        <v>918</v>
      </c>
      <c r="J87" s="971"/>
      <c r="K87" s="951"/>
    </row>
    <row r="88" spans="1:11" s="952" customFormat="1" ht="38.25">
      <c r="A88" s="944"/>
      <c r="B88" s="945"/>
      <c r="C88" s="162"/>
      <c r="D88" s="966"/>
      <c r="E88" s="967"/>
      <c r="F88" s="968" t="s">
        <v>1122</v>
      </c>
      <c r="G88" s="977"/>
      <c r="H88" s="977"/>
      <c r="I88" s="970" t="s">
        <v>918</v>
      </c>
      <c r="J88" s="971"/>
      <c r="K88" s="951"/>
    </row>
    <row r="89" spans="1:11" s="952" customFormat="1" ht="25.5">
      <c r="A89" s="944"/>
      <c r="B89" s="945"/>
      <c r="C89" s="162"/>
      <c r="D89" s="966"/>
      <c r="E89" s="967"/>
      <c r="F89" s="968" t="s">
        <v>1123</v>
      </c>
      <c r="G89" s="977"/>
      <c r="H89" s="977"/>
      <c r="I89" s="970" t="s">
        <v>918</v>
      </c>
      <c r="J89" s="971"/>
      <c r="K89" s="951"/>
    </row>
    <row r="90" spans="1:11" s="952" customFormat="1">
      <c r="A90" s="944"/>
      <c r="B90" s="945"/>
      <c r="C90" s="162"/>
      <c r="D90" s="966" t="str">
        <f>IF(C90&lt;&gt;"",COUNT($D$83:D83)+1,"")</f>
        <v/>
      </c>
      <c r="E90" s="967"/>
      <c r="F90" s="998" t="s">
        <v>1124</v>
      </c>
      <c r="G90" s="977" t="s">
        <v>403</v>
      </c>
      <c r="H90" s="977">
        <v>2</v>
      </c>
      <c r="I90" s="1495">
        <v>0</v>
      </c>
      <c r="J90" s="929">
        <f>H90*I90</f>
        <v>0</v>
      </c>
      <c r="K90" s="951"/>
    </row>
    <row r="91" spans="1:11" s="952" customFormat="1">
      <c r="A91" s="944"/>
      <c r="B91" s="945"/>
      <c r="C91" s="162"/>
      <c r="D91" s="966"/>
      <c r="E91" s="967"/>
      <c r="F91" s="976"/>
      <c r="G91" s="977"/>
      <c r="H91" s="977"/>
      <c r="I91" s="970" t="s">
        <v>918</v>
      </c>
      <c r="J91" s="971"/>
      <c r="K91" s="951"/>
    </row>
    <row r="92" spans="1:11" s="952" customFormat="1" ht="51">
      <c r="A92" s="944">
        <v>401</v>
      </c>
      <c r="B92" s="945" t="s">
        <v>414</v>
      </c>
      <c r="C92" s="162" t="s">
        <v>422</v>
      </c>
      <c r="D92" s="966">
        <f>IF(C92&lt;&gt;"",COUNT($D$83:D91)+1,"")</f>
        <v>2</v>
      </c>
      <c r="E92" s="967" t="str">
        <f>A92&amp;"."&amp;B92&amp;"."&amp;C92&amp;"."&amp;D92</f>
        <v>401.01.02.2</v>
      </c>
      <c r="F92" s="968" t="s">
        <v>4565</v>
      </c>
      <c r="G92" s="977"/>
      <c r="H92" s="977"/>
      <c r="I92" s="970" t="s">
        <v>918</v>
      </c>
      <c r="J92" s="971"/>
      <c r="K92" s="951"/>
    </row>
    <row r="93" spans="1:11" s="952" customFormat="1">
      <c r="A93" s="944"/>
      <c r="B93" s="945"/>
      <c r="C93" s="162"/>
      <c r="D93" s="966" t="str">
        <f>IF(C93&lt;&gt;"",COUNT($D$83:D92)+1,"")</f>
        <v/>
      </c>
      <c r="E93" s="967"/>
      <c r="F93" s="997" t="s">
        <v>1125</v>
      </c>
      <c r="G93" s="977"/>
      <c r="H93" s="977"/>
      <c r="I93" s="970" t="s">
        <v>918</v>
      </c>
      <c r="J93" s="971"/>
      <c r="K93" s="951"/>
    </row>
    <row r="94" spans="1:11" s="952" customFormat="1" ht="293.25">
      <c r="A94" s="944"/>
      <c r="B94" s="945"/>
      <c r="C94" s="162"/>
      <c r="D94" s="966" t="str">
        <f>IF(C94&lt;&gt;"",COUNT($D$83:D93)+1,"")</f>
        <v/>
      </c>
      <c r="E94" s="967"/>
      <c r="F94" s="999" t="s">
        <v>4566</v>
      </c>
      <c r="G94" s="977"/>
      <c r="H94" s="977"/>
      <c r="I94" s="970" t="s">
        <v>918</v>
      </c>
      <c r="J94" s="971"/>
      <c r="K94" s="951"/>
    </row>
    <row r="95" spans="1:11" s="952" customFormat="1" ht="242.25">
      <c r="A95" s="944"/>
      <c r="B95" s="945"/>
      <c r="C95" s="162"/>
      <c r="D95" s="966"/>
      <c r="E95" s="967"/>
      <c r="F95" s="1000" t="s">
        <v>4567</v>
      </c>
      <c r="G95" s="977"/>
      <c r="H95" s="977"/>
      <c r="I95" s="970" t="s">
        <v>918</v>
      </c>
      <c r="J95" s="971"/>
      <c r="K95" s="951"/>
    </row>
    <row r="96" spans="1:11" s="952" customFormat="1" ht="25.5">
      <c r="A96" s="944"/>
      <c r="B96" s="945"/>
      <c r="C96" s="162"/>
      <c r="D96" s="966" t="str">
        <f>IF(C96&lt;&gt;"",COUNT($D$83:D94)+1,"")</f>
        <v/>
      </c>
      <c r="E96" s="967"/>
      <c r="F96" s="968" t="s">
        <v>1126</v>
      </c>
      <c r="G96" s="977"/>
      <c r="H96" s="977"/>
      <c r="I96" s="970"/>
      <c r="J96" s="971"/>
      <c r="K96" s="951"/>
    </row>
    <row r="97" spans="1:11" s="952" customFormat="1">
      <c r="A97" s="944"/>
      <c r="B97" s="945"/>
      <c r="C97" s="162"/>
      <c r="D97" s="966" t="str">
        <f>IF(C97&lt;&gt;"",COUNT($D$83:D96)+1,"")</f>
        <v/>
      </c>
      <c r="E97" s="967"/>
      <c r="F97" s="998" t="s">
        <v>1127</v>
      </c>
      <c r="G97" s="977" t="s">
        <v>403</v>
      </c>
      <c r="H97" s="977">
        <v>1</v>
      </c>
      <c r="I97" s="1495">
        <v>0</v>
      </c>
      <c r="J97" s="929">
        <f>H97*I97</f>
        <v>0</v>
      </c>
      <c r="K97" s="951"/>
    </row>
    <row r="98" spans="1:11" s="952" customFormat="1">
      <c r="A98" s="944"/>
      <c r="B98" s="945"/>
      <c r="C98" s="162"/>
      <c r="D98" s="966" t="str">
        <f>IF(C98&lt;&gt;"",COUNT($D$83:D97)+1,"")</f>
        <v/>
      </c>
      <c r="E98" s="967"/>
      <c r="F98" s="976"/>
      <c r="G98" s="977"/>
      <c r="H98" s="977"/>
      <c r="I98" s="970" t="s">
        <v>918</v>
      </c>
      <c r="J98" s="971"/>
      <c r="K98" s="951"/>
    </row>
    <row r="99" spans="1:11" s="952" customFormat="1" ht="25.5">
      <c r="A99" s="944">
        <v>401</v>
      </c>
      <c r="B99" s="945" t="s">
        <v>414</v>
      </c>
      <c r="C99" s="162" t="s">
        <v>422</v>
      </c>
      <c r="D99" s="966">
        <f>IF(C99&lt;&gt;"",COUNT($D$83:D98)+1,"")</f>
        <v>3</v>
      </c>
      <c r="E99" s="967" t="str">
        <f>A99&amp;"."&amp;B99&amp;"."&amp;C99&amp;"."&amp;D99</f>
        <v>401.01.02.3</v>
      </c>
      <c r="F99" s="968" t="s">
        <v>1128</v>
      </c>
      <c r="G99" s="977"/>
      <c r="H99" s="977"/>
      <c r="I99" s="970" t="s">
        <v>918</v>
      </c>
      <c r="J99" s="971"/>
      <c r="K99" s="951"/>
    </row>
    <row r="100" spans="1:11" s="952" customFormat="1">
      <c r="A100" s="944"/>
      <c r="B100" s="945"/>
      <c r="C100" s="162"/>
      <c r="D100" s="966" t="str">
        <f>IF(C100&lt;&gt;"",COUNT($D$83:D99)+1,"")</f>
        <v/>
      </c>
      <c r="E100" s="967"/>
      <c r="F100" s="976" t="s">
        <v>1129</v>
      </c>
      <c r="G100" s="977" t="s">
        <v>403</v>
      </c>
      <c r="H100" s="977">
        <v>2</v>
      </c>
      <c r="I100" s="1495">
        <v>0</v>
      </c>
      <c r="J100" s="929">
        <f>H100*I100</f>
        <v>0</v>
      </c>
      <c r="K100" s="951"/>
    </row>
    <row r="101" spans="1:11" s="952" customFormat="1">
      <c r="A101" s="944"/>
      <c r="B101" s="945"/>
      <c r="C101" s="162"/>
      <c r="D101" s="966" t="str">
        <f>IF(C101&lt;&gt;"",COUNT($D$83:D100)+1,"")</f>
        <v/>
      </c>
      <c r="E101" s="967"/>
      <c r="F101" s="976"/>
      <c r="G101" s="977"/>
      <c r="H101" s="977"/>
      <c r="I101" s="970" t="s">
        <v>918</v>
      </c>
      <c r="J101" s="971"/>
      <c r="K101" s="951"/>
    </row>
    <row r="102" spans="1:11" s="952" customFormat="1" ht="38.25">
      <c r="A102" s="944">
        <v>401</v>
      </c>
      <c r="B102" s="945" t="s">
        <v>414</v>
      </c>
      <c r="C102" s="162" t="s">
        <v>422</v>
      </c>
      <c r="D102" s="966">
        <f>IF(C102&lt;&gt;"",COUNT($D$83:D101)+1,"")</f>
        <v>4</v>
      </c>
      <c r="E102" s="967" t="str">
        <f>A102&amp;"."&amp;B102&amp;"."&amp;C102&amp;"."&amp;D102</f>
        <v>401.01.02.4</v>
      </c>
      <c r="F102" s="968" t="s">
        <v>1130</v>
      </c>
      <c r="G102" s="977"/>
      <c r="H102" s="977"/>
      <c r="I102" s="970" t="s">
        <v>918</v>
      </c>
      <c r="J102" s="971"/>
      <c r="K102" s="951"/>
    </row>
    <row r="103" spans="1:11" s="952" customFormat="1">
      <c r="A103" s="944"/>
      <c r="B103" s="945"/>
      <c r="C103" s="162"/>
      <c r="D103" s="966" t="str">
        <f>IF(C103&lt;&gt;"",COUNT($D$83:D102)+1,"")</f>
        <v/>
      </c>
      <c r="E103" s="967"/>
      <c r="F103" s="976" t="s">
        <v>1129</v>
      </c>
      <c r="G103" s="977" t="s">
        <v>403</v>
      </c>
      <c r="H103" s="977">
        <v>2</v>
      </c>
      <c r="I103" s="1495">
        <v>0</v>
      </c>
      <c r="J103" s="929">
        <f>H103*I103</f>
        <v>0</v>
      </c>
      <c r="K103" s="951"/>
    </row>
    <row r="104" spans="1:11" s="952" customFormat="1">
      <c r="A104" s="944"/>
      <c r="B104" s="945"/>
      <c r="C104" s="162"/>
      <c r="D104" s="966" t="str">
        <f>IF(C104&lt;&gt;"",COUNT($D$83:D103)+1,"")</f>
        <v/>
      </c>
      <c r="E104" s="967"/>
      <c r="F104" s="976"/>
      <c r="G104" s="977"/>
      <c r="H104" s="977"/>
      <c r="I104" s="970" t="s">
        <v>918</v>
      </c>
      <c r="J104" s="971"/>
      <c r="K104" s="951"/>
    </row>
    <row r="105" spans="1:11" s="952" customFormat="1" ht="51">
      <c r="A105" s="944">
        <v>401</v>
      </c>
      <c r="B105" s="945" t="s">
        <v>414</v>
      </c>
      <c r="C105" s="162" t="s">
        <v>422</v>
      </c>
      <c r="D105" s="966">
        <f>IF(C105&lt;&gt;"",COUNT($D$83:D104)+1,"")</f>
        <v>5</v>
      </c>
      <c r="E105" s="967" t="str">
        <f>A105&amp;"."&amp;B105&amp;"."&amp;C105&amp;"."&amp;D105</f>
        <v>401.01.02.5</v>
      </c>
      <c r="F105" s="968" t="s">
        <v>4568</v>
      </c>
      <c r="G105" s="977"/>
      <c r="H105" s="977"/>
      <c r="I105" s="970" t="s">
        <v>918</v>
      </c>
      <c r="J105" s="971"/>
      <c r="K105" s="951"/>
    </row>
    <row r="106" spans="1:11" s="952" customFormat="1">
      <c r="A106" s="944"/>
      <c r="B106" s="945"/>
      <c r="C106" s="162"/>
      <c r="D106" s="966" t="str">
        <f>IF(C106&lt;&gt;"",COUNT($D$83:D105)+1,"")</f>
        <v/>
      </c>
      <c r="E106" s="967"/>
      <c r="F106" s="976" t="s">
        <v>1129</v>
      </c>
      <c r="G106" s="977" t="s">
        <v>403</v>
      </c>
      <c r="H106" s="977">
        <v>2</v>
      </c>
      <c r="I106" s="1495">
        <v>0</v>
      </c>
      <c r="J106" s="929">
        <f>H106*I106</f>
        <v>0</v>
      </c>
      <c r="K106" s="951"/>
    </row>
    <row r="107" spans="1:11" s="952" customFormat="1">
      <c r="A107" s="944"/>
      <c r="B107" s="945"/>
      <c r="C107" s="162"/>
      <c r="D107" s="966"/>
      <c r="E107" s="967"/>
      <c r="F107" s="976"/>
      <c r="G107" s="977"/>
      <c r="H107" s="977"/>
      <c r="I107" s="970" t="s">
        <v>918</v>
      </c>
      <c r="J107" s="971"/>
      <c r="K107" s="951"/>
    </row>
    <row r="108" spans="1:11" s="952" customFormat="1" ht="51">
      <c r="A108" s="944">
        <v>401</v>
      </c>
      <c r="B108" s="945" t="s">
        <v>414</v>
      </c>
      <c r="C108" s="162" t="s">
        <v>422</v>
      </c>
      <c r="D108" s="966">
        <f>IF(C108&lt;&gt;"",COUNT($D$83:D107)+1,"")</f>
        <v>6</v>
      </c>
      <c r="E108" s="967" t="str">
        <f>A108&amp;"."&amp;B108&amp;"."&amp;C108&amp;"."&amp;D108</f>
        <v>401.01.02.6</v>
      </c>
      <c r="F108" s="968" t="s">
        <v>1131</v>
      </c>
      <c r="G108" s="977"/>
      <c r="H108" s="977"/>
      <c r="I108" s="970" t="s">
        <v>918</v>
      </c>
      <c r="J108" s="971"/>
      <c r="K108" s="951"/>
    </row>
    <row r="109" spans="1:11" s="952" customFormat="1">
      <c r="A109" s="944"/>
      <c r="B109" s="945"/>
      <c r="C109" s="162"/>
      <c r="D109" s="966" t="str">
        <f>IF(C109&lt;&gt;"",COUNT($D$83:D108)+1,"")</f>
        <v/>
      </c>
      <c r="E109" s="967"/>
      <c r="F109" s="976" t="s">
        <v>1129</v>
      </c>
      <c r="G109" s="977" t="s">
        <v>403</v>
      </c>
      <c r="H109" s="977">
        <v>2</v>
      </c>
      <c r="I109" s="1495">
        <v>0</v>
      </c>
      <c r="J109" s="929">
        <f>H109*I109</f>
        <v>0</v>
      </c>
      <c r="K109" s="951"/>
    </row>
    <row r="110" spans="1:11" s="952" customFormat="1">
      <c r="A110" s="944"/>
      <c r="B110" s="945"/>
      <c r="C110" s="162"/>
      <c r="D110" s="966"/>
      <c r="E110" s="967"/>
      <c r="F110" s="976"/>
      <c r="G110" s="977"/>
      <c r="H110" s="977"/>
      <c r="I110" s="970" t="s">
        <v>918</v>
      </c>
      <c r="J110" s="971"/>
      <c r="K110" s="951"/>
    </row>
    <row r="111" spans="1:11" s="952" customFormat="1" ht="51">
      <c r="A111" s="944">
        <v>401</v>
      </c>
      <c r="B111" s="945" t="s">
        <v>414</v>
      </c>
      <c r="C111" s="162" t="s">
        <v>422</v>
      </c>
      <c r="D111" s="966">
        <f>IF(C111&lt;&gt;"",COUNT($D$83:D110)+1,"")</f>
        <v>7</v>
      </c>
      <c r="E111" s="967" t="str">
        <f>A111&amp;"."&amp;B111&amp;"."&amp;C111&amp;"."&amp;D111</f>
        <v>401.01.02.7</v>
      </c>
      <c r="F111" s="968" t="s">
        <v>1132</v>
      </c>
      <c r="G111" s="977"/>
      <c r="H111" s="977"/>
      <c r="I111" s="970" t="s">
        <v>918</v>
      </c>
      <c r="J111" s="971"/>
      <c r="K111" s="951"/>
    </row>
    <row r="112" spans="1:11" s="952" customFormat="1">
      <c r="A112" s="944"/>
      <c r="B112" s="945"/>
      <c r="C112" s="162"/>
      <c r="D112" s="966"/>
      <c r="E112" s="967"/>
      <c r="F112" s="968" t="s">
        <v>1133</v>
      </c>
      <c r="G112" s="977"/>
      <c r="H112" s="977"/>
      <c r="I112" s="970" t="s">
        <v>918</v>
      </c>
      <c r="J112" s="971"/>
      <c r="K112" s="951"/>
    </row>
    <row r="113" spans="1:11" s="952" customFormat="1">
      <c r="A113" s="944"/>
      <c r="B113" s="945"/>
      <c r="C113" s="162"/>
      <c r="D113" s="966" t="str">
        <f>IF(C113&lt;&gt;"",COUNT($D$83:D111)+1,"")</f>
        <v/>
      </c>
      <c r="E113" s="967"/>
      <c r="F113" s="976" t="s">
        <v>1134</v>
      </c>
      <c r="G113" s="977" t="s">
        <v>403</v>
      </c>
      <c r="H113" s="977">
        <v>2</v>
      </c>
      <c r="I113" s="1495">
        <v>0</v>
      </c>
      <c r="J113" s="929">
        <f>H113*I113</f>
        <v>0</v>
      </c>
      <c r="K113" s="951"/>
    </row>
    <row r="114" spans="1:11" s="952" customFormat="1">
      <c r="A114" s="944"/>
      <c r="B114" s="945"/>
      <c r="C114" s="162"/>
      <c r="D114" s="966"/>
      <c r="E114" s="967"/>
      <c r="F114" s="976"/>
      <c r="G114" s="977"/>
      <c r="H114" s="977"/>
      <c r="I114" s="970" t="s">
        <v>918</v>
      </c>
      <c r="J114" s="971"/>
      <c r="K114" s="951"/>
    </row>
    <row r="115" spans="1:11" s="952" customFormat="1" ht="38.65">
      <c r="A115" s="944">
        <v>401</v>
      </c>
      <c r="B115" s="945" t="s">
        <v>414</v>
      </c>
      <c r="C115" s="162" t="s">
        <v>422</v>
      </c>
      <c r="D115" s="966">
        <f>IF(C115&lt;&gt;"",COUNT($D$83:D114)+1,"")</f>
        <v>8</v>
      </c>
      <c r="E115" s="967" t="str">
        <f>A115&amp;"."&amp;B115&amp;"."&amp;C115&amp;"."&amp;D115</f>
        <v>401.01.02.8</v>
      </c>
      <c r="F115" s="968" t="s">
        <v>1135</v>
      </c>
      <c r="G115" s="977"/>
      <c r="H115" s="977"/>
      <c r="I115" s="970" t="s">
        <v>918</v>
      </c>
      <c r="J115" s="971"/>
      <c r="K115" s="951"/>
    </row>
    <row r="116" spans="1:11" s="952" customFormat="1">
      <c r="A116" s="944"/>
      <c r="B116" s="945"/>
      <c r="C116" s="162"/>
      <c r="D116" s="966" t="str">
        <f>IF(C116&lt;&gt;"",COUNT($D$83:D115)+1,"")</f>
        <v/>
      </c>
      <c r="E116" s="967"/>
      <c r="F116" s="968" t="s">
        <v>1136</v>
      </c>
      <c r="G116" s="977" t="s">
        <v>403</v>
      </c>
      <c r="H116" s="977">
        <v>2</v>
      </c>
      <c r="I116" s="1495">
        <v>0</v>
      </c>
      <c r="J116" s="929">
        <f>H116*I116</f>
        <v>0</v>
      </c>
      <c r="K116" s="951"/>
    </row>
    <row r="117" spans="1:11" s="952" customFormat="1">
      <c r="A117" s="944"/>
      <c r="B117" s="945"/>
      <c r="C117" s="162"/>
      <c r="D117" s="966"/>
      <c r="E117" s="967"/>
      <c r="F117" s="976"/>
      <c r="G117" s="977"/>
      <c r="H117" s="977"/>
      <c r="I117" s="970" t="s">
        <v>918</v>
      </c>
      <c r="J117" s="977"/>
      <c r="K117" s="951"/>
    </row>
    <row r="118" spans="1:11" s="952" customFormat="1" ht="38.25">
      <c r="A118" s="944">
        <v>401</v>
      </c>
      <c r="B118" s="945" t="s">
        <v>414</v>
      </c>
      <c r="C118" s="162" t="s">
        <v>422</v>
      </c>
      <c r="D118" s="966">
        <f>IF(C118&lt;&gt;"",COUNT($D$83:D117)+1,"")</f>
        <v>9</v>
      </c>
      <c r="E118" s="967" t="str">
        <f>A118&amp;"."&amp;B118&amp;"."&amp;C118&amp;"."&amp;D118</f>
        <v>401.01.02.9</v>
      </c>
      <c r="F118" s="968" t="s">
        <v>1137</v>
      </c>
      <c r="G118" s="977"/>
      <c r="H118" s="977"/>
      <c r="I118" s="970" t="s">
        <v>918</v>
      </c>
      <c r="J118" s="971"/>
      <c r="K118" s="951"/>
    </row>
    <row r="119" spans="1:11" s="952" customFormat="1" ht="13.15">
      <c r="A119" s="944"/>
      <c r="B119" s="945"/>
      <c r="C119" s="162"/>
      <c r="D119" s="966" t="str">
        <f>IF(C119&lt;&gt;"",COUNT($D$83:D118)+1,"")</f>
        <v/>
      </c>
      <c r="E119" s="967"/>
      <c r="F119" s="1001" t="s">
        <v>1138</v>
      </c>
      <c r="G119" s="977" t="s">
        <v>403</v>
      </c>
      <c r="H119" s="977">
        <v>2</v>
      </c>
      <c r="I119" s="1495">
        <v>0</v>
      </c>
      <c r="J119" s="929">
        <f>H119*I119</f>
        <v>0</v>
      </c>
      <c r="K119" s="951"/>
    </row>
    <row r="120" spans="1:11" s="952" customFormat="1">
      <c r="A120" s="944"/>
      <c r="B120" s="945"/>
      <c r="C120" s="162"/>
      <c r="D120" s="966" t="str">
        <f>IF(C120&lt;&gt;"",COUNT($D$83:D119)+1,"")</f>
        <v/>
      </c>
      <c r="E120" s="967"/>
      <c r="F120" s="1001" t="s">
        <v>1139</v>
      </c>
      <c r="G120" s="977" t="s">
        <v>403</v>
      </c>
      <c r="H120" s="977">
        <v>2</v>
      </c>
      <c r="I120" s="1495">
        <v>0</v>
      </c>
      <c r="J120" s="929">
        <f>H120*I120</f>
        <v>0</v>
      </c>
      <c r="K120" s="951"/>
    </row>
    <row r="121" spans="1:11" s="952" customFormat="1">
      <c r="A121" s="944"/>
      <c r="B121" s="945"/>
      <c r="C121" s="162"/>
      <c r="D121" s="966" t="str">
        <f>IF(C121&lt;&gt;"",COUNT($D$83:D120)+1,"")</f>
        <v/>
      </c>
      <c r="E121" s="967"/>
      <c r="F121" s="1001" t="s">
        <v>1140</v>
      </c>
      <c r="G121" s="977" t="s">
        <v>403</v>
      </c>
      <c r="H121" s="977">
        <v>2</v>
      </c>
      <c r="I121" s="1495">
        <v>0</v>
      </c>
      <c r="J121" s="929">
        <f>H121*I121</f>
        <v>0</v>
      </c>
      <c r="K121" s="951"/>
    </row>
    <row r="122" spans="1:11" s="952" customFormat="1">
      <c r="A122" s="944"/>
      <c r="B122" s="945"/>
      <c r="C122" s="162"/>
      <c r="D122" s="966"/>
      <c r="E122" s="967"/>
      <c r="F122" s="976"/>
      <c r="G122" s="977"/>
      <c r="H122" s="977"/>
      <c r="I122" s="970" t="s">
        <v>918</v>
      </c>
      <c r="J122" s="977"/>
      <c r="K122" s="951"/>
    </row>
    <row r="123" spans="1:11" s="952" customFormat="1" ht="63.75">
      <c r="A123" s="944">
        <v>401</v>
      </c>
      <c r="B123" s="945" t="s">
        <v>414</v>
      </c>
      <c r="C123" s="162" t="s">
        <v>422</v>
      </c>
      <c r="D123" s="966">
        <f>IF(C123&lt;&gt;"",COUNT($D$83:D122)+1,"")</f>
        <v>10</v>
      </c>
      <c r="E123" s="967" t="str">
        <f>A123&amp;"."&amp;B123&amp;"."&amp;C123&amp;"."&amp;D123</f>
        <v>401.01.02.10</v>
      </c>
      <c r="F123" s="968" t="s">
        <v>4569</v>
      </c>
      <c r="G123" s="977"/>
      <c r="H123" s="977"/>
      <c r="I123" s="970" t="s">
        <v>918</v>
      </c>
      <c r="J123" s="971"/>
      <c r="K123" s="951"/>
    </row>
    <row r="124" spans="1:11" s="952" customFormat="1">
      <c r="A124" s="944"/>
      <c r="B124" s="945"/>
      <c r="C124" s="162"/>
      <c r="D124" s="966" t="str">
        <f>IF(C124&lt;&gt;"",COUNT($D$83:D123)+1,"")</f>
        <v/>
      </c>
      <c r="E124" s="967"/>
      <c r="F124" s="1001" t="s">
        <v>4570</v>
      </c>
      <c r="G124" s="977" t="s">
        <v>403</v>
      </c>
      <c r="H124" s="977">
        <v>4</v>
      </c>
      <c r="I124" s="1495">
        <v>0</v>
      </c>
      <c r="J124" s="929">
        <f>H124*I124</f>
        <v>0</v>
      </c>
      <c r="K124" s="951"/>
    </row>
    <row r="125" spans="1:11" s="952" customFormat="1">
      <c r="A125" s="944"/>
      <c r="B125" s="945"/>
      <c r="C125" s="162"/>
      <c r="D125" s="966" t="str">
        <f>IF(C125&lt;&gt;"",COUNT($D$83:D124)+1,"")</f>
        <v/>
      </c>
      <c r="E125" s="967"/>
      <c r="F125" s="976"/>
      <c r="G125" s="977"/>
      <c r="H125" s="977"/>
      <c r="I125" s="973" t="s">
        <v>918</v>
      </c>
      <c r="J125" s="971"/>
      <c r="K125" s="951"/>
    </row>
    <row r="126" spans="1:11" s="952" customFormat="1" ht="38.25">
      <c r="A126" s="944">
        <v>401</v>
      </c>
      <c r="B126" s="945" t="s">
        <v>414</v>
      </c>
      <c r="C126" s="162" t="s">
        <v>422</v>
      </c>
      <c r="D126" s="966">
        <f>IF(C126&lt;&gt;"",COUNT($D$83:D125)+1,"")</f>
        <v>11</v>
      </c>
      <c r="E126" s="967" t="str">
        <f>A126&amp;"."&amp;B126&amp;"."&amp;C126&amp;"."&amp;D126</f>
        <v>401.01.02.11</v>
      </c>
      <c r="F126" s="972" t="s">
        <v>4571</v>
      </c>
      <c r="G126" s="974"/>
      <c r="H126" s="975"/>
      <c r="I126" s="970" t="s">
        <v>918</v>
      </c>
      <c r="J126" s="971"/>
      <c r="K126" s="951"/>
    </row>
    <row r="127" spans="1:11" s="952" customFormat="1">
      <c r="A127" s="944"/>
      <c r="B127" s="945"/>
      <c r="C127" s="162"/>
      <c r="D127" s="966" t="str">
        <f>IF(C127&lt;&gt;"",COUNT($D$83:D126)+1,"")</f>
        <v/>
      </c>
      <c r="E127" s="967"/>
      <c r="F127" s="972"/>
      <c r="G127" s="977" t="s">
        <v>403</v>
      </c>
      <c r="H127" s="977">
        <v>2</v>
      </c>
      <c r="I127" s="1495">
        <v>0</v>
      </c>
      <c r="J127" s="929">
        <f>H127*I127</f>
        <v>0</v>
      </c>
      <c r="K127" s="951"/>
    </row>
    <row r="128" spans="1:11" s="952" customFormat="1" ht="13.15" thickBot="1">
      <c r="A128" s="944"/>
      <c r="B128" s="945"/>
      <c r="C128" s="162"/>
      <c r="D128" s="966"/>
      <c r="E128" s="978"/>
      <c r="F128" s="979"/>
      <c r="G128" s="980"/>
      <c r="H128" s="980"/>
      <c r="I128" s="981"/>
      <c r="J128" s="982"/>
      <c r="K128" s="951"/>
    </row>
    <row r="129" spans="1:11" s="952" customFormat="1" ht="13.15" thickBot="1">
      <c r="A129" s="944"/>
      <c r="B129" s="945"/>
      <c r="C129" s="162"/>
      <c r="D129" s="946"/>
      <c r="E129" s="983"/>
      <c r="F129" s="984" t="str">
        <f>F81</f>
        <v>Oprema črpalne vrtine</v>
      </c>
      <c r="G129" s="984"/>
      <c r="H129" s="985"/>
      <c r="I129" s="986"/>
      <c r="J129" s="938">
        <f>SUM(J82:J128)</f>
        <v>0</v>
      </c>
      <c r="K129" s="951"/>
    </row>
    <row r="130" spans="1:11" s="952" customFormat="1">
      <c r="A130" s="944"/>
      <c r="B130" s="945"/>
      <c r="C130" s="162"/>
      <c r="D130" s="966"/>
      <c r="E130" s="993"/>
      <c r="F130" s="1002"/>
      <c r="G130" s="994"/>
      <c r="H130" s="994"/>
      <c r="I130" s="995"/>
      <c r="J130" s="996"/>
      <c r="K130" s="951"/>
    </row>
    <row r="131" spans="1:11" s="952" customFormat="1" ht="13.15" thickBot="1">
      <c r="A131" s="944"/>
      <c r="B131" s="945"/>
      <c r="C131" s="162"/>
      <c r="D131" s="966" t="str">
        <f>IF(C131&lt;&gt;"",COUNT($D$83:D127)+1,"")</f>
        <v/>
      </c>
      <c r="E131" s="978"/>
      <c r="F131" s="1003"/>
      <c r="G131" s="980"/>
      <c r="H131" s="980"/>
      <c r="I131" s="981"/>
      <c r="J131" s="982"/>
      <c r="K131" s="951"/>
    </row>
    <row r="132" spans="1:11" s="952" customFormat="1" ht="25.9" thickBot="1">
      <c r="A132" s="944">
        <v>401</v>
      </c>
      <c r="B132" s="945" t="s">
        <v>414</v>
      </c>
      <c r="C132" s="162" t="s">
        <v>420</v>
      </c>
      <c r="D132" s="946"/>
      <c r="E132" s="947" t="str">
        <f>A132&amp;"."&amp;B132&amp;"."&amp;C132&amp;"."&amp;D132</f>
        <v>401.01.03.</v>
      </c>
      <c r="F132" s="948" t="s">
        <v>1141</v>
      </c>
      <c r="G132" s="949"/>
      <c r="H132" s="949"/>
      <c r="I132" s="950"/>
      <c r="J132" s="960"/>
      <c r="K132" s="951"/>
    </row>
    <row r="133" spans="1:11" s="952" customFormat="1" ht="38.25">
      <c r="A133" s="944"/>
      <c r="B133" s="945"/>
      <c r="C133" s="162"/>
      <c r="D133" s="966"/>
      <c r="E133" s="1004"/>
      <c r="F133" s="1005" t="s">
        <v>1142</v>
      </c>
      <c r="G133" s="994"/>
      <c r="H133" s="994"/>
      <c r="I133" s="995"/>
      <c r="J133" s="996"/>
      <c r="K133" s="951"/>
    </row>
    <row r="134" spans="1:11" s="952" customFormat="1">
      <c r="A134" s="944"/>
      <c r="B134" s="945"/>
      <c r="C134" s="162"/>
      <c r="D134" s="966"/>
      <c r="E134" s="1006"/>
      <c r="F134" s="1007" t="s">
        <v>1143</v>
      </c>
      <c r="G134" s="977"/>
      <c r="H134" s="977"/>
      <c r="I134" s="970"/>
      <c r="J134" s="971"/>
      <c r="K134" s="951"/>
    </row>
    <row r="135" spans="1:11" s="952" customFormat="1">
      <c r="A135" s="944">
        <v>401</v>
      </c>
      <c r="B135" s="945" t="s">
        <v>414</v>
      </c>
      <c r="C135" s="162" t="s">
        <v>420</v>
      </c>
      <c r="D135" s="966">
        <v>1</v>
      </c>
      <c r="E135" s="967" t="str">
        <f>A135&amp;"."&amp;B135&amp;"."&amp;C135&amp;"."&amp;D135</f>
        <v>401.01.03.1</v>
      </c>
      <c r="F135" s="968" t="s">
        <v>1144</v>
      </c>
      <c r="G135" s="977"/>
      <c r="H135" s="977"/>
      <c r="I135" s="970"/>
      <c r="J135" s="971"/>
      <c r="K135" s="951"/>
    </row>
    <row r="136" spans="1:11" s="952" customFormat="1">
      <c r="A136" s="944"/>
      <c r="B136" s="945"/>
      <c r="C136" s="162"/>
      <c r="D136" s="966"/>
      <c r="E136" s="967"/>
      <c r="F136" s="997" t="s">
        <v>1145</v>
      </c>
      <c r="G136" s="977"/>
      <c r="H136" s="977"/>
      <c r="I136" s="970"/>
      <c r="J136" s="971"/>
      <c r="K136" s="951"/>
    </row>
    <row r="137" spans="1:11" ht="267.75">
      <c r="D137" s="149"/>
      <c r="E137" s="1006"/>
      <c r="F137" s="968" t="s">
        <v>4572</v>
      </c>
      <c r="G137" s="1008"/>
      <c r="H137" s="1009"/>
      <c r="I137" s="1010"/>
      <c r="J137" s="1011"/>
      <c r="K137" s="889"/>
    </row>
    <row r="138" spans="1:11" ht="63.75">
      <c r="D138" s="149"/>
      <c r="E138" s="1006"/>
      <c r="F138" s="968" t="s">
        <v>4573</v>
      </c>
      <c r="G138" s="1008"/>
      <c r="H138" s="1009"/>
      <c r="I138" s="1010"/>
      <c r="J138" s="1011"/>
      <c r="K138" s="889"/>
    </row>
    <row r="139" spans="1:11">
      <c r="D139" s="149"/>
      <c r="E139" s="1006"/>
      <c r="F139" s="968" t="s">
        <v>1146</v>
      </c>
      <c r="G139" s="1008"/>
      <c r="H139" s="1009"/>
      <c r="I139" s="1010"/>
      <c r="J139" s="1011"/>
      <c r="K139" s="889"/>
    </row>
    <row r="140" spans="1:11" ht="25.5">
      <c r="D140" s="149"/>
      <c r="E140" s="1006"/>
      <c r="F140" s="968" t="s">
        <v>1147</v>
      </c>
      <c r="G140" s="1008"/>
      <c r="H140" s="1009"/>
      <c r="I140" s="1010"/>
      <c r="J140" s="1011"/>
      <c r="K140" s="889"/>
    </row>
    <row r="141" spans="1:11" ht="13.5">
      <c r="D141" s="149"/>
      <c r="E141" s="1006"/>
      <c r="F141" s="1012" t="s">
        <v>1148</v>
      </c>
      <c r="G141" s="977" t="s">
        <v>403</v>
      </c>
      <c r="H141" s="977">
        <v>5</v>
      </c>
      <c r="I141" s="1495">
        <v>0</v>
      </c>
      <c r="J141" s="929">
        <f>H141*I141</f>
        <v>0</v>
      </c>
      <c r="K141" s="889"/>
    </row>
    <row r="142" spans="1:11">
      <c r="D142" s="149"/>
      <c r="E142" s="1006"/>
      <c r="F142" s="1013"/>
      <c r="G142" s="1008"/>
      <c r="H142" s="1009"/>
      <c r="I142" s="1010" t="s">
        <v>918</v>
      </c>
      <c r="J142" s="1011"/>
      <c r="K142" s="889"/>
    </row>
    <row r="143" spans="1:11" ht="25.5">
      <c r="D143" s="149"/>
      <c r="E143" s="1006"/>
      <c r="F143" s="1007" t="s">
        <v>1149</v>
      </c>
      <c r="G143" s="1008"/>
      <c r="H143" s="1009"/>
      <c r="I143" s="1010" t="s">
        <v>918</v>
      </c>
      <c r="J143" s="1011"/>
      <c r="K143" s="889"/>
    </row>
    <row r="144" spans="1:11" s="952" customFormat="1" ht="38.25">
      <c r="A144" s="944">
        <v>401</v>
      </c>
      <c r="B144" s="945" t="s">
        <v>414</v>
      </c>
      <c r="C144" s="162" t="s">
        <v>420</v>
      </c>
      <c r="D144" s="966">
        <f>IF(C144&lt;&gt;"",COUNT($D$135:D143)+1,"")</f>
        <v>2</v>
      </c>
      <c r="E144" s="967" t="str">
        <f>A144&amp;"."&amp;B144&amp;"."&amp;C144&amp;"."&amp;D144</f>
        <v>401.01.03.2</v>
      </c>
      <c r="F144" s="968" t="s">
        <v>1150</v>
      </c>
      <c r="G144" s="977"/>
      <c r="H144" s="977"/>
      <c r="I144" s="970" t="s">
        <v>918</v>
      </c>
      <c r="J144" s="971"/>
      <c r="K144" s="951"/>
    </row>
    <row r="145" spans="1:11">
      <c r="D145" s="966" t="str">
        <f>IF(C145&lt;&gt;"",COUNT($D$135:D144)+1,"")</f>
        <v/>
      </c>
      <c r="E145" s="1006"/>
      <c r="F145" s="1013"/>
      <c r="G145" s="977" t="s">
        <v>403</v>
      </c>
      <c r="H145" s="977">
        <v>5</v>
      </c>
      <c r="I145" s="1495">
        <v>0</v>
      </c>
      <c r="J145" s="929">
        <f>H145*I145</f>
        <v>0</v>
      </c>
      <c r="K145" s="889"/>
    </row>
    <row r="146" spans="1:11">
      <c r="D146" s="966" t="str">
        <f>IF(C146&lt;&gt;"",COUNT($D$135:D145)+1,"")</f>
        <v/>
      </c>
      <c r="E146" s="1006"/>
      <c r="F146" s="1013"/>
      <c r="G146" s="1008"/>
      <c r="H146" s="1009"/>
      <c r="I146" s="1010" t="s">
        <v>918</v>
      </c>
      <c r="J146" s="1011"/>
      <c r="K146" s="889"/>
    </row>
    <row r="147" spans="1:11" s="952" customFormat="1" ht="51">
      <c r="A147" s="944">
        <v>401</v>
      </c>
      <c r="B147" s="945" t="s">
        <v>414</v>
      </c>
      <c r="C147" s="162" t="s">
        <v>420</v>
      </c>
      <c r="D147" s="966">
        <f>IF(C147&lt;&gt;"",COUNT($D$135:D146)+1,"")</f>
        <v>3</v>
      </c>
      <c r="E147" s="967" t="str">
        <f>A147&amp;"."&amp;B147&amp;"."&amp;C147&amp;"."&amp;D147</f>
        <v>401.01.03.3</v>
      </c>
      <c r="F147" s="968" t="s">
        <v>4574</v>
      </c>
      <c r="G147" s="977"/>
      <c r="H147" s="977"/>
      <c r="I147" s="970" t="s">
        <v>918</v>
      </c>
      <c r="J147" s="971"/>
      <c r="K147" s="951"/>
    </row>
    <row r="148" spans="1:11">
      <c r="D148" s="966" t="str">
        <f>IF(C148&lt;&gt;"",COUNT($D$135:D147)+1,"")</f>
        <v/>
      </c>
      <c r="E148" s="1006"/>
      <c r="F148" s="1001" t="s">
        <v>1151</v>
      </c>
      <c r="G148" s="977" t="s">
        <v>583</v>
      </c>
      <c r="H148" s="977">
        <v>120</v>
      </c>
      <c r="I148" s="1495">
        <v>0</v>
      </c>
      <c r="J148" s="929">
        <f>H148*I148</f>
        <v>0</v>
      </c>
      <c r="K148" s="889"/>
    </row>
    <row r="149" spans="1:11">
      <c r="D149" s="966" t="str">
        <f>IF(C149&lt;&gt;"",COUNT($D$135:D148)+1,"")</f>
        <v/>
      </c>
      <c r="E149" s="1006"/>
      <c r="F149" s="1001" t="s">
        <v>1152</v>
      </c>
      <c r="G149" s="977" t="s">
        <v>403</v>
      </c>
      <c r="H149" s="977">
        <v>10</v>
      </c>
      <c r="I149" s="1495">
        <v>0</v>
      </c>
      <c r="J149" s="929">
        <f>H149*I149</f>
        <v>0</v>
      </c>
      <c r="K149" s="889"/>
    </row>
    <row r="150" spans="1:11">
      <c r="D150" s="966" t="str">
        <f>IF(C150&lt;&gt;"",COUNT($D$135:D149)+1,"")</f>
        <v/>
      </c>
      <c r="E150" s="1006"/>
      <c r="F150" s="1001" t="s">
        <v>1153</v>
      </c>
      <c r="G150" s="977" t="s">
        <v>403</v>
      </c>
      <c r="H150" s="977">
        <v>5</v>
      </c>
      <c r="I150" s="1495">
        <v>0</v>
      </c>
      <c r="J150" s="929">
        <f>H150*I150</f>
        <v>0</v>
      </c>
      <c r="K150" s="889"/>
    </row>
    <row r="151" spans="1:11">
      <c r="D151" s="966" t="str">
        <f>IF(C151&lt;&gt;"",COUNT($D$135:D150)+1,"")</f>
        <v/>
      </c>
      <c r="E151" s="1006"/>
      <c r="F151" s="1001" t="s">
        <v>1154</v>
      </c>
      <c r="G151" s="977" t="s">
        <v>403</v>
      </c>
      <c r="H151" s="977">
        <v>38</v>
      </c>
      <c r="I151" s="1495">
        <v>0</v>
      </c>
      <c r="J151" s="929">
        <f>H151*I151</f>
        <v>0</v>
      </c>
      <c r="K151" s="889"/>
    </row>
    <row r="152" spans="1:11">
      <c r="D152" s="966" t="str">
        <f>IF(C152&lt;&gt;"",COUNT($D$135:D151)+1,"")</f>
        <v/>
      </c>
      <c r="E152" s="1006"/>
      <c r="F152" s="1013"/>
      <c r="G152" s="1008"/>
      <c r="H152" s="1009"/>
      <c r="I152" s="1010" t="s">
        <v>918</v>
      </c>
      <c r="J152" s="1011"/>
      <c r="K152" s="889"/>
    </row>
    <row r="153" spans="1:11" s="952" customFormat="1" ht="51">
      <c r="A153" s="944">
        <v>401</v>
      </c>
      <c r="B153" s="945" t="s">
        <v>414</v>
      </c>
      <c r="C153" s="162" t="s">
        <v>422</v>
      </c>
      <c r="D153" s="966">
        <f>IF(C153&lt;&gt;"",COUNT($D$135:D152)+1,"")</f>
        <v>4</v>
      </c>
      <c r="E153" s="967" t="str">
        <f>A153&amp;"."&amp;B153&amp;"."&amp;C153&amp;"."&amp;D153</f>
        <v>401.01.02.4</v>
      </c>
      <c r="F153" s="972" t="s">
        <v>1155</v>
      </c>
      <c r="G153" s="974"/>
      <c r="H153" s="975"/>
      <c r="I153" s="970" t="s">
        <v>918</v>
      </c>
      <c r="J153" s="971"/>
      <c r="K153" s="951"/>
    </row>
    <row r="154" spans="1:11" s="952" customFormat="1">
      <c r="A154" s="944"/>
      <c r="B154" s="945"/>
      <c r="C154" s="162"/>
      <c r="D154" s="966" t="str">
        <f>IF(C154&lt;&gt;"",COUNT($D$135:D153)+1,"")</f>
        <v/>
      </c>
      <c r="E154" s="967"/>
      <c r="F154" s="972" t="s">
        <v>1156</v>
      </c>
      <c r="G154" s="977" t="s">
        <v>403</v>
      </c>
      <c r="H154" s="977">
        <v>10</v>
      </c>
      <c r="I154" s="1495">
        <v>0</v>
      </c>
      <c r="J154" s="929">
        <f>H154*I154</f>
        <v>0</v>
      </c>
      <c r="K154" s="951"/>
    </row>
    <row r="155" spans="1:11">
      <c r="D155" s="966" t="str">
        <f>IF(C155&lt;&gt;"",COUNT($D$135:D154)+1,"")</f>
        <v/>
      </c>
      <c r="E155" s="1006"/>
      <c r="F155" s="1013"/>
      <c r="G155" s="1008"/>
      <c r="H155" s="1009"/>
      <c r="I155" s="1010"/>
      <c r="J155" s="1011"/>
      <c r="K155" s="889"/>
    </row>
    <row r="156" spans="1:11" s="952" customFormat="1" ht="25.5">
      <c r="A156" s="944">
        <v>401</v>
      </c>
      <c r="B156" s="945" t="s">
        <v>414</v>
      </c>
      <c r="C156" s="162" t="s">
        <v>420</v>
      </c>
      <c r="D156" s="966">
        <f>IF(C156&lt;&gt;"",COUNT($D$135:D155)+1,"")</f>
        <v>5</v>
      </c>
      <c r="E156" s="967" t="str">
        <f>A156&amp;"."&amp;B156&amp;"."&amp;C156&amp;"."&amp;D156</f>
        <v>401.01.03.5</v>
      </c>
      <c r="F156" s="972" t="s">
        <v>1157</v>
      </c>
      <c r="G156" s="977"/>
      <c r="H156" s="977"/>
      <c r="I156" s="970" t="s">
        <v>918</v>
      </c>
      <c r="J156" s="971"/>
      <c r="K156" s="951"/>
    </row>
    <row r="157" spans="1:11">
      <c r="D157" s="966" t="str">
        <f>IF(C157&lt;&gt;"",COUNT($D$135:D156)+1,"")</f>
        <v/>
      </c>
      <c r="E157" s="1006"/>
      <c r="F157" s="1013"/>
      <c r="G157" s="977" t="s">
        <v>403</v>
      </c>
      <c r="H157" s="977">
        <v>5</v>
      </c>
      <c r="I157" s="1495">
        <v>0</v>
      </c>
      <c r="J157" s="929">
        <f>H157*I157</f>
        <v>0</v>
      </c>
      <c r="K157" s="889"/>
    </row>
    <row r="158" spans="1:11">
      <c r="D158" s="966" t="str">
        <f>IF(C158&lt;&gt;"",COUNT($D$135:D157)+1,"")</f>
        <v/>
      </c>
      <c r="E158" s="1006"/>
      <c r="F158" s="1013"/>
      <c r="G158" s="1008"/>
      <c r="H158" s="1009"/>
      <c r="I158" s="1010" t="s">
        <v>918</v>
      </c>
      <c r="J158" s="1011"/>
      <c r="K158" s="889"/>
    </row>
    <row r="159" spans="1:11" s="952" customFormat="1" ht="38.25">
      <c r="A159" s="944">
        <v>401</v>
      </c>
      <c r="B159" s="945" t="s">
        <v>414</v>
      </c>
      <c r="C159" s="162" t="s">
        <v>420</v>
      </c>
      <c r="D159" s="966">
        <f>IF(C159&lt;&gt;"",COUNT($D$135:D158)+1,"")</f>
        <v>6</v>
      </c>
      <c r="E159" s="967" t="str">
        <f>A159&amp;"."&amp;B159&amp;"."&amp;C159&amp;"."&amp;D159</f>
        <v>401.01.03.6</v>
      </c>
      <c r="F159" s="968" t="s">
        <v>1158</v>
      </c>
      <c r="G159" s="977"/>
      <c r="H159" s="977"/>
      <c r="I159" s="970" t="s">
        <v>918</v>
      </c>
      <c r="J159" s="971"/>
      <c r="K159" s="951"/>
    </row>
    <row r="160" spans="1:11" s="952" customFormat="1">
      <c r="A160" s="944"/>
      <c r="B160" s="945"/>
      <c r="C160" s="162"/>
      <c r="D160" s="966" t="str">
        <f>IF(C160&lt;&gt;"",COUNT($D$135:D159)+1,"")</f>
        <v/>
      </c>
      <c r="E160" s="967"/>
      <c r="F160" s="968" t="s">
        <v>1159</v>
      </c>
      <c r="G160" s="977"/>
      <c r="H160" s="977"/>
      <c r="I160" s="970" t="s">
        <v>918</v>
      </c>
      <c r="J160" s="971"/>
      <c r="K160" s="951"/>
    </row>
    <row r="161" spans="1:11" s="952" customFormat="1">
      <c r="A161" s="944"/>
      <c r="B161" s="945"/>
      <c r="C161" s="162"/>
      <c r="D161" s="966" t="str">
        <f>IF(C161&lt;&gt;"",COUNT($D$135:D160)+1,"")</f>
        <v/>
      </c>
      <c r="E161" s="1006"/>
      <c r="F161" s="976" t="s">
        <v>1160</v>
      </c>
      <c r="G161" s="977" t="s">
        <v>403</v>
      </c>
      <c r="H161" s="977">
        <v>5</v>
      </c>
      <c r="I161" s="1495">
        <v>0</v>
      </c>
      <c r="J161" s="929">
        <f>H161*I161</f>
        <v>0</v>
      </c>
      <c r="K161" s="951"/>
    </row>
    <row r="162" spans="1:11">
      <c r="D162" s="966" t="str">
        <f>IF(C162&lt;&gt;"",COUNT($D$135:D161)+1,"")</f>
        <v/>
      </c>
      <c r="E162" s="1006"/>
      <c r="F162" s="1013"/>
      <c r="G162" s="1008"/>
      <c r="H162" s="1009"/>
      <c r="I162" s="1010" t="s">
        <v>918</v>
      </c>
      <c r="J162" s="1011"/>
      <c r="K162" s="889"/>
    </row>
    <row r="163" spans="1:11" s="952" customFormat="1" ht="63.75">
      <c r="A163" s="944">
        <v>401</v>
      </c>
      <c r="B163" s="945" t="s">
        <v>414</v>
      </c>
      <c r="C163" s="162" t="s">
        <v>420</v>
      </c>
      <c r="D163" s="966">
        <f>IF(C163&lt;&gt;"",COUNT($D$135:D162)+1,"")</f>
        <v>7</v>
      </c>
      <c r="E163" s="967" t="str">
        <f>A163&amp;"."&amp;B163&amp;"."&amp;C163&amp;"."&amp;D163</f>
        <v>401.01.03.7</v>
      </c>
      <c r="F163" s="968" t="s">
        <v>1161</v>
      </c>
      <c r="G163" s="977"/>
      <c r="H163" s="977"/>
      <c r="I163" s="970" t="s">
        <v>918</v>
      </c>
      <c r="J163" s="971"/>
      <c r="K163" s="951"/>
    </row>
    <row r="164" spans="1:11" s="952" customFormat="1">
      <c r="A164" s="944"/>
      <c r="B164" s="945"/>
      <c r="C164" s="162"/>
      <c r="D164" s="966" t="str">
        <f>IF(C164&lt;&gt;"",COUNT($D$135:D163)+1,"")</f>
        <v/>
      </c>
      <c r="E164" s="1006"/>
      <c r="F164" s="976" t="s">
        <v>1129</v>
      </c>
      <c r="G164" s="977" t="s">
        <v>403</v>
      </c>
      <c r="H164" s="977">
        <v>2</v>
      </c>
      <c r="I164" s="1495">
        <v>0</v>
      </c>
      <c r="J164" s="929">
        <f>H164*I164</f>
        <v>0</v>
      </c>
      <c r="K164" s="951"/>
    </row>
    <row r="165" spans="1:11">
      <c r="D165" s="966" t="str">
        <f>IF(C165&lt;&gt;"",COUNT($D$135:D164)+1,"")</f>
        <v/>
      </c>
      <c r="E165" s="1006"/>
      <c r="F165" s="1013"/>
      <c r="G165" s="1008"/>
      <c r="H165" s="1009"/>
      <c r="I165" s="1010"/>
      <c r="J165" s="1011"/>
      <c r="K165" s="889"/>
    </row>
    <row r="166" spans="1:11" s="952" customFormat="1" ht="63.75">
      <c r="A166" s="944">
        <v>401</v>
      </c>
      <c r="B166" s="945" t="s">
        <v>414</v>
      </c>
      <c r="C166" s="162" t="s">
        <v>420</v>
      </c>
      <c r="D166" s="966">
        <f>IF(C166&lt;&gt;"",COUNT($D$135:D165)+1,"")</f>
        <v>8</v>
      </c>
      <c r="E166" s="967" t="str">
        <f>A166&amp;"."&amp;B166&amp;"."&amp;C166&amp;"."&amp;D166</f>
        <v>401.01.03.8</v>
      </c>
      <c r="F166" s="968" t="s">
        <v>1162</v>
      </c>
      <c r="G166" s="977"/>
      <c r="H166" s="977"/>
      <c r="I166" s="970" t="s">
        <v>918</v>
      </c>
      <c r="J166" s="971"/>
      <c r="K166" s="951"/>
    </row>
    <row r="167" spans="1:11" s="952" customFormat="1">
      <c r="A167" s="944"/>
      <c r="B167" s="945"/>
      <c r="C167" s="162"/>
      <c r="D167" s="966"/>
      <c r="E167" s="967"/>
      <c r="F167" s="968" t="s">
        <v>4575</v>
      </c>
      <c r="G167" s="977"/>
      <c r="H167" s="977"/>
      <c r="I167" s="970"/>
      <c r="J167" s="971"/>
      <c r="K167" s="951"/>
    </row>
    <row r="168" spans="1:11" s="952" customFormat="1">
      <c r="A168" s="944"/>
      <c r="B168" s="945"/>
      <c r="C168" s="162"/>
      <c r="D168" s="966" t="str">
        <f>IF(C168&lt;&gt;"",COUNT($D$135:D166)+1,"")</f>
        <v/>
      </c>
      <c r="E168" s="1006"/>
      <c r="F168" s="976" t="s">
        <v>1129</v>
      </c>
      <c r="G168" s="977" t="s">
        <v>403</v>
      </c>
      <c r="H168" s="977">
        <v>2</v>
      </c>
      <c r="I168" s="1495">
        <v>0</v>
      </c>
      <c r="J168" s="929">
        <f>H168*I168</f>
        <v>0</v>
      </c>
      <c r="K168" s="951"/>
    </row>
    <row r="169" spans="1:11" s="952" customFormat="1">
      <c r="A169" s="944"/>
      <c r="B169" s="945"/>
      <c r="C169" s="162"/>
      <c r="D169" s="966"/>
      <c r="E169" s="1006"/>
      <c r="F169" s="976"/>
      <c r="G169" s="977"/>
      <c r="H169" s="977"/>
      <c r="I169" s="970"/>
      <c r="J169" s="971"/>
      <c r="K169" s="951"/>
    </row>
    <row r="170" spans="1:11" s="952" customFormat="1" ht="51">
      <c r="A170" s="944">
        <v>401</v>
      </c>
      <c r="B170" s="945" t="s">
        <v>414</v>
      </c>
      <c r="C170" s="162" t="s">
        <v>420</v>
      </c>
      <c r="D170" s="966">
        <f>IF(C170&lt;&gt;"",COUNT($D$135:D169)+1,"")</f>
        <v>9</v>
      </c>
      <c r="E170" s="967" t="str">
        <f>A170&amp;"."&amp;B170&amp;"."&amp;C170&amp;"."&amp;D170</f>
        <v>401.01.03.9</v>
      </c>
      <c r="F170" s="968" t="s">
        <v>1163</v>
      </c>
      <c r="G170" s="977"/>
      <c r="H170" s="977"/>
      <c r="I170" s="970" t="s">
        <v>918</v>
      </c>
      <c r="J170" s="971"/>
      <c r="K170" s="951"/>
    </row>
    <row r="171" spans="1:11" s="952" customFormat="1">
      <c r="A171" s="944"/>
      <c r="B171" s="945"/>
      <c r="C171" s="162"/>
      <c r="D171" s="966" t="str">
        <f>IF(C171&lt;&gt;"",COUNT($D$135:D170)+1,"")</f>
        <v/>
      </c>
      <c r="E171" s="1006"/>
      <c r="F171" s="976"/>
      <c r="G171" s="977" t="s">
        <v>1164</v>
      </c>
      <c r="H171" s="977">
        <v>75</v>
      </c>
      <c r="I171" s="1495">
        <v>0</v>
      </c>
      <c r="J171" s="929">
        <f>H171*I171</f>
        <v>0</v>
      </c>
      <c r="K171" s="951"/>
    </row>
    <row r="172" spans="1:11">
      <c r="D172" s="966" t="str">
        <f>IF(C172&lt;&gt;"",COUNT($D$135:D165)+1,"")</f>
        <v/>
      </c>
      <c r="E172" s="1006"/>
      <c r="F172" s="1013"/>
      <c r="G172" s="1008"/>
      <c r="H172" s="1009"/>
      <c r="I172" s="1010"/>
      <c r="J172" s="1011"/>
      <c r="K172" s="889"/>
    </row>
    <row r="173" spans="1:11" s="952" customFormat="1" ht="51">
      <c r="A173" s="944">
        <v>401</v>
      </c>
      <c r="B173" s="945" t="s">
        <v>414</v>
      </c>
      <c r="C173" s="162" t="s">
        <v>420</v>
      </c>
      <c r="D173" s="966">
        <f>IF(C173&lt;&gt;"",COUNT($D$135:D172)+1,"")</f>
        <v>10</v>
      </c>
      <c r="E173" s="967" t="str">
        <f>A173&amp;"."&amp;B173&amp;"."&amp;C173&amp;"."&amp;D173</f>
        <v>401.01.03.10</v>
      </c>
      <c r="F173" s="968" t="s">
        <v>4576</v>
      </c>
      <c r="G173" s="977"/>
      <c r="H173" s="977"/>
      <c r="I173" s="970" t="s">
        <v>918</v>
      </c>
      <c r="J173" s="971"/>
      <c r="K173" s="951"/>
    </row>
    <row r="174" spans="1:11" s="952" customFormat="1">
      <c r="A174" s="944"/>
      <c r="B174" s="945"/>
      <c r="C174" s="162"/>
      <c r="D174" s="966" t="str">
        <f>IF(C174&lt;&gt;"",COUNT($D$135:D173)+1,"")</f>
        <v/>
      </c>
      <c r="E174" s="1006"/>
      <c r="F174" s="976" t="s">
        <v>1129</v>
      </c>
      <c r="G174" s="977" t="s">
        <v>403</v>
      </c>
      <c r="H174" s="977">
        <v>10</v>
      </c>
      <c r="I174" s="1495">
        <v>0</v>
      </c>
      <c r="J174" s="929">
        <f>H174*I174</f>
        <v>0</v>
      </c>
      <c r="K174" s="951"/>
    </row>
    <row r="175" spans="1:11" s="952" customFormat="1">
      <c r="A175" s="944"/>
      <c r="B175" s="945"/>
      <c r="C175" s="162"/>
      <c r="D175" s="966" t="str">
        <f>IF(C175&lt;&gt;"",COUNT($D$135:D174)+1,"")</f>
        <v/>
      </c>
      <c r="E175" s="1006"/>
      <c r="F175" s="976"/>
      <c r="G175" s="977"/>
      <c r="H175" s="977"/>
      <c r="I175" s="970" t="s">
        <v>918</v>
      </c>
      <c r="J175" s="971"/>
      <c r="K175" s="951"/>
    </row>
    <row r="176" spans="1:11" s="952" customFormat="1" ht="51">
      <c r="A176" s="944">
        <v>401</v>
      </c>
      <c r="B176" s="945" t="s">
        <v>414</v>
      </c>
      <c r="C176" s="162" t="s">
        <v>420</v>
      </c>
      <c r="D176" s="966">
        <f>IF(C176&lt;&gt;"",COUNT($D$135:D175)+1,"")</f>
        <v>11</v>
      </c>
      <c r="E176" s="967" t="str">
        <f>A176&amp;"."&amp;B176&amp;"."&amp;C176&amp;"."&amp;D176</f>
        <v>401.01.03.11</v>
      </c>
      <c r="F176" s="968" t="s">
        <v>1165</v>
      </c>
      <c r="G176" s="977"/>
      <c r="H176" s="977"/>
      <c r="I176" s="970" t="s">
        <v>918</v>
      </c>
      <c r="J176" s="971"/>
      <c r="K176" s="951"/>
    </row>
    <row r="177" spans="1:11" s="952" customFormat="1">
      <c r="A177" s="944"/>
      <c r="B177" s="945"/>
      <c r="C177" s="162"/>
      <c r="D177" s="966" t="str">
        <f>IF(C177&lt;&gt;"",COUNT($D$135:D176)+1,"")</f>
        <v/>
      </c>
      <c r="E177" s="1006"/>
      <c r="F177" s="976" t="s">
        <v>1129</v>
      </c>
      <c r="G177" s="977" t="s">
        <v>403</v>
      </c>
      <c r="H177" s="977">
        <v>5</v>
      </c>
      <c r="I177" s="1495">
        <v>0</v>
      </c>
      <c r="J177" s="929">
        <f>H177*I177</f>
        <v>0</v>
      </c>
      <c r="K177" s="951"/>
    </row>
    <row r="178" spans="1:11" s="952" customFormat="1">
      <c r="A178" s="944"/>
      <c r="B178" s="945"/>
      <c r="C178" s="162"/>
      <c r="D178" s="966" t="str">
        <f>IF(C178&lt;&gt;"",COUNT($D$135:D177)+1,"")</f>
        <v/>
      </c>
      <c r="E178" s="1006"/>
      <c r="F178" s="976"/>
      <c r="G178" s="977"/>
      <c r="H178" s="977"/>
      <c r="I178" s="970" t="s">
        <v>918</v>
      </c>
      <c r="J178" s="971"/>
      <c r="K178" s="951"/>
    </row>
    <row r="179" spans="1:11" s="952" customFormat="1" ht="51">
      <c r="A179" s="944">
        <v>401</v>
      </c>
      <c r="B179" s="945" t="s">
        <v>414</v>
      </c>
      <c r="C179" s="162" t="s">
        <v>420</v>
      </c>
      <c r="D179" s="966">
        <f>IF(C179&lt;&gt;"",COUNT($D$135:D178)+1,"")</f>
        <v>12</v>
      </c>
      <c r="E179" s="967" t="str">
        <f>A179&amp;"."&amp;B179&amp;"."&amp;C179&amp;"."&amp;D179</f>
        <v>401.01.03.12</v>
      </c>
      <c r="F179" s="968" t="s">
        <v>1166</v>
      </c>
      <c r="G179" s="977"/>
      <c r="H179" s="977"/>
      <c r="I179" s="970" t="s">
        <v>918</v>
      </c>
      <c r="J179" s="971"/>
      <c r="K179" s="951"/>
    </row>
    <row r="180" spans="1:11" s="952" customFormat="1">
      <c r="A180" s="944"/>
      <c r="B180" s="945"/>
      <c r="C180" s="162"/>
      <c r="D180" s="966" t="str">
        <f>IF(C180&lt;&gt;"",COUNT($D$135:D179)+1,"")</f>
        <v/>
      </c>
      <c r="E180" s="1006"/>
      <c r="F180" s="976" t="s">
        <v>1129</v>
      </c>
      <c r="G180" s="977" t="s">
        <v>403</v>
      </c>
      <c r="H180" s="977">
        <v>5</v>
      </c>
      <c r="I180" s="1495">
        <v>0</v>
      </c>
      <c r="J180" s="929">
        <f>H180*I180</f>
        <v>0</v>
      </c>
      <c r="K180" s="951"/>
    </row>
    <row r="181" spans="1:11">
      <c r="D181" s="966" t="str">
        <f>IF(C181&lt;&gt;"",COUNT($D$135:D180)+1,"")</f>
        <v/>
      </c>
      <c r="E181" s="1006"/>
      <c r="F181" s="1013"/>
      <c r="G181" s="1008"/>
      <c r="H181" s="1009"/>
      <c r="I181" s="1010" t="s">
        <v>918</v>
      </c>
      <c r="J181" s="1011"/>
      <c r="K181" s="889"/>
    </row>
    <row r="182" spans="1:11" s="952" customFormat="1" ht="51">
      <c r="A182" s="944">
        <v>401</v>
      </c>
      <c r="B182" s="945" t="s">
        <v>414</v>
      </c>
      <c r="C182" s="162" t="s">
        <v>420</v>
      </c>
      <c r="D182" s="966">
        <f>IF(C182&lt;&gt;"",COUNT($D$135:D181)+1,"")</f>
        <v>13</v>
      </c>
      <c r="E182" s="967" t="str">
        <f>A182&amp;"."&amp;B182&amp;"."&amp;C182&amp;"."&amp;D182</f>
        <v>401.01.03.13</v>
      </c>
      <c r="F182" s="968" t="s">
        <v>1167</v>
      </c>
      <c r="G182" s="977" t="s">
        <v>403</v>
      </c>
      <c r="H182" s="977">
        <v>5</v>
      </c>
      <c r="I182" s="1495">
        <v>0</v>
      </c>
      <c r="J182" s="929">
        <f>H182*I182</f>
        <v>0</v>
      </c>
      <c r="K182" s="951"/>
    </row>
    <row r="183" spans="1:11">
      <c r="D183" s="966" t="str">
        <f>IF(C183&lt;&gt;"",COUNT($D$135:D182)+1,"")</f>
        <v/>
      </c>
      <c r="E183" s="1006"/>
      <c r="F183" s="1013"/>
      <c r="G183" s="1008"/>
      <c r="H183" s="1009"/>
      <c r="I183" s="1010" t="s">
        <v>918</v>
      </c>
      <c r="J183" s="1011"/>
      <c r="K183" s="889"/>
    </row>
    <row r="184" spans="1:11" ht="25.5">
      <c r="D184" s="966" t="str">
        <f>IF(C184&lt;&gt;"",COUNT($D$135:D183)+1,"")</f>
        <v/>
      </c>
      <c r="E184" s="1006"/>
      <c r="F184" s="1014" t="s">
        <v>4577</v>
      </c>
      <c r="G184" s="1008"/>
      <c r="H184" s="1009"/>
      <c r="I184" s="1010" t="s">
        <v>918</v>
      </c>
      <c r="J184" s="1011"/>
      <c r="K184" s="889"/>
    </row>
    <row r="185" spans="1:11">
      <c r="D185" s="966" t="str">
        <f>IF(C185&lt;&gt;"",COUNT($D$135:D184)+1,"")</f>
        <v/>
      </c>
      <c r="E185" s="1006"/>
      <c r="F185" s="1013"/>
      <c r="G185" s="1008"/>
      <c r="H185" s="1009"/>
      <c r="I185" s="1010" t="s">
        <v>918</v>
      </c>
      <c r="J185" s="1011"/>
      <c r="K185" s="889"/>
    </row>
    <row r="186" spans="1:11" s="952" customFormat="1" ht="38.25">
      <c r="A186" s="944">
        <v>401</v>
      </c>
      <c r="B186" s="945" t="s">
        <v>414</v>
      </c>
      <c r="C186" s="162" t="s">
        <v>420</v>
      </c>
      <c r="D186" s="966">
        <f>IF(C186&lt;&gt;"",COUNT($D$135:D185)+1,"")</f>
        <v>14</v>
      </c>
      <c r="E186" s="967" t="str">
        <f>A186&amp;"."&amp;B186&amp;"."&amp;C186&amp;"."&amp;D186</f>
        <v>401.01.03.14</v>
      </c>
      <c r="F186" s="968" t="s">
        <v>4578</v>
      </c>
      <c r="G186" s="977"/>
      <c r="H186" s="977"/>
      <c r="I186" s="970" t="s">
        <v>918</v>
      </c>
      <c r="J186" s="971"/>
      <c r="K186" s="951"/>
    </row>
    <row r="187" spans="1:11" s="952" customFormat="1">
      <c r="A187" s="944"/>
      <c r="B187" s="945"/>
      <c r="C187" s="162"/>
      <c r="D187" s="966" t="str">
        <f>IF(C187&lt;&gt;"",COUNT($D$135:D186)+1,"")</f>
        <v/>
      </c>
      <c r="E187" s="1006"/>
      <c r="F187" s="976" t="s">
        <v>1129</v>
      </c>
      <c r="G187" s="977" t="s">
        <v>403</v>
      </c>
      <c r="H187" s="977">
        <v>4</v>
      </c>
      <c r="I187" s="1495">
        <v>0</v>
      </c>
      <c r="J187" s="929">
        <f>H187*I187</f>
        <v>0</v>
      </c>
      <c r="K187" s="951"/>
    </row>
    <row r="188" spans="1:11" s="952" customFormat="1">
      <c r="A188" s="944"/>
      <c r="B188" s="945"/>
      <c r="C188" s="162"/>
      <c r="D188" s="966" t="str">
        <f>IF(C188&lt;&gt;"",COUNT($D$135:D187)+1,"")</f>
        <v/>
      </c>
      <c r="E188" s="1006"/>
      <c r="F188" s="976"/>
      <c r="G188" s="977"/>
      <c r="H188" s="977"/>
      <c r="I188" s="970" t="s">
        <v>918</v>
      </c>
      <c r="J188" s="971"/>
      <c r="K188" s="951"/>
    </row>
    <row r="189" spans="1:11" s="952" customFormat="1" ht="153">
      <c r="A189" s="944">
        <v>401</v>
      </c>
      <c r="B189" s="945" t="s">
        <v>414</v>
      </c>
      <c r="C189" s="162" t="s">
        <v>420</v>
      </c>
      <c r="D189" s="966">
        <f>IF(C189&lt;&gt;"",COUNT($D$135:D188)+1,"")</f>
        <v>15</v>
      </c>
      <c r="E189" s="967" t="str">
        <f>A189&amp;"."&amp;B189&amp;"."&amp;C189&amp;"."&amp;D189</f>
        <v>401.01.03.15</v>
      </c>
      <c r="F189" s="968" t="s">
        <v>4579</v>
      </c>
      <c r="G189" s="977"/>
      <c r="H189" s="977"/>
      <c r="I189" s="970" t="s">
        <v>918</v>
      </c>
      <c r="J189" s="971"/>
      <c r="K189" s="951"/>
    </row>
    <row r="190" spans="1:11" s="952" customFormat="1" ht="114.75">
      <c r="A190" s="944"/>
      <c r="B190" s="945"/>
      <c r="C190" s="162"/>
      <c r="D190" s="966" t="str">
        <f>IF(C190&lt;&gt;"",COUNT($D$135:D189)+1,"")</f>
        <v/>
      </c>
      <c r="E190" s="1006"/>
      <c r="F190" s="968" t="s">
        <v>4580</v>
      </c>
      <c r="G190" s="977"/>
      <c r="H190" s="977"/>
      <c r="I190" s="970" t="s">
        <v>918</v>
      </c>
      <c r="J190" s="971"/>
      <c r="K190" s="951"/>
    </row>
    <row r="191" spans="1:11" s="952" customFormat="1">
      <c r="A191" s="944"/>
      <c r="B191" s="945"/>
      <c r="C191" s="162"/>
      <c r="D191" s="966" t="str">
        <f>IF(C191&lt;&gt;"",COUNT($D$135:D190)+1,"")</f>
        <v/>
      </c>
      <c r="E191" s="1006"/>
      <c r="F191" s="997" t="s">
        <v>1169</v>
      </c>
      <c r="G191" s="1015"/>
      <c r="H191" s="977"/>
      <c r="I191" s="970" t="s">
        <v>918</v>
      </c>
      <c r="J191" s="971"/>
      <c r="K191" s="951"/>
    </row>
    <row r="192" spans="1:11" s="952" customFormat="1" ht="38.25">
      <c r="A192" s="944"/>
      <c r="B192" s="945"/>
      <c r="C192" s="162"/>
      <c r="D192" s="966" t="str">
        <f>IF(C192&lt;&gt;"",COUNT($D$135:D191)+1,"")</f>
        <v/>
      </c>
      <c r="E192" s="1006"/>
      <c r="F192" s="968" t="s">
        <v>1170</v>
      </c>
      <c r="G192" s="1015"/>
      <c r="H192" s="977"/>
      <c r="I192" s="970" t="s">
        <v>918</v>
      </c>
      <c r="J192" s="971"/>
      <c r="K192" s="951"/>
    </row>
    <row r="193" spans="1:11" s="952" customFormat="1">
      <c r="A193" s="944"/>
      <c r="B193" s="945"/>
      <c r="C193" s="162"/>
      <c r="D193" s="966" t="str">
        <f>IF(C193&lt;&gt;"",COUNT($D$135:D192)+1,"")</f>
        <v/>
      </c>
      <c r="E193" s="1006"/>
      <c r="F193" s="968" t="s">
        <v>1171</v>
      </c>
      <c r="G193" s="1015"/>
      <c r="H193" s="977"/>
      <c r="I193" s="970" t="s">
        <v>918</v>
      </c>
      <c r="J193" s="971"/>
      <c r="K193" s="951"/>
    </row>
    <row r="194" spans="1:11" s="952" customFormat="1">
      <c r="A194" s="944"/>
      <c r="B194" s="945"/>
      <c r="C194" s="162"/>
      <c r="D194" s="966" t="str">
        <f>IF(C194&lt;&gt;"",COUNT($D$135:D193)+1,"")</f>
        <v/>
      </c>
      <c r="E194" s="1006"/>
      <c r="F194" s="968" t="s">
        <v>1172</v>
      </c>
      <c r="G194" s="1015"/>
      <c r="H194" s="977"/>
      <c r="I194" s="970" t="s">
        <v>918</v>
      </c>
      <c r="J194" s="971"/>
      <c r="K194" s="951"/>
    </row>
    <row r="195" spans="1:11" s="952" customFormat="1">
      <c r="A195" s="944"/>
      <c r="B195" s="945"/>
      <c r="C195" s="162"/>
      <c r="D195" s="966" t="str">
        <f>IF(C195&lt;&gt;"",COUNT($D$135:D194)+1,"")</f>
        <v/>
      </c>
      <c r="E195" s="1006"/>
      <c r="F195" s="997" t="s">
        <v>1173</v>
      </c>
      <c r="G195" s="977" t="s">
        <v>403</v>
      </c>
      <c r="H195" s="977">
        <v>2</v>
      </c>
      <c r="I195" s="1495">
        <v>0</v>
      </c>
      <c r="J195" s="929">
        <f>H195*I195</f>
        <v>0</v>
      </c>
      <c r="K195" s="951"/>
    </row>
    <row r="196" spans="1:11" s="952" customFormat="1">
      <c r="A196" s="944"/>
      <c r="B196" s="945"/>
      <c r="C196" s="162"/>
      <c r="D196" s="966" t="str">
        <f>IF(C196&lt;&gt;"",COUNT($D$135:D195)+1,"")</f>
        <v/>
      </c>
      <c r="E196" s="1006"/>
      <c r="F196" s="997"/>
      <c r="G196" s="977"/>
      <c r="H196" s="977"/>
      <c r="I196" s="970" t="s">
        <v>918</v>
      </c>
      <c r="J196" s="971"/>
      <c r="K196" s="951"/>
    </row>
    <row r="197" spans="1:11" s="952" customFormat="1" ht="38.25">
      <c r="A197" s="944">
        <v>401</v>
      </c>
      <c r="B197" s="945" t="s">
        <v>414</v>
      </c>
      <c r="C197" s="162" t="s">
        <v>420</v>
      </c>
      <c r="D197" s="966">
        <f>IF(C197&lt;&gt;"",COUNT($D$135:D196)+1,"")</f>
        <v>16</v>
      </c>
      <c r="E197" s="967" t="str">
        <f>A197&amp;"."&amp;B197&amp;"."&amp;C197&amp;"."&amp;D197</f>
        <v>401.01.03.16</v>
      </c>
      <c r="F197" s="968" t="s">
        <v>1174</v>
      </c>
      <c r="G197" s="977"/>
      <c r="H197" s="977"/>
      <c r="I197" s="970" t="s">
        <v>918</v>
      </c>
      <c r="J197" s="971"/>
      <c r="K197" s="951"/>
    </row>
    <row r="198" spans="1:11">
      <c r="D198" s="966" t="str">
        <f>IF(C198&lt;&gt;"",COUNT($D$135:D197)+1,"")</f>
        <v/>
      </c>
      <c r="E198" s="1006"/>
      <c r="F198" s="1001" t="s">
        <v>1175</v>
      </c>
      <c r="G198" s="977" t="s">
        <v>583</v>
      </c>
      <c r="H198" s="977">
        <v>150</v>
      </c>
      <c r="I198" s="1495">
        <v>0</v>
      </c>
      <c r="J198" s="929">
        <f>H198*I198</f>
        <v>0</v>
      </c>
      <c r="K198" s="889"/>
    </row>
    <row r="199" spans="1:11">
      <c r="D199" s="966" t="str">
        <f>IF(C199&lt;&gt;"",COUNT($D$135:D198)+1,"")</f>
        <v/>
      </c>
      <c r="E199" s="1006"/>
      <c r="F199" s="1001" t="s">
        <v>1176</v>
      </c>
      <c r="G199" s="977" t="s">
        <v>583</v>
      </c>
      <c r="H199" s="977">
        <v>175</v>
      </c>
      <c r="I199" s="1495">
        <v>0</v>
      </c>
      <c r="J199" s="929">
        <f>H199*I199</f>
        <v>0</v>
      </c>
      <c r="K199" s="889"/>
    </row>
    <row r="200" spans="1:11">
      <c r="D200" s="966" t="str">
        <f>IF(C200&lt;&gt;"",COUNT($D$135:D199)+1,"")</f>
        <v/>
      </c>
      <c r="E200" s="1006"/>
      <c r="F200" s="1001" t="s">
        <v>1177</v>
      </c>
      <c r="G200" s="977" t="s">
        <v>403</v>
      </c>
      <c r="H200" s="977">
        <v>4</v>
      </c>
      <c r="I200" s="1495">
        <v>0</v>
      </c>
      <c r="J200" s="929">
        <f>H200*I200</f>
        <v>0</v>
      </c>
      <c r="K200" s="889"/>
    </row>
    <row r="201" spans="1:11" s="952" customFormat="1">
      <c r="A201" s="944"/>
      <c r="B201" s="945"/>
      <c r="C201" s="162"/>
      <c r="D201" s="966" t="str">
        <f>IF(C201&lt;&gt;"",COUNT($D$135:D200)+1,"")</f>
        <v/>
      </c>
      <c r="E201" s="1006"/>
      <c r="F201" s="997"/>
      <c r="G201" s="977"/>
      <c r="H201" s="977"/>
      <c r="I201" s="970" t="s">
        <v>918</v>
      </c>
      <c r="J201" s="971"/>
      <c r="K201" s="951"/>
    </row>
    <row r="202" spans="1:11" s="952" customFormat="1" ht="51">
      <c r="A202" s="944">
        <v>401</v>
      </c>
      <c r="B202" s="945" t="s">
        <v>414</v>
      </c>
      <c r="C202" s="162" t="s">
        <v>420</v>
      </c>
      <c r="D202" s="966">
        <f>IF(C202&lt;&gt;"",COUNT($D$135:D201)+1,"")</f>
        <v>17</v>
      </c>
      <c r="E202" s="967" t="str">
        <f>A202&amp;"."&amp;B202&amp;"."&amp;C202&amp;"."&amp;D202</f>
        <v>401.01.03.17</v>
      </c>
      <c r="F202" s="968" t="s">
        <v>1131</v>
      </c>
      <c r="G202" s="977"/>
      <c r="H202" s="977"/>
      <c r="I202" s="970" t="s">
        <v>918</v>
      </c>
      <c r="J202" s="971"/>
      <c r="K202" s="951"/>
    </row>
    <row r="203" spans="1:11" s="952" customFormat="1">
      <c r="A203" s="944"/>
      <c r="B203" s="945"/>
      <c r="C203" s="162"/>
      <c r="D203" s="966" t="str">
        <f>IF(C203&lt;&gt;"",COUNT($D$135:D202)+1,"")</f>
        <v/>
      </c>
      <c r="E203" s="1006"/>
      <c r="F203" s="976" t="s">
        <v>1129</v>
      </c>
      <c r="G203" s="977" t="s">
        <v>403</v>
      </c>
      <c r="H203" s="977">
        <v>2</v>
      </c>
      <c r="I203" s="1495">
        <v>0</v>
      </c>
      <c r="J203" s="929">
        <f>H203*I203</f>
        <v>0</v>
      </c>
      <c r="K203" s="951"/>
    </row>
    <row r="204" spans="1:11" s="952" customFormat="1">
      <c r="A204" s="944"/>
      <c r="B204" s="945"/>
      <c r="C204" s="162"/>
      <c r="D204" s="966" t="str">
        <f>IF(C204&lt;&gt;"",COUNT($D$135:D203)+1,"")</f>
        <v/>
      </c>
      <c r="E204" s="1006"/>
      <c r="F204" s="997"/>
      <c r="G204" s="977"/>
      <c r="H204" s="977"/>
      <c r="I204" s="970" t="s">
        <v>918</v>
      </c>
      <c r="J204" s="971"/>
      <c r="K204" s="951"/>
    </row>
    <row r="205" spans="1:11" s="952" customFormat="1">
      <c r="A205" s="944">
        <v>401</v>
      </c>
      <c r="B205" s="945" t="s">
        <v>414</v>
      </c>
      <c r="C205" s="162" t="s">
        <v>420</v>
      </c>
      <c r="D205" s="966">
        <f>IF(C205&lt;&gt;"",COUNT($D$135:D204)+1,"")</f>
        <v>18</v>
      </c>
      <c r="E205" s="967" t="str">
        <f>A205&amp;"."&amp;B205&amp;"."&amp;C205&amp;"."&amp;D205</f>
        <v>401.01.03.18</v>
      </c>
      <c r="F205" s="968" t="s">
        <v>1178</v>
      </c>
      <c r="G205" s="977"/>
      <c r="H205" s="977"/>
      <c r="I205" s="970" t="s">
        <v>918</v>
      </c>
      <c r="J205" s="971"/>
      <c r="K205" s="951"/>
    </row>
    <row r="206" spans="1:11">
      <c r="D206" s="966" t="str">
        <f>IF(C206&lt;&gt;"",COUNT($D$135:D205)+1,"")</f>
        <v/>
      </c>
      <c r="E206" s="1006"/>
      <c r="F206" s="1001" t="s">
        <v>4581</v>
      </c>
      <c r="G206" s="977" t="s">
        <v>583</v>
      </c>
      <c r="H206" s="977">
        <v>2</v>
      </c>
      <c r="I206" s="1495">
        <v>0</v>
      </c>
      <c r="J206" s="929">
        <f>H206*I206</f>
        <v>0</v>
      </c>
      <c r="K206" s="889"/>
    </row>
    <row r="207" spans="1:11">
      <c r="D207" s="966" t="str">
        <f>IF(C207&lt;&gt;"",COUNT($D$135:D206)+1,"")</f>
        <v/>
      </c>
      <c r="E207" s="1006"/>
      <c r="F207" s="1001" t="s">
        <v>1179</v>
      </c>
      <c r="G207" s="977" t="s">
        <v>403</v>
      </c>
      <c r="H207" s="977">
        <v>4</v>
      </c>
      <c r="I207" s="1495">
        <v>0</v>
      </c>
      <c r="J207" s="929">
        <f>H207*I207</f>
        <v>0</v>
      </c>
      <c r="K207" s="889"/>
    </row>
    <row r="208" spans="1:11" s="952" customFormat="1" ht="13.15" thickBot="1">
      <c r="A208" s="944"/>
      <c r="B208" s="945"/>
      <c r="C208" s="162"/>
      <c r="D208" s="966"/>
      <c r="E208" s="1016"/>
      <c r="F208" s="1017"/>
      <c r="G208" s="980"/>
      <c r="H208" s="980"/>
      <c r="I208" s="981"/>
      <c r="J208" s="982"/>
      <c r="K208" s="951"/>
    </row>
    <row r="209" spans="1:11" s="952" customFormat="1" ht="25.9" thickBot="1">
      <c r="A209" s="944"/>
      <c r="B209" s="945"/>
      <c r="C209" s="162"/>
      <c r="D209" s="946"/>
      <c r="E209" s="983"/>
      <c r="F209" s="1018" t="str">
        <f>F132</f>
        <v>Črpališče v stavbi E1 in primarna stran toplotnih prenosnikov v energetskih prostorih stavbe D2 in E3</v>
      </c>
      <c r="G209" s="984"/>
      <c r="H209" s="985"/>
      <c r="I209" s="986"/>
      <c r="J209" s="938">
        <f>SUM(J133:J208)</f>
        <v>0</v>
      </c>
      <c r="K209" s="951"/>
    </row>
    <row r="210" spans="1:11" s="952" customFormat="1">
      <c r="A210" s="944"/>
      <c r="B210" s="945"/>
      <c r="C210" s="162"/>
      <c r="D210" s="966"/>
      <c r="E210" s="1004"/>
      <c r="F210" s="1019"/>
      <c r="G210" s="994"/>
      <c r="H210" s="994"/>
      <c r="I210" s="995"/>
      <c r="J210" s="996"/>
      <c r="K210" s="951"/>
    </row>
    <row r="211" spans="1:11" s="952" customFormat="1" ht="13.15" thickBot="1">
      <c r="A211" s="944"/>
      <c r="B211" s="945"/>
      <c r="C211" s="162"/>
      <c r="D211" s="966"/>
      <c r="E211" s="1016"/>
      <c r="F211" s="1017"/>
      <c r="G211" s="980"/>
      <c r="H211" s="980"/>
      <c r="I211" s="981"/>
      <c r="J211" s="982"/>
      <c r="K211" s="951"/>
    </row>
    <row r="212" spans="1:11" s="952" customFormat="1" ht="13.15" thickBot="1">
      <c r="A212" s="944">
        <v>401</v>
      </c>
      <c r="B212" s="945" t="s">
        <v>414</v>
      </c>
      <c r="C212" s="162" t="s">
        <v>418</v>
      </c>
      <c r="D212" s="946"/>
      <c r="E212" s="947" t="str">
        <f>A212&amp;"."&amp;B212&amp;"."&amp;C212&amp;"."&amp;D212</f>
        <v>401.01.04.</v>
      </c>
      <c r="F212" s="948" t="s">
        <v>1180</v>
      </c>
      <c r="G212" s="949"/>
      <c r="H212" s="949"/>
      <c r="I212" s="950"/>
      <c r="J212" s="960"/>
      <c r="K212" s="951"/>
    </row>
    <row r="213" spans="1:11" s="952" customFormat="1">
      <c r="A213" s="944"/>
      <c r="B213" s="945"/>
      <c r="C213" s="162"/>
      <c r="D213" s="966"/>
      <c r="E213" s="1004"/>
      <c r="F213" s="962" t="s">
        <v>1181</v>
      </c>
      <c r="G213" s="994"/>
      <c r="H213" s="994"/>
      <c r="I213" s="995"/>
      <c r="J213" s="996"/>
      <c r="K213" s="951"/>
    </row>
    <row r="214" spans="1:11" s="952" customFormat="1">
      <c r="A214" s="944">
        <v>401</v>
      </c>
      <c r="B214" s="945" t="s">
        <v>414</v>
      </c>
      <c r="C214" s="162" t="s">
        <v>418</v>
      </c>
      <c r="D214" s="966">
        <v>1</v>
      </c>
      <c r="E214" s="967" t="str">
        <f>A214&amp;"."&amp;B214&amp;"."&amp;C214&amp;"."&amp;D214</f>
        <v>401.01.04.1</v>
      </c>
      <c r="F214" s="968" t="s">
        <v>1182</v>
      </c>
      <c r="G214" s="977" t="s">
        <v>403</v>
      </c>
      <c r="H214" s="1015">
        <v>1</v>
      </c>
      <c r="I214" s="1495">
        <v>0</v>
      </c>
      <c r="J214" s="929">
        <f>H214*I214</f>
        <v>0</v>
      </c>
      <c r="K214" s="951"/>
    </row>
    <row r="215" spans="1:11" s="952" customFormat="1" ht="13.5">
      <c r="A215" s="944"/>
      <c r="B215" s="945"/>
      <c r="C215" s="162"/>
      <c r="D215" s="966"/>
      <c r="E215" s="1006"/>
      <c r="F215" s="1020"/>
      <c r="G215" s="977"/>
      <c r="H215" s="1015"/>
      <c r="I215" s="1021" t="s">
        <v>918</v>
      </c>
      <c r="J215" s="1015"/>
      <c r="K215" s="951"/>
    </row>
    <row r="216" spans="1:11" s="952" customFormat="1">
      <c r="A216" s="944">
        <v>401</v>
      </c>
      <c r="B216" s="945" t="s">
        <v>414</v>
      </c>
      <c r="C216" s="162" t="s">
        <v>418</v>
      </c>
      <c r="D216" s="966">
        <f>IF(C216&lt;&gt;"",COUNT($D$214:D215)+1,"")</f>
        <v>2</v>
      </c>
      <c r="E216" s="967" t="str">
        <f>A216&amp;"."&amp;B216&amp;"."&amp;C216&amp;"."&amp;D216</f>
        <v>401.01.04.2</v>
      </c>
      <c r="F216" s="968" t="s">
        <v>1183</v>
      </c>
      <c r="G216" s="977" t="s">
        <v>403</v>
      </c>
      <c r="H216" s="1015">
        <v>1</v>
      </c>
      <c r="I216" s="1495">
        <v>0</v>
      </c>
      <c r="J216" s="929">
        <f>H216*I216</f>
        <v>0</v>
      </c>
      <c r="K216" s="951"/>
    </row>
    <row r="217" spans="1:11" s="952" customFormat="1" ht="13.5">
      <c r="A217" s="944"/>
      <c r="B217" s="945"/>
      <c r="C217" s="162"/>
      <c r="D217" s="966"/>
      <c r="E217" s="1006"/>
      <c r="F217" s="1020"/>
      <c r="G217" s="977"/>
      <c r="H217" s="1015"/>
      <c r="I217" s="1021" t="s">
        <v>918</v>
      </c>
      <c r="J217" s="1015"/>
      <c r="K217" s="951"/>
    </row>
    <row r="218" spans="1:11" s="952" customFormat="1">
      <c r="A218" s="944">
        <v>401</v>
      </c>
      <c r="B218" s="945" t="s">
        <v>414</v>
      </c>
      <c r="C218" s="162" t="s">
        <v>418</v>
      </c>
      <c r="D218" s="966">
        <f>IF(C218&lt;&gt;"",COUNT($D$214:D217)+1,"")</f>
        <v>3</v>
      </c>
      <c r="E218" s="967" t="str">
        <f>A218&amp;"."&amp;B218&amp;"."&amp;C218&amp;"."&amp;D218</f>
        <v>401.01.04.3</v>
      </c>
      <c r="F218" s="968" t="s">
        <v>1184</v>
      </c>
      <c r="G218" s="977" t="s">
        <v>403</v>
      </c>
      <c r="H218" s="1015">
        <v>1</v>
      </c>
      <c r="I218" s="1495">
        <v>0</v>
      </c>
      <c r="J218" s="929">
        <f>H218*I218</f>
        <v>0</v>
      </c>
      <c r="K218" s="951"/>
    </row>
    <row r="219" spans="1:11" s="952" customFormat="1">
      <c r="A219" s="944"/>
      <c r="B219" s="945"/>
      <c r="C219" s="162"/>
      <c r="D219" s="966"/>
      <c r="E219" s="1006"/>
      <c r="F219" s="1022"/>
      <c r="G219" s="977"/>
      <c r="H219" s="1015"/>
      <c r="I219" s="1021" t="s">
        <v>918</v>
      </c>
      <c r="J219" s="1015"/>
      <c r="K219" s="951"/>
    </row>
    <row r="220" spans="1:11" s="952" customFormat="1">
      <c r="A220" s="944">
        <v>401</v>
      </c>
      <c r="B220" s="945" t="s">
        <v>414</v>
      </c>
      <c r="C220" s="162" t="s">
        <v>418</v>
      </c>
      <c r="D220" s="966">
        <f>IF(C220&lt;&gt;"",COUNT($D$214:D219)+1,"")</f>
        <v>4</v>
      </c>
      <c r="E220" s="967" t="str">
        <f>A220&amp;"."&amp;B220&amp;"."&amp;C220&amp;"."&amp;D220</f>
        <v>401.01.04.4</v>
      </c>
      <c r="F220" s="968" t="s">
        <v>1185</v>
      </c>
      <c r="G220" s="977" t="s">
        <v>403</v>
      </c>
      <c r="H220" s="1015">
        <v>1</v>
      </c>
      <c r="I220" s="1495">
        <v>0</v>
      </c>
      <c r="J220" s="929">
        <f>H220*I220</f>
        <v>0</v>
      </c>
      <c r="K220" s="951"/>
    </row>
    <row r="221" spans="1:11" s="952" customFormat="1" ht="13.5">
      <c r="A221" s="944"/>
      <c r="B221" s="945"/>
      <c r="C221" s="162"/>
      <c r="D221" s="966"/>
      <c r="E221" s="1006"/>
      <c r="F221" s="1020"/>
      <c r="G221" s="977"/>
      <c r="H221" s="1015"/>
      <c r="I221" s="1021"/>
      <c r="J221" s="1015"/>
      <c r="K221" s="951"/>
    </row>
    <row r="222" spans="1:11" s="952" customFormat="1" ht="63.75">
      <c r="A222" s="944">
        <v>401</v>
      </c>
      <c r="B222" s="945" t="s">
        <v>414</v>
      </c>
      <c r="C222" s="162" t="s">
        <v>418</v>
      </c>
      <c r="D222" s="966">
        <f>IF(C222&lt;&gt;"",COUNT($D$214:D221)+1,"")</f>
        <v>5</v>
      </c>
      <c r="E222" s="967" t="str">
        <f>A222&amp;"."&amp;B222&amp;"."&amp;C222&amp;"."&amp;D222</f>
        <v>401.01.04.5</v>
      </c>
      <c r="F222" s="968" t="s">
        <v>1186</v>
      </c>
      <c r="G222" s="1023"/>
      <c r="H222" s="1023"/>
      <c r="I222" s="1021"/>
      <c r="J222" s="1023"/>
      <c r="K222" s="951"/>
    </row>
    <row r="223" spans="1:11" s="952" customFormat="1">
      <c r="A223" s="944"/>
      <c r="B223" s="945"/>
      <c r="C223" s="162"/>
      <c r="D223" s="966"/>
      <c r="E223" s="1006"/>
      <c r="F223" s="997" t="s">
        <v>1113</v>
      </c>
      <c r="G223" s="1015" t="s">
        <v>403</v>
      </c>
      <c r="H223" s="1015">
        <v>2</v>
      </c>
      <c r="I223" s="1495">
        <v>0</v>
      </c>
      <c r="J223" s="929">
        <f>H223*I223</f>
        <v>0</v>
      </c>
      <c r="K223" s="951"/>
    </row>
    <row r="224" spans="1:11" s="952" customFormat="1">
      <c r="A224" s="944"/>
      <c r="B224" s="945"/>
      <c r="C224" s="162"/>
      <c r="D224" s="966"/>
      <c r="E224" s="1006"/>
      <c r="F224" s="997"/>
      <c r="G224" s="1015"/>
      <c r="H224" s="1015"/>
      <c r="I224" s="1021"/>
      <c r="J224" s="971"/>
      <c r="K224" s="951"/>
    </row>
    <row r="225" spans="1:11" s="952" customFormat="1" ht="51">
      <c r="A225" s="944">
        <v>401</v>
      </c>
      <c r="B225" s="945" t="s">
        <v>414</v>
      </c>
      <c r="C225" s="162" t="s">
        <v>418</v>
      </c>
      <c r="D225" s="966">
        <f>IF(C225&lt;&gt;"",COUNT($D$214:D224)+1,"")</f>
        <v>6</v>
      </c>
      <c r="E225" s="967" t="str">
        <f>A225&amp;"."&amp;B225&amp;"."&amp;C225&amp;"."&amp;D225</f>
        <v>401.01.04.6</v>
      </c>
      <c r="F225" s="968" t="s">
        <v>4582</v>
      </c>
      <c r="G225" s="977" t="s">
        <v>403</v>
      </c>
      <c r="H225" s="1015">
        <v>1</v>
      </c>
      <c r="I225" s="1495">
        <v>0</v>
      </c>
      <c r="J225" s="929">
        <f>H225*I225</f>
        <v>0</v>
      </c>
      <c r="K225" s="951"/>
    </row>
    <row r="226" spans="1:11" s="952" customFormat="1">
      <c r="A226" s="944"/>
      <c r="B226" s="945"/>
      <c r="C226" s="162"/>
      <c r="D226" s="966"/>
      <c r="E226" s="1006"/>
      <c r="F226" s="968"/>
      <c r="G226" s="977"/>
      <c r="H226" s="1015"/>
      <c r="I226" s="1021"/>
      <c r="J226" s="1015"/>
      <c r="K226" s="951"/>
    </row>
    <row r="227" spans="1:11" s="952" customFormat="1" ht="38.25">
      <c r="A227" s="944">
        <v>401</v>
      </c>
      <c r="B227" s="945" t="s">
        <v>414</v>
      </c>
      <c r="C227" s="162" t="s">
        <v>418</v>
      </c>
      <c r="D227" s="966">
        <f>IF(C227&lt;&gt;"",COUNT($D$214:D225)+1,"")</f>
        <v>7</v>
      </c>
      <c r="E227" s="967" t="str">
        <f>A227&amp;"."&amp;B227&amp;"."&amp;C227&amp;"."&amp;D227</f>
        <v>401.01.04.7</v>
      </c>
      <c r="F227" s="968" t="s">
        <v>4583</v>
      </c>
      <c r="G227" s="1015"/>
      <c r="H227" s="1015"/>
      <c r="I227" s="1021"/>
      <c r="J227" s="1015"/>
      <c r="K227" s="951"/>
    </row>
    <row r="228" spans="1:11" s="952" customFormat="1">
      <c r="A228" s="944"/>
      <c r="B228" s="945"/>
      <c r="C228" s="162"/>
      <c r="D228" s="966"/>
      <c r="E228" s="1006"/>
      <c r="F228" s="968" t="s">
        <v>1187</v>
      </c>
      <c r="G228" s="977"/>
      <c r="H228" s="977"/>
      <c r="I228" s="1021"/>
      <c r="J228" s="977"/>
      <c r="K228" s="951"/>
    </row>
    <row r="229" spans="1:11" s="952" customFormat="1">
      <c r="A229" s="944"/>
      <c r="B229" s="945"/>
      <c r="C229" s="162"/>
      <c r="D229" s="966"/>
      <c r="E229" s="1006"/>
      <c r="F229" s="968" t="s">
        <v>1188</v>
      </c>
      <c r="G229" s="977"/>
      <c r="H229" s="977"/>
      <c r="I229" s="1021"/>
      <c r="J229" s="977"/>
      <c r="K229" s="951"/>
    </row>
    <row r="230" spans="1:11" s="952" customFormat="1">
      <c r="A230" s="944"/>
      <c r="B230" s="945"/>
      <c r="C230" s="162"/>
      <c r="D230" s="966"/>
      <c r="E230" s="1006"/>
      <c r="F230" s="997" t="s">
        <v>1189</v>
      </c>
      <c r="G230" s="977" t="s">
        <v>403</v>
      </c>
      <c r="H230" s="1015">
        <v>1</v>
      </c>
      <c r="I230" s="1495">
        <v>0</v>
      </c>
      <c r="J230" s="929">
        <f>H230*I230</f>
        <v>0</v>
      </c>
      <c r="K230" s="951"/>
    </row>
    <row r="231" spans="1:11" s="952" customFormat="1">
      <c r="A231" s="944"/>
      <c r="B231" s="945"/>
      <c r="C231" s="162"/>
      <c r="D231" s="966"/>
      <c r="E231" s="1006"/>
      <c r="F231" s="997"/>
      <c r="G231" s="1015"/>
      <c r="H231" s="1015"/>
      <c r="I231" s="1021"/>
      <c r="J231" s="1015"/>
      <c r="K231" s="951"/>
    </row>
    <row r="232" spans="1:11" s="952" customFormat="1" ht="38.25">
      <c r="A232" s="944">
        <v>401</v>
      </c>
      <c r="B232" s="945" t="s">
        <v>414</v>
      </c>
      <c r="C232" s="162" t="s">
        <v>418</v>
      </c>
      <c r="D232" s="966">
        <f>IF(C232&lt;&gt;"",COUNT($D$214:D231)+1,"")</f>
        <v>8</v>
      </c>
      <c r="E232" s="967" t="str">
        <f>A232&amp;"."&amp;B232&amp;"."&amp;C232&amp;"."&amp;D232</f>
        <v>401.01.04.8</v>
      </c>
      <c r="F232" s="968" t="s">
        <v>1190</v>
      </c>
      <c r="G232" s="1015" t="s">
        <v>403</v>
      </c>
      <c r="H232" s="1015">
        <v>1</v>
      </c>
      <c r="I232" s="1495">
        <v>0</v>
      </c>
      <c r="J232" s="929">
        <f>H232*I232</f>
        <v>0</v>
      </c>
      <c r="K232" s="951"/>
    </row>
    <row r="233" spans="1:11" s="952" customFormat="1">
      <c r="A233" s="944"/>
      <c r="B233" s="945"/>
      <c r="C233" s="162"/>
      <c r="D233" s="966"/>
      <c r="E233" s="1006"/>
      <c r="F233" s="968"/>
      <c r="G233" s="1023"/>
      <c r="H233" s="1023"/>
      <c r="I233" s="1021" t="s">
        <v>918</v>
      </c>
      <c r="J233" s="1023"/>
      <c r="K233" s="951"/>
    </row>
    <row r="234" spans="1:11" s="952" customFormat="1" ht="38.25">
      <c r="A234" s="944">
        <v>401</v>
      </c>
      <c r="B234" s="945" t="s">
        <v>414</v>
      </c>
      <c r="C234" s="162" t="s">
        <v>418</v>
      </c>
      <c r="D234" s="966">
        <f>IF(C234&lt;&gt;"",COUNT($D$214:D233)+1,"")</f>
        <v>9</v>
      </c>
      <c r="E234" s="967" t="str">
        <f>A234&amp;"."&amp;B234&amp;"."&amp;C234&amp;"."&amp;D234</f>
        <v>401.01.04.9</v>
      </c>
      <c r="F234" s="968" t="s">
        <v>4584</v>
      </c>
      <c r="G234" s="1015" t="s">
        <v>403</v>
      </c>
      <c r="H234" s="1015">
        <v>1</v>
      </c>
      <c r="I234" s="1495">
        <v>0</v>
      </c>
      <c r="J234" s="929">
        <f>H234*I234</f>
        <v>0</v>
      </c>
      <c r="K234" s="951"/>
    </row>
    <row r="235" spans="1:11" s="952" customFormat="1" ht="13.5">
      <c r="A235" s="944"/>
      <c r="B235" s="945"/>
      <c r="C235" s="162"/>
      <c r="D235" s="966"/>
      <c r="E235" s="1006"/>
      <c r="F235" s="1020"/>
      <c r="G235" s="977"/>
      <c r="H235" s="1015"/>
      <c r="I235" s="1021" t="s">
        <v>918</v>
      </c>
      <c r="J235" s="1015"/>
      <c r="K235" s="951"/>
    </row>
    <row r="236" spans="1:11" s="952" customFormat="1" ht="38.25">
      <c r="A236" s="944">
        <v>401</v>
      </c>
      <c r="B236" s="945" t="s">
        <v>414</v>
      </c>
      <c r="C236" s="162" t="s">
        <v>418</v>
      </c>
      <c r="D236" s="966">
        <f>IF(C236&lt;&gt;"",COUNT($D$214:D235)+1,"")</f>
        <v>10</v>
      </c>
      <c r="E236" s="967" t="str">
        <f>A236&amp;"."&amp;B236&amp;"."&amp;C236&amp;"."&amp;D236</f>
        <v>401.01.04.10</v>
      </c>
      <c r="F236" s="968" t="s">
        <v>4585</v>
      </c>
      <c r="G236" s="1015" t="s">
        <v>403</v>
      </c>
      <c r="H236" s="1015">
        <v>1</v>
      </c>
      <c r="I236" s="1495">
        <v>0</v>
      </c>
      <c r="J236" s="929">
        <f>H236*I236</f>
        <v>0</v>
      </c>
      <c r="K236" s="951"/>
    </row>
    <row r="237" spans="1:11" s="952" customFormat="1">
      <c r="A237" s="944"/>
      <c r="B237" s="945"/>
      <c r="C237" s="162"/>
      <c r="D237" s="966" t="str">
        <f>IF(C237&lt;&gt;"",COUNT($D$214:D236)+1,"")</f>
        <v/>
      </c>
      <c r="E237" s="1016"/>
      <c r="F237" s="1017"/>
      <c r="G237" s="980"/>
      <c r="H237" s="980"/>
      <c r="I237" s="981"/>
      <c r="J237" s="982"/>
      <c r="K237" s="951"/>
    </row>
    <row r="238" spans="1:11" s="952" customFormat="1" ht="25.5">
      <c r="A238" s="944">
        <v>401</v>
      </c>
      <c r="B238" s="945" t="s">
        <v>414</v>
      </c>
      <c r="C238" s="162" t="s">
        <v>418</v>
      </c>
      <c r="D238" s="966">
        <f>IF(C238&lt;&gt;"",COUNT($D$214:D237)+1,"")</f>
        <v>11</v>
      </c>
      <c r="E238" s="967" t="str">
        <f>A238&amp;"."&amp;B238&amp;"."&amp;C238&amp;"."&amp;D238</f>
        <v>401.01.04.11</v>
      </c>
      <c r="F238" s="968" t="s">
        <v>4703</v>
      </c>
      <c r="G238" s="1015" t="s">
        <v>403</v>
      </c>
      <c r="H238" s="1015">
        <v>1</v>
      </c>
      <c r="I238" s="1495">
        <v>0</v>
      </c>
      <c r="J238" s="929">
        <f>H238*I238</f>
        <v>0</v>
      </c>
      <c r="K238" s="951"/>
    </row>
    <row r="239" spans="1:11" s="952" customFormat="1">
      <c r="A239" s="944"/>
      <c r="B239" s="945"/>
      <c r="C239" s="162"/>
      <c r="D239" s="966" t="str">
        <f>IF(C239&lt;&gt;"",COUNT($D$214:D238)+1,"")</f>
        <v/>
      </c>
      <c r="E239" s="1016"/>
      <c r="F239" s="1017"/>
      <c r="G239" s="980"/>
      <c r="H239" s="980"/>
      <c r="I239" s="981"/>
      <c r="J239" s="982"/>
      <c r="K239" s="951"/>
    </row>
    <row r="240" spans="1:11" s="952" customFormat="1" ht="76.5">
      <c r="A240" s="944">
        <v>401</v>
      </c>
      <c r="B240" s="945" t="s">
        <v>414</v>
      </c>
      <c r="C240" s="162" t="s">
        <v>418</v>
      </c>
      <c r="D240" s="966">
        <f>IF(C240&lt;&gt;"",COUNT($D$214:D239)+1,"")</f>
        <v>12</v>
      </c>
      <c r="E240" s="967" t="str">
        <f>A240&amp;"."&amp;B240&amp;"."&amp;C240&amp;"."&amp;D240</f>
        <v>401.01.04.12</v>
      </c>
      <c r="F240" s="968" t="s">
        <v>4586</v>
      </c>
      <c r="G240" s="1015" t="s">
        <v>403</v>
      </c>
      <c r="H240" s="1015">
        <v>1</v>
      </c>
      <c r="I240" s="1495">
        <v>0</v>
      </c>
      <c r="J240" s="929">
        <f>H240*I240</f>
        <v>0</v>
      </c>
      <c r="K240" s="951"/>
    </row>
    <row r="241" spans="1:11" s="952" customFormat="1">
      <c r="A241" s="944"/>
      <c r="B241" s="945"/>
      <c r="C241" s="162"/>
      <c r="D241" s="966"/>
      <c r="E241" s="1016"/>
      <c r="F241" s="1017"/>
      <c r="G241" s="980"/>
      <c r="H241" s="980"/>
      <c r="I241" s="981"/>
      <c r="J241" s="982"/>
      <c r="K241" s="951"/>
    </row>
    <row r="242" spans="1:11" s="952" customFormat="1" ht="13.15" thickBot="1">
      <c r="A242" s="944"/>
      <c r="B242" s="945"/>
      <c r="C242" s="162"/>
      <c r="D242" s="966"/>
      <c r="E242" s="1016"/>
      <c r="F242" s="1017"/>
      <c r="G242" s="980"/>
      <c r="H242" s="980"/>
      <c r="I242" s="981"/>
      <c r="J242" s="982"/>
      <c r="K242" s="951"/>
    </row>
    <row r="243" spans="1:11" s="952" customFormat="1">
      <c r="A243" s="1024"/>
      <c r="B243" s="1025"/>
      <c r="C243" s="1026"/>
      <c r="D243" s="1027"/>
      <c r="E243" s="1028"/>
      <c r="F243" s="1029" t="str">
        <f>F212</f>
        <v>Splošna dela</v>
      </c>
      <c r="G243" s="1030"/>
      <c r="H243" s="1031"/>
      <c r="I243" s="1031"/>
      <c r="J243" s="1032">
        <f>SUM(J214:J242)</f>
        <v>0</v>
      </c>
      <c r="K243" s="951"/>
    </row>
    <row r="244" spans="1:11"/>
    <row r="245" spans="1:11"/>
    <row r="246" spans="1:11"/>
  </sheetData>
  <sheetProtection algorithmName="SHA-512" hashValue="Ew36R9iqUzf8dF1TaBBjdtXN0faelofxsk0HLTUvckBSi764O2PikTHlNtvk9y7Xo/xgdvwvEtU9jLzQg1mW2w==" saltValue="OjinRvnv5Ml1e8YrgF+LUw==" spinCount="100000" sheet="1"/>
  <mergeCells count="6">
    <mergeCell ref="A1:D1"/>
    <mergeCell ref="E2:J2"/>
    <mergeCell ref="A3:A9"/>
    <mergeCell ref="B3:B9"/>
    <mergeCell ref="C3:C9"/>
    <mergeCell ref="D3:D9"/>
  </mergeCells>
  <conditionalFormatting sqref="E13:E242">
    <cfRule type="notContainsBlanks" dxfId="49" priority="1">
      <formula>LEN(TRIM(E13))&gt;0</formula>
    </cfRule>
  </conditionalFormatting>
  <conditionalFormatting sqref="I215 I217 I219 I221:I222 I224 I226:I229 I231 I233 I235">
    <cfRule type="expression" dxfId="48" priority="2">
      <formula>I215&lt;&gt;""</formula>
    </cfRule>
  </conditionalFormatting>
  <pageMargins left="0.78740157480314965" right="0.39370078740157483" top="0.78740157480314965" bottom="0.51181102362204722" header="0.34251968503937008" footer="0.27559055118110237"/>
  <pageSetup paperSize="9" scale="70" orientation="portrait" useFirstPageNumber="1" r:id="rId1"/>
  <headerFooter>
    <oddHeader>&amp;L&amp;"NewsGoth Cn BT,Običajno"&amp;8INVESTITOR: 
Stanovanjski sklad Republike Slovenije
Poljanska cesta 31
1000 LJ&amp;C&amp;"NewsGoth Cn BT,Običajno"
&amp;RNačrt št. 4/1 - 20-2726-SI</oddHeader>
    <oddFooter>&amp;LStanovanjska soseska Novo Pobrežje Maribor - Faza 1&amp;R&amp;"NewsGoth Cn BT,Običajno"&amp;P/&amp;N</oddFooter>
  </headerFooter>
  <rowBreaks count="4" manualBreakCount="4">
    <brk id="46" max="16383" man="1"/>
    <brk id="80" max="16383" man="1"/>
    <brk id="131" max="16383" man="1"/>
    <brk id="165"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56C64-B568-4CFA-85F0-7452A5F5EBD6}">
  <sheetPr>
    <tabColor rgb="FFCC99FF"/>
  </sheetPr>
  <dimension ref="A1:AB861"/>
  <sheetViews>
    <sheetView view="pageBreakPreview" topLeftCell="E1" zoomScale="110" zoomScaleNormal="110" zoomScaleSheetLayoutView="110" zoomScalePageLayoutView="85" workbookViewId="0">
      <selection activeCell="F9" sqref="F9"/>
    </sheetView>
  </sheetViews>
  <sheetFormatPr defaultColWidth="9.19921875" defaultRowHeight="14.25" zeroHeight="1"/>
  <cols>
    <col min="1" max="1" width="5.19921875" style="797" hidden="1" customWidth="1"/>
    <col min="2" max="4" width="4.265625" style="797" hidden="1" customWidth="1"/>
    <col min="5" max="5" width="14.73046875" style="797" customWidth="1"/>
    <col min="6" max="6" width="50.73046875" style="1302" customWidth="1"/>
    <col min="7" max="7" width="10.73046875" style="797" customWidth="1"/>
    <col min="8" max="15" width="5.73046875" style="797" customWidth="1"/>
    <col min="16" max="16" width="10.73046875" style="797" customWidth="1"/>
    <col min="17" max="17" width="14.73046875" style="797" customWidth="1"/>
    <col min="18" max="18" width="9.19921875" style="797" customWidth="1"/>
    <col min="19" max="19" width="17.46484375" style="797" customWidth="1"/>
    <col min="20" max="20" width="15.796875" style="797" customWidth="1"/>
    <col min="21" max="28" width="9.19921875" style="797" customWidth="1"/>
    <col min="29" max="16384" width="9.19921875" style="797"/>
  </cols>
  <sheetData>
    <row r="1" spans="1:20">
      <c r="A1" s="1791"/>
      <c r="B1" s="1792"/>
      <c r="C1" s="1792"/>
      <c r="D1" s="1792"/>
      <c r="E1" s="1038" t="s">
        <v>371</v>
      </c>
      <c r="F1" s="1038" t="s">
        <v>372</v>
      </c>
      <c r="G1" s="1039" t="s">
        <v>373</v>
      </c>
      <c r="H1" s="1039"/>
      <c r="I1" s="1040"/>
      <c r="J1" s="1040"/>
      <c r="K1" s="1040"/>
      <c r="L1" s="1040"/>
      <c r="M1" s="1040"/>
      <c r="N1" s="1040"/>
      <c r="O1" s="1040"/>
      <c r="P1" s="1041" t="s">
        <v>375</v>
      </c>
      <c r="Q1" s="1041" t="s">
        <v>376</v>
      </c>
      <c r="R1" s="1042"/>
      <c r="S1" s="1042"/>
      <c r="T1" s="1043"/>
    </row>
    <row r="2" spans="1:20" ht="20.25" hidden="1">
      <c r="A2" s="1044">
        <v>1</v>
      </c>
      <c r="B2" s="1045">
        <v>2</v>
      </c>
      <c r="C2" s="1046">
        <v>3</v>
      </c>
      <c r="D2" s="1045">
        <v>4</v>
      </c>
      <c r="E2" s="1793" t="s">
        <v>380</v>
      </c>
      <c r="F2" s="1793"/>
      <c r="G2" s="1793"/>
      <c r="H2" s="1793"/>
      <c r="I2" s="1793"/>
      <c r="J2" s="1793"/>
      <c r="K2" s="1793"/>
      <c r="L2" s="1793"/>
      <c r="M2" s="1793"/>
      <c r="N2" s="1793"/>
      <c r="O2" s="1793"/>
      <c r="P2" s="1793"/>
      <c r="Q2" s="1794"/>
      <c r="R2" s="1042"/>
      <c r="S2" s="1042"/>
      <c r="T2" s="1043"/>
    </row>
    <row r="3" spans="1:20" s="890" customFormat="1" ht="16.5" customHeight="1">
      <c r="A3" s="1795" t="s">
        <v>974</v>
      </c>
      <c r="B3" s="1797" t="s">
        <v>973</v>
      </c>
      <c r="C3" s="1799"/>
      <c r="D3" s="1801"/>
      <c r="E3" s="892" t="s">
        <v>381</v>
      </c>
      <c r="F3" s="893" t="s">
        <v>1086</v>
      </c>
      <c r="G3" s="893"/>
      <c r="H3" s="893"/>
      <c r="I3" s="893"/>
      <c r="J3" s="893"/>
      <c r="K3" s="893"/>
      <c r="L3" s="893"/>
      <c r="M3" s="893"/>
      <c r="N3" s="893"/>
      <c r="O3" s="893"/>
      <c r="P3" s="893"/>
      <c r="Q3" s="894"/>
    </row>
    <row r="4" spans="1:20" s="890" customFormat="1" ht="13.5">
      <c r="A4" s="1796"/>
      <c r="B4" s="1798"/>
      <c r="C4" s="1800"/>
      <c r="D4" s="1802"/>
      <c r="E4" s="895" t="s">
        <v>383</v>
      </c>
      <c r="F4" s="896" t="s">
        <v>1087</v>
      </c>
      <c r="G4" s="896"/>
      <c r="H4" s="896"/>
      <c r="I4" s="896"/>
      <c r="J4" s="896"/>
      <c r="K4" s="896"/>
      <c r="L4" s="896"/>
      <c r="M4" s="896"/>
      <c r="N4" s="896"/>
      <c r="O4" s="896"/>
      <c r="P4" s="896"/>
      <c r="Q4" s="897"/>
    </row>
    <row r="5" spans="1:20" s="890" customFormat="1" ht="26.25" customHeight="1">
      <c r="A5" s="1796"/>
      <c r="B5" s="1798"/>
      <c r="C5" s="1800"/>
      <c r="D5" s="1802"/>
      <c r="E5" s="898" t="s">
        <v>385</v>
      </c>
      <c r="F5" s="896" t="s">
        <v>1088</v>
      </c>
      <c r="G5" s="896"/>
      <c r="H5" s="896"/>
      <c r="I5" s="896"/>
      <c r="J5" s="896"/>
      <c r="K5" s="896"/>
      <c r="L5" s="896"/>
      <c r="M5" s="896"/>
      <c r="N5" s="896"/>
      <c r="O5" s="896"/>
      <c r="P5" s="896"/>
      <c r="Q5" s="897"/>
    </row>
    <row r="6" spans="1:20" s="890" customFormat="1" ht="13.5">
      <c r="A6" s="1796"/>
      <c r="B6" s="1798"/>
      <c r="C6" s="1800"/>
      <c r="D6" s="1802"/>
      <c r="E6" s="899"/>
      <c r="F6" s="900"/>
      <c r="G6" s="900"/>
      <c r="H6" s="900"/>
      <c r="I6" s="900"/>
      <c r="J6" s="900"/>
      <c r="K6" s="900"/>
      <c r="L6" s="900"/>
      <c r="M6" s="900"/>
      <c r="N6" s="900"/>
      <c r="O6" s="900"/>
      <c r="P6" s="900"/>
      <c r="Q6" s="901"/>
    </row>
    <row r="7" spans="1:20" s="890" customFormat="1" ht="13.5">
      <c r="A7" s="1796"/>
      <c r="B7" s="1798"/>
      <c r="C7" s="1800"/>
      <c r="D7" s="1802"/>
      <c r="E7" s="902" t="s">
        <v>1089</v>
      </c>
      <c r="F7" s="903"/>
      <c r="G7" s="903"/>
      <c r="H7" s="903"/>
      <c r="I7" s="903"/>
      <c r="J7" s="903"/>
      <c r="K7" s="903"/>
      <c r="L7" s="903"/>
      <c r="M7" s="903"/>
      <c r="N7" s="903"/>
      <c r="O7" s="903"/>
      <c r="P7" s="903"/>
      <c r="Q7" s="904"/>
    </row>
    <row r="8" spans="1:20" s="890" customFormat="1" ht="17.649999999999999">
      <c r="A8" s="1796"/>
      <c r="B8" s="1798"/>
      <c r="C8" s="1800"/>
      <c r="D8" s="1802"/>
      <c r="E8" s="161"/>
      <c r="F8" s="1051" t="s">
        <v>1090</v>
      </c>
      <c r="G8" s="160"/>
      <c r="H8" s="161"/>
      <c r="I8" s="161"/>
      <c r="J8" s="161"/>
      <c r="K8" s="161"/>
      <c r="Q8" s="912"/>
    </row>
    <row r="9" spans="1:20" s="890" customFormat="1" ht="39.5" customHeight="1" thickBot="1">
      <c r="A9" s="1796"/>
      <c r="B9" s="1798"/>
      <c r="C9" s="1800"/>
      <c r="D9" s="1802"/>
      <c r="E9" s="150" t="s">
        <v>1091</v>
      </c>
      <c r="F9" s="1052" t="s">
        <v>4554</v>
      </c>
      <c r="G9" s="908"/>
      <c r="H9" s="909"/>
      <c r="I9" s="909"/>
      <c r="J9" s="910"/>
      <c r="K9" s="910"/>
      <c r="L9" s="910"/>
      <c r="M9" s="910"/>
      <c r="N9" s="910"/>
      <c r="O9" s="910"/>
      <c r="P9" s="910"/>
      <c r="Q9" s="911"/>
    </row>
    <row r="10" spans="1:20">
      <c r="A10" s="1047"/>
      <c r="B10" s="1048"/>
      <c r="C10" s="1049"/>
      <c r="D10" s="1050"/>
      <c r="E10" s="1053"/>
      <c r="F10" s="1054"/>
      <c r="G10" s="1055"/>
      <c r="H10" s="1055"/>
      <c r="I10" s="1056"/>
      <c r="J10" s="1056"/>
      <c r="K10" s="1057"/>
      <c r="L10" s="1058"/>
      <c r="M10" s="1058"/>
      <c r="N10" s="1058"/>
      <c r="O10" s="1058"/>
      <c r="P10" s="1042"/>
      <c r="Q10" s="1059"/>
      <c r="R10" s="1043"/>
      <c r="S10" s="1043"/>
      <c r="T10" s="1043"/>
    </row>
    <row r="11" spans="1:20" s="1070" customFormat="1" ht="18" thickBot="1">
      <c r="A11" s="1060">
        <v>401</v>
      </c>
      <c r="B11" s="1048"/>
      <c r="C11" s="1049"/>
      <c r="D11" s="1050"/>
      <c r="E11" s="1061">
        <f>A11</f>
        <v>401</v>
      </c>
      <c r="F11" s="1062" t="s">
        <v>1191</v>
      </c>
      <c r="G11" s="1063"/>
      <c r="H11" s="1064"/>
      <c r="I11" s="1065"/>
      <c r="J11" s="1065"/>
      <c r="K11" s="1066"/>
      <c r="L11" s="1067"/>
      <c r="M11" s="1067"/>
      <c r="N11" s="1067"/>
      <c r="O11" s="1067"/>
      <c r="P11" s="1068"/>
      <c r="Q11" s="1069"/>
    </row>
    <row r="12" spans="1:20" s="1079" customFormat="1" ht="15">
      <c r="A12" s="1047"/>
      <c r="B12" s="1048"/>
      <c r="C12" s="1049"/>
      <c r="D12" s="1050"/>
      <c r="E12" s="1071" t="s">
        <v>392</v>
      </c>
      <c r="F12" s="1072" t="s">
        <v>393</v>
      </c>
      <c r="G12" s="1073"/>
      <c r="H12" s="1074" t="s">
        <v>1192</v>
      </c>
      <c r="I12" s="1075"/>
      <c r="J12" s="1075"/>
      <c r="K12" s="1076"/>
      <c r="L12" s="1074" t="s">
        <v>1193</v>
      </c>
      <c r="M12" s="1075"/>
      <c r="N12" s="1075"/>
      <c r="O12" s="1076"/>
      <c r="P12" s="1077"/>
      <c r="Q12" s="1078"/>
    </row>
    <row r="13" spans="1:20" s="1079" customFormat="1" ht="51">
      <c r="A13" s="1047"/>
      <c r="B13" s="1048"/>
      <c r="C13" s="1049"/>
      <c r="D13" s="1050"/>
      <c r="E13" s="1080"/>
      <c r="F13" s="1081"/>
      <c r="G13" s="1082" t="s">
        <v>394</v>
      </c>
      <c r="H13" s="1083" t="s">
        <v>1194</v>
      </c>
      <c r="I13" s="1084" t="s">
        <v>1195</v>
      </c>
      <c r="J13" s="1084" t="s">
        <v>1196</v>
      </c>
      <c r="K13" s="1085" t="s">
        <v>1197</v>
      </c>
      <c r="L13" s="1083" t="s">
        <v>1198</v>
      </c>
      <c r="M13" s="1084" t="s">
        <v>1199</v>
      </c>
      <c r="N13" s="1084" t="s">
        <v>1200</v>
      </c>
      <c r="O13" s="1085" t="s">
        <v>1201</v>
      </c>
      <c r="P13" s="1077" t="s">
        <v>396</v>
      </c>
      <c r="Q13" s="1086" t="s">
        <v>397</v>
      </c>
    </row>
    <row r="14" spans="1:20" s="1094" customFormat="1" ht="12.75">
      <c r="A14" s="1060"/>
      <c r="B14" s="1048"/>
      <c r="C14" s="1049"/>
      <c r="D14" s="1050"/>
      <c r="E14" s="1087" t="str">
        <f>E27</f>
        <v>401.02..</v>
      </c>
      <c r="F14" s="1088" t="str">
        <f>F27</f>
        <v>ZEMELJSKI PLIN</v>
      </c>
      <c r="G14" s="1089"/>
      <c r="H14" s="1089"/>
      <c r="I14" s="1090"/>
      <c r="J14" s="1090"/>
      <c r="K14" s="1091"/>
      <c r="L14" s="1092"/>
      <c r="M14" s="1092"/>
      <c r="N14" s="1092"/>
      <c r="O14" s="1092"/>
      <c r="P14" s="1093"/>
      <c r="Q14" s="1093"/>
    </row>
    <row r="15" spans="1:20" s="1094" customFormat="1" ht="12.75">
      <c r="A15" s="1060"/>
      <c r="B15" s="1048"/>
      <c r="C15" s="1049"/>
      <c r="D15" s="1050"/>
      <c r="E15" s="1095" t="str">
        <f>E29</f>
        <v>401.02.01.</v>
      </c>
      <c r="F15" s="1096" t="str">
        <f>F29</f>
        <v>Elementi in naprave ter cevni razvodi</v>
      </c>
      <c r="G15" s="1097"/>
      <c r="H15" s="1097"/>
      <c r="I15" s="1097"/>
      <c r="J15" s="1097"/>
      <c r="K15" s="1097"/>
      <c r="L15" s="1098"/>
      <c r="M15" s="1098"/>
      <c r="N15" s="1098"/>
      <c r="O15" s="1098"/>
      <c r="P15" s="1099"/>
      <c r="Q15" s="929">
        <f>Q87</f>
        <v>0</v>
      </c>
      <c r="T15" s="1043"/>
    </row>
    <row r="16" spans="1:20" s="1094" customFormat="1" ht="12.75">
      <c r="A16" s="1060"/>
      <c r="B16" s="1048"/>
      <c r="C16" s="1049"/>
      <c r="D16" s="1050"/>
      <c r="E16" s="1095" t="str">
        <f>E89</f>
        <v>401.02.02.</v>
      </c>
      <c r="F16" s="1100" t="str">
        <f>F89</f>
        <v>Splošna dela</v>
      </c>
      <c r="G16" s="1097"/>
      <c r="H16" s="1097"/>
      <c r="I16" s="1097"/>
      <c r="J16" s="1097"/>
      <c r="K16" s="1097"/>
      <c r="L16" s="1098"/>
      <c r="M16" s="1098"/>
      <c r="N16" s="1098"/>
      <c r="O16" s="1098"/>
      <c r="P16" s="1099"/>
      <c r="Q16" s="929">
        <f>Q102</f>
        <v>0</v>
      </c>
      <c r="T16" s="1043"/>
    </row>
    <row r="17" spans="1:20" ht="17.2" customHeight="1">
      <c r="A17" s="1047"/>
      <c r="B17" s="1048"/>
      <c r="C17" s="1049"/>
      <c r="D17" s="1050"/>
      <c r="E17" s="1101" t="str">
        <f>E105</f>
        <v>401.03..</v>
      </c>
      <c r="F17" s="1102" t="str">
        <f>F105</f>
        <v>ENERGETSKI PROSTOR IN GRELNI SITEM</v>
      </c>
      <c r="G17" s="1103"/>
      <c r="H17" s="1103"/>
      <c r="I17" s="1103"/>
      <c r="J17" s="1103"/>
      <c r="K17" s="1103"/>
      <c r="L17" s="1104"/>
      <c r="M17" s="1104"/>
      <c r="N17" s="1104"/>
      <c r="O17" s="1104"/>
      <c r="P17" s="1105"/>
      <c r="Q17" s="1106"/>
      <c r="R17" s="1107"/>
      <c r="S17" s="1043"/>
      <c r="T17" s="1043"/>
    </row>
    <row r="18" spans="1:20">
      <c r="A18" s="1047"/>
      <c r="B18" s="1048"/>
      <c r="C18" s="1049"/>
      <c r="D18" s="1050"/>
      <c r="E18" s="1108" t="str">
        <f>E106</f>
        <v>401.03.01.</v>
      </c>
      <c r="F18" s="1106" t="str">
        <f>F106</f>
        <v>Elementi in naprave</v>
      </c>
      <c r="G18" s="1103"/>
      <c r="H18" s="1103"/>
      <c r="I18" s="1103"/>
      <c r="J18" s="1103"/>
      <c r="K18" s="1103"/>
      <c r="L18" s="1104"/>
      <c r="M18" s="1104"/>
      <c r="N18" s="1104"/>
      <c r="O18" s="1104"/>
      <c r="P18" s="1105"/>
      <c r="Q18" s="929">
        <f>+Q593</f>
        <v>0</v>
      </c>
      <c r="R18" s="1043"/>
      <c r="S18" s="1043"/>
      <c r="T18" s="1043"/>
    </row>
    <row r="19" spans="1:20" ht="25.5">
      <c r="A19" s="1047"/>
      <c r="B19" s="1048"/>
      <c r="C19" s="1049"/>
      <c r="D19" s="1050"/>
      <c r="E19" s="1109" t="str">
        <f>+E595</f>
        <v>401.03.02.</v>
      </c>
      <c r="F19" s="1110" t="str">
        <f>+F595</f>
        <v>Cevni razvodi grelnega sistema NT in VT skupaj z elementi v kleti in na dvižnih vodih</v>
      </c>
      <c r="G19" s="1103"/>
      <c r="H19" s="1103"/>
      <c r="I19" s="1103"/>
      <c r="J19" s="1103"/>
      <c r="K19" s="1103"/>
      <c r="L19" s="1104"/>
      <c r="M19" s="1104"/>
      <c r="N19" s="1104"/>
      <c r="O19" s="1104"/>
      <c r="P19" s="1105"/>
      <c r="Q19" s="929">
        <f>+Q696</f>
        <v>0</v>
      </c>
      <c r="R19" s="1043"/>
      <c r="S19" s="1043"/>
      <c r="T19" s="1043"/>
    </row>
    <row r="20" spans="1:20">
      <c r="A20" s="1047"/>
      <c r="B20" s="1048"/>
      <c r="C20" s="1049"/>
      <c r="D20" s="1050"/>
      <c r="E20" s="1111" t="str">
        <f>+E698</f>
        <v>401.04..</v>
      </c>
      <c r="F20" s="1102" t="str">
        <f>+F698</f>
        <v>STANOVANJSKE TOPLOTNE POSTAJE IN TALNO GRETJE</v>
      </c>
      <c r="G20" s="1112"/>
      <c r="H20" s="1112"/>
      <c r="I20" s="1112"/>
      <c r="J20" s="1112"/>
      <c r="K20" s="1112"/>
      <c r="L20" s="1112"/>
      <c r="M20" s="1112"/>
      <c r="N20" s="1112"/>
      <c r="O20" s="1112"/>
      <c r="P20" s="1112"/>
      <c r="Q20" s="929">
        <f>+Q772</f>
        <v>0</v>
      </c>
      <c r="R20" s="1043"/>
      <c r="S20" s="1043"/>
      <c r="T20" s="1043"/>
    </row>
    <row r="21" spans="1:20">
      <c r="A21" s="1047"/>
      <c r="B21" s="1048"/>
      <c r="C21" s="1049"/>
      <c r="D21" s="1050"/>
      <c r="E21" s="1111" t="str">
        <f>+E774</f>
        <v>401.05..</v>
      </c>
      <c r="F21" s="1102" t="str">
        <f>+F774</f>
        <v>PREDINSTALACIJE ZA HLADILNE NAPRAVE</v>
      </c>
      <c r="G21" s="1112"/>
      <c r="H21" s="1112"/>
      <c r="I21" s="1112"/>
      <c r="J21" s="1112"/>
      <c r="K21" s="1112"/>
      <c r="L21" s="1112"/>
      <c r="M21" s="1112"/>
      <c r="N21" s="1112"/>
      <c r="O21" s="1112"/>
      <c r="P21" s="1112"/>
      <c r="Q21" s="929">
        <f>+Q784</f>
        <v>0</v>
      </c>
      <c r="R21" s="1043"/>
      <c r="S21" s="1043"/>
      <c r="T21" s="1043"/>
    </row>
    <row r="22" spans="1:20">
      <c r="A22" s="1047"/>
      <c r="B22" s="1048"/>
      <c r="C22" s="1049"/>
      <c r="D22" s="1050"/>
      <c r="E22" s="1113" t="str">
        <f>E786</f>
        <v>401.06..</v>
      </c>
      <c r="F22" s="1114" t="str">
        <f>F786</f>
        <v>HLADILNE NAPRAVE ZA SKUPNE PROSTORE (stavba tip OS)</v>
      </c>
      <c r="G22" s="1115"/>
      <c r="H22" s="1115"/>
      <c r="I22" s="1115"/>
      <c r="J22" s="1115"/>
      <c r="K22" s="1115"/>
      <c r="L22" s="1115"/>
      <c r="M22" s="1115"/>
      <c r="N22" s="1115"/>
      <c r="O22" s="1115"/>
      <c r="P22" s="1115"/>
      <c r="Q22" s="929">
        <f>Q805</f>
        <v>0</v>
      </c>
      <c r="R22" s="1043"/>
      <c r="S22" s="1043"/>
      <c r="T22" s="1043"/>
    </row>
    <row r="23" spans="1:20">
      <c r="A23" s="1047"/>
      <c r="B23" s="1048"/>
      <c r="C23" s="1049"/>
      <c r="D23" s="1116"/>
      <c r="E23" s="1111" t="str">
        <f>+E807</f>
        <v>401.07..</v>
      </c>
      <c r="F23" s="1102" t="str">
        <f>+F807</f>
        <v>SPLOŠNO</v>
      </c>
      <c r="G23" s="1112"/>
      <c r="H23" s="1112"/>
      <c r="I23" s="1112"/>
      <c r="J23" s="1112"/>
      <c r="K23" s="1112"/>
      <c r="L23" s="1112"/>
      <c r="M23" s="1112"/>
      <c r="N23" s="1112"/>
      <c r="O23" s="1112"/>
      <c r="P23" s="1112"/>
      <c r="Q23" s="929">
        <f>+Q846</f>
        <v>0</v>
      </c>
      <c r="R23" s="1043"/>
      <c r="S23" s="1043"/>
      <c r="T23" s="1043"/>
    </row>
    <row r="24" spans="1:20" ht="14.65" thickBot="1">
      <c r="A24" s="1047"/>
      <c r="B24" s="1048"/>
      <c r="C24" s="1049"/>
      <c r="D24" s="1050"/>
      <c r="E24" s="1117"/>
      <c r="F24" s="1118"/>
      <c r="G24" s="1117"/>
      <c r="H24" s="1117"/>
      <c r="I24" s="1117"/>
      <c r="J24" s="1117"/>
      <c r="K24" s="1117"/>
      <c r="L24" s="1117"/>
      <c r="M24" s="1117"/>
      <c r="N24" s="1117"/>
      <c r="O24" s="1117"/>
      <c r="P24" s="1117"/>
      <c r="Q24" s="1117"/>
      <c r="R24" s="1043"/>
      <c r="S24" s="1043"/>
      <c r="T24" s="1043"/>
    </row>
    <row r="25" spans="1:20" s="1124" customFormat="1" ht="13.5" thickBot="1">
      <c r="A25" s="1047"/>
      <c r="B25" s="1048"/>
      <c r="C25" s="1049"/>
      <c r="D25" s="1116"/>
      <c r="E25" s="1119"/>
      <c r="F25" s="1120" t="s">
        <v>3</v>
      </c>
      <c r="G25" s="1121"/>
      <c r="H25" s="1121"/>
      <c r="I25" s="1122"/>
      <c r="J25" s="1122"/>
      <c r="K25" s="1123"/>
      <c r="L25" s="1123"/>
      <c r="M25" s="1123"/>
      <c r="N25" s="1123"/>
      <c r="O25" s="1123"/>
      <c r="P25" s="1123"/>
      <c r="Q25" s="938">
        <f>SUM(Q14:Q24)</f>
        <v>0</v>
      </c>
      <c r="T25" s="1043"/>
    </row>
    <row r="26" spans="1:20" ht="14.65" thickBot="1">
      <c r="A26" s="1047"/>
      <c r="B26" s="1048"/>
      <c r="C26" s="1049"/>
      <c r="D26" s="1050"/>
      <c r="E26" s="1125"/>
      <c r="F26" s="1126"/>
      <c r="G26" s="1127"/>
      <c r="H26" s="1127"/>
      <c r="I26" s="1128"/>
      <c r="J26" s="1128"/>
      <c r="K26" s="1129"/>
      <c r="L26" s="1130"/>
      <c r="M26" s="1130"/>
      <c r="N26" s="1130"/>
      <c r="O26" s="1130"/>
      <c r="P26" s="1131"/>
      <c r="Q26" s="1131"/>
      <c r="R26" s="1043"/>
      <c r="S26" s="1043"/>
      <c r="T26" s="1043"/>
    </row>
    <row r="27" spans="1:20" ht="14.65" thickBot="1">
      <c r="A27" s="1060">
        <v>401</v>
      </c>
      <c r="B27" s="1132" t="str">
        <f t="shared" ref="B27:B90" si="0">IF(A27="","","02")</f>
        <v>02</v>
      </c>
      <c r="C27" s="1049"/>
      <c r="D27" s="1116"/>
      <c r="E27" s="1133" t="str">
        <f>A27&amp;"."&amp;B27&amp;"."&amp;C27&amp;"."&amp;D27</f>
        <v>401.02..</v>
      </c>
      <c r="F27" s="1134" t="s">
        <v>1202</v>
      </c>
      <c r="G27" s="1135"/>
      <c r="H27" s="1135"/>
      <c r="I27" s="1135"/>
      <c r="J27" s="1135"/>
      <c r="K27" s="1135"/>
      <c r="L27" s="1136"/>
      <c r="M27" s="1136"/>
      <c r="N27" s="1136"/>
      <c r="O27" s="1136"/>
      <c r="P27" s="1137"/>
      <c r="Q27" s="1138"/>
      <c r="R27" s="1043"/>
      <c r="S27" s="1043"/>
      <c r="T27" s="1043"/>
    </row>
    <row r="28" spans="1:20" ht="14.65" thickBot="1">
      <c r="A28" s="1060"/>
      <c r="B28" s="1132" t="str">
        <f t="shared" si="0"/>
        <v/>
      </c>
      <c r="C28" s="1049"/>
      <c r="D28" s="1050"/>
      <c r="E28" s="1139"/>
      <c r="F28" s="1140" t="s">
        <v>1203</v>
      </c>
      <c r="G28" s="1141"/>
      <c r="H28" s="1141"/>
      <c r="I28" s="1141"/>
      <c r="J28" s="1141"/>
      <c r="K28" s="1141"/>
      <c r="L28" s="1142"/>
      <c r="M28" s="1142"/>
      <c r="N28" s="1142"/>
      <c r="O28" s="1142"/>
      <c r="P28" s="1143"/>
      <c r="Q28" s="1144"/>
      <c r="R28" s="1043"/>
      <c r="S28" s="1043"/>
      <c r="T28" s="1043"/>
    </row>
    <row r="29" spans="1:20" ht="14.65" thickBot="1">
      <c r="A29" s="1060">
        <v>401</v>
      </c>
      <c r="B29" s="1132" t="str">
        <f t="shared" si="0"/>
        <v>02</v>
      </c>
      <c r="C29" s="1145" t="str">
        <f>IF(A29="","","01")</f>
        <v>01</v>
      </c>
      <c r="D29" s="1116"/>
      <c r="E29" s="1133" t="str">
        <f>A29&amp;"."&amp;B29&amp;"."&amp;C29&amp;"."&amp;D29</f>
        <v>401.02.01.</v>
      </c>
      <c r="F29" s="1134" t="s">
        <v>1204</v>
      </c>
      <c r="G29" s="1135"/>
      <c r="H29" s="1135"/>
      <c r="I29" s="1135"/>
      <c r="J29" s="1135"/>
      <c r="K29" s="1135"/>
      <c r="L29" s="1136"/>
      <c r="M29" s="1136"/>
      <c r="N29" s="1136"/>
      <c r="O29" s="1136"/>
      <c r="P29" s="1137"/>
      <c r="Q29" s="1146"/>
      <c r="R29" s="1043"/>
      <c r="S29" s="1043"/>
      <c r="T29" s="1043"/>
    </row>
    <row r="30" spans="1:20" ht="25.5">
      <c r="A30" s="1060"/>
      <c r="B30" s="1132" t="str">
        <f t="shared" si="0"/>
        <v/>
      </c>
      <c r="C30" s="1145" t="str">
        <f t="shared" ref="C30:C86" si="1">IF(A30="","","01")</f>
        <v/>
      </c>
      <c r="D30" s="1050"/>
      <c r="E30" s="1147"/>
      <c r="F30" s="1148" t="s">
        <v>1205</v>
      </c>
      <c r="G30" s="1149"/>
      <c r="H30" s="1149"/>
      <c r="I30" s="1149"/>
      <c r="J30" s="1149"/>
      <c r="K30" s="1149"/>
      <c r="L30" s="1150"/>
      <c r="M30" s="1150"/>
      <c r="N30" s="1150"/>
      <c r="O30" s="1150"/>
      <c r="P30" s="1151"/>
      <c r="Q30" s="1152"/>
      <c r="R30" s="1043"/>
      <c r="S30" s="1043"/>
      <c r="T30" s="1043"/>
    </row>
    <row r="31" spans="1:20" ht="25.5">
      <c r="A31" s="1060"/>
      <c r="B31" s="1132" t="str">
        <f t="shared" si="0"/>
        <v/>
      </c>
      <c r="C31" s="1145" t="str">
        <f t="shared" si="1"/>
        <v/>
      </c>
      <c r="D31" s="1050"/>
      <c r="E31" s="1153"/>
      <c r="F31" s="1154" t="s">
        <v>1206</v>
      </c>
      <c r="G31" s="1155"/>
      <c r="H31" s="1155"/>
      <c r="I31" s="1155"/>
      <c r="J31" s="1155"/>
      <c r="K31" s="1155"/>
      <c r="L31" s="1156"/>
      <c r="M31" s="1156"/>
      <c r="N31" s="1156"/>
      <c r="O31" s="1156"/>
      <c r="P31" s="1157"/>
      <c r="Q31" s="1158"/>
      <c r="R31" s="1043"/>
      <c r="S31" s="1043"/>
      <c r="T31" s="1043"/>
    </row>
    <row r="32" spans="1:20" ht="38.25">
      <c r="A32" s="1060"/>
      <c r="B32" s="1132" t="str">
        <f t="shared" si="0"/>
        <v/>
      </c>
      <c r="C32" s="1145" t="str">
        <f t="shared" si="1"/>
        <v/>
      </c>
      <c r="D32" s="1050"/>
      <c r="E32" s="1153"/>
      <c r="F32" s="1154" t="s">
        <v>1207</v>
      </c>
      <c r="G32" s="1155"/>
      <c r="H32" s="1155"/>
      <c r="I32" s="1155"/>
      <c r="J32" s="1155"/>
      <c r="K32" s="1155"/>
      <c r="L32" s="1156"/>
      <c r="M32" s="1156"/>
      <c r="N32" s="1156"/>
      <c r="O32" s="1156"/>
      <c r="P32" s="1157"/>
      <c r="Q32" s="1158"/>
      <c r="R32" s="1043"/>
      <c r="S32" s="1043"/>
      <c r="T32" s="1043"/>
    </row>
    <row r="33" spans="1:20" ht="51">
      <c r="A33" s="1060">
        <v>401</v>
      </c>
      <c r="B33" s="1132" t="str">
        <f t="shared" si="0"/>
        <v>02</v>
      </c>
      <c r="C33" s="1145" t="str">
        <f t="shared" si="1"/>
        <v>01</v>
      </c>
      <c r="D33" s="1050">
        <f>COUNT(#REF!)+1</f>
        <v>1</v>
      </c>
      <c r="E33" s="1159" t="str">
        <f>A33&amp;"."&amp;B33&amp;"."&amp;C33&amp;"."&amp;D33</f>
        <v>401.02.01.1</v>
      </c>
      <c r="F33" s="968" t="s">
        <v>1208</v>
      </c>
      <c r="G33" s="1106"/>
      <c r="H33" s="1106"/>
      <c r="I33" s="1106"/>
      <c r="J33" s="1106"/>
      <c r="K33" s="1106"/>
      <c r="L33" s="1106"/>
      <c r="M33" s="1106"/>
      <c r="N33" s="1106"/>
      <c r="O33" s="1106"/>
      <c r="P33" s="1106"/>
      <c r="Q33" s="929"/>
      <c r="R33" s="1043"/>
      <c r="S33" s="1043"/>
      <c r="T33" s="1043"/>
    </row>
    <row r="34" spans="1:20">
      <c r="A34" s="1060"/>
      <c r="B34" s="1132" t="str">
        <f t="shared" si="0"/>
        <v/>
      </c>
      <c r="C34" s="1145" t="str">
        <f t="shared" si="1"/>
        <v/>
      </c>
      <c r="D34" s="1050"/>
      <c r="E34" s="1159"/>
      <c r="F34" s="976" t="s">
        <v>1209</v>
      </c>
      <c r="G34" s="1015" t="s">
        <v>583</v>
      </c>
      <c r="H34" s="1015">
        <v>16</v>
      </c>
      <c r="I34" s="1015"/>
      <c r="J34" s="1015"/>
      <c r="K34" s="1015"/>
      <c r="L34" s="1015">
        <v>16</v>
      </c>
      <c r="M34" s="1015"/>
      <c r="N34" s="1015"/>
      <c r="O34" s="1015"/>
      <c r="P34" s="1495">
        <v>0</v>
      </c>
      <c r="Q34" s="929">
        <f>(H34+I34+J34+K34+L34+M34+N34+O34)*P34</f>
        <v>0</v>
      </c>
    </row>
    <row r="35" spans="1:20">
      <c r="A35" s="1060"/>
      <c r="B35" s="1132" t="str">
        <f t="shared" si="0"/>
        <v/>
      </c>
      <c r="C35" s="1145" t="str">
        <f t="shared" si="1"/>
        <v/>
      </c>
      <c r="D35" s="1050"/>
      <c r="E35" s="1159"/>
      <c r="F35" s="976" t="s">
        <v>1210</v>
      </c>
      <c r="G35" s="1015" t="s">
        <v>583</v>
      </c>
      <c r="H35" s="1015">
        <v>2</v>
      </c>
      <c r="I35" s="1015"/>
      <c r="J35" s="1015"/>
      <c r="K35" s="1015"/>
      <c r="L35" s="1015">
        <v>2</v>
      </c>
      <c r="M35" s="1015"/>
      <c r="N35" s="1015"/>
      <c r="O35" s="1015"/>
      <c r="P35" s="1495">
        <v>0</v>
      </c>
      <c r="Q35" s="929">
        <f>(H35+I35+J35+K35+L35+M35+N35+O35)*P35</f>
        <v>0</v>
      </c>
    </row>
    <row r="36" spans="1:20">
      <c r="A36" s="1060"/>
      <c r="B36" s="1132" t="str">
        <f t="shared" si="0"/>
        <v/>
      </c>
      <c r="C36" s="1145" t="str">
        <f t="shared" si="1"/>
        <v/>
      </c>
      <c r="D36" s="1050"/>
      <c r="E36" s="1160"/>
      <c r="F36" s="1161"/>
      <c r="G36" s="1162"/>
      <c r="H36" s="1015"/>
      <c r="I36" s="1015"/>
      <c r="J36" s="1015"/>
      <c r="K36" s="1015"/>
      <c r="L36" s="1015"/>
      <c r="M36" s="1015"/>
      <c r="N36" s="1015"/>
      <c r="O36" s="1015"/>
      <c r="P36" s="1106" t="s">
        <v>918</v>
      </c>
      <c r="Q36" s="929"/>
    </row>
    <row r="37" spans="1:20" ht="89.25">
      <c r="A37" s="1060">
        <v>401</v>
      </c>
      <c r="B37" s="1132" t="str">
        <f t="shared" si="0"/>
        <v>02</v>
      </c>
      <c r="C37" s="1145" t="str">
        <f t="shared" si="1"/>
        <v>01</v>
      </c>
      <c r="D37" s="1050">
        <f>IF(C37&lt;&gt;"",COUNT($D$33:D36)+1,"")</f>
        <v>2</v>
      </c>
      <c r="E37" s="1159" t="str">
        <f>A37&amp;"."&amp;B37&amp;"."&amp;C37&amp;"."&amp;D37</f>
        <v>401.02.01.2</v>
      </c>
      <c r="F37" s="972" t="s">
        <v>4587</v>
      </c>
      <c r="G37" s="1162"/>
      <c r="H37" s="1015"/>
      <c r="I37" s="1015"/>
      <c r="J37" s="1015"/>
      <c r="K37" s="1015"/>
      <c r="L37" s="1015"/>
      <c r="M37" s="1015"/>
      <c r="N37" s="1015"/>
      <c r="O37" s="1015"/>
      <c r="P37" s="1106" t="s">
        <v>918</v>
      </c>
      <c r="Q37" s="929"/>
    </row>
    <row r="38" spans="1:20">
      <c r="A38" s="1060"/>
      <c r="B38" s="1132" t="str">
        <f t="shared" si="0"/>
        <v/>
      </c>
      <c r="C38" s="1145" t="str">
        <f t="shared" si="1"/>
        <v/>
      </c>
      <c r="D38" s="1050" t="str">
        <f>IF(C38&lt;&gt;"",COUNT($D$33:D37)+1,"")</f>
        <v/>
      </c>
      <c r="E38" s="1159"/>
      <c r="F38" s="1163" t="s">
        <v>1211</v>
      </c>
      <c r="G38" s="1162"/>
      <c r="H38" s="1015"/>
      <c r="I38" s="1015"/>
      <c r="J38" s="1015"/>
      <c r="K38" s="1015"/>
      <c r="L38" s="1015"/>
      <c r="M38" s="1015"/>
      <c r="N38" s="1015"/>
      <c r="O38" s="1015"/>
      <c r="P38" s="1106" t="s">
        <v>918</v>
      </c>
      <c r="Q38" s="929"/>
    </row>
    <row r="39" spans="1:20">
      <c r="A39" s="1060"/>
      <c r="B39" s="1132" t="str">
        <f t="shared" si="0"/>
        <v/>
      </c>
      <c r="C39" s="1145" t="str">
        <f t="shared" si="1"/>
        <v/>
      </c>
      <c r="D39" s="1050" t="str">
        <f>IF(C39&lt;&gt;"",COUNT($D$33:D38)+1,"")</f>
        <v/>
      </c>
      <c r="E39" s="1159"/>
      <c r="F39" s="972" t="s">
        <v>1212</v>
      </c>
      <c r="G39" s="1162"/>
      <c r="H39" s="1015"/>
      <c r="I39" s="1015"/>
      <c r="J39" s="1015"/>
      <c r="K39" s="1015"/>
      <c r="L39" s="1015"/>
      <c r="M39" s="1015"/>
      <c r="N39" s="1015"/>
      <c r="O39" s="1015"/>
      <c r="P39" s="1106" t="s">
        <v>918</v>
      </c>
      <c r="Q39" s="929"/>
    </row>
    <row r="40" spans="1:20">
      <c r="A40" s="1060"/>
      <c r="B40" s="1132" t="str">
        <f t="shared" si="0"/>
        <v/>
      </c>
      <c r="C40" s="1145" t="str">
        <f t="shared" si="1"/>
        <v/>
      </c>
      <c r="D40" s="1050" t="str">
        <f>IF(C40&lt;&gt;"",COUNT($D$33:D39)+1,"")</f>
        <v/>
      </c>
      <c r="E40" s="1160"/>
      <c r="F40" s="1161"/>
      <c r="G40" s="1162"/>
      <c r="H40" s="1015"/>
      <c r="I40" s="1015"/>
      <c r="J40" s="1015"/>
      <c r="K40" s="1015"/>
      <c r="L40" s="1015"/>
      <c r="M40" s="1015"/>
      <c r="N40" s="1015"/>
      <c r="O40" s="1015"/>
      <c r="P40" s="1106" t="s">
        <v>918</v>
      </c>
      <c r="Q40" s="929"/>
    </row>
    <row r="41" spans="1:20" ht="38.25">
      <c r="A41" s="1060">
        <v>401</v>
      </c>
      <c r="B41" s="1132" t="str">
        <f t="shared" si="0"/>
        <v>02</v>
      </c>
      <c r="C41" s="1145" t="str">
        <f t="shared" si="1"/>
        <v>01</v>
      </c>
      <c r="D41" s="1050">
        <f>IF(C41&lt;&gt;"",COUNT($D$33:D40)+1,"")</f>
        <v>3</v>
      </c>
      <c r="E41" s="1159" t="str">
        <f>A41&amp;"."&amp;B41&amp;"."&amp;C41&amp;"."&amp;D41</f>
        <v>401.02.01.3</v>
      </c>
      <c r="F41" s="968" t="s">
        <v>1213</v>
      </c>
      <c r="G41" s="1106"/>
      <c r="H41" s="1106"/>
      <c r="I41" s="1106"/>
      <c r="J41" s="1106"/>
      <c r="K41" s="1106"/>
      <c r="L41" s="1106"/>
      <c r="M41" s="1106"/>
      <c r="N41" s="1106"/>
      <c r="O41" s="1106"/>
      <c r="P41" s="1106" t="s">
        <v>918</v>
      </c>
      <c r="Q41" s="929"/>
    </row>
    <row r="42" spans="1:20">
      <c r="A42" s="1060"/>
      <c r="B42" s="1132" t="str">
        <f t="shared" si="0"/>
        <v/>
      </c>
      <c r="C42" s="1145" t="str">
        <f t="shared" si="1"/>
        <v/>
      </c>
      <c r="D42" s="1050" t="str">
        <f>IF(C42&lt;&gt;"",COUNT($D$33:D41)+1,"")</f>
        <v/>
      </c>
      <c r="E42" s="1159"/>
      <c r="F42" s="976" t="s">
        <v>1214</v>
      </c>
      <c r="G42" s="1015" t="s">
        <v>583</v>
      </c>
      <c r="H42" s="1015">
        <v>5</v>
      </c>
      <c r="I42" s="1015"/>
      <c r="J42" s="1015"/>
      <c r="K42" s="1015"/>
      <c r="L42" s="1015">
        <v>5</v>
      </c>
      <c r="M42" s="1015"/>
      <c r="N42" s="1015"/>
      <c r="O42" s="1015"/>
      <c r="P42" s="1495">
        <v>0</v>
      </c>
      <c r="Q42" s="929">
        <f>(H42+I42+J42+K42+L42+M42+N42+O42)*P42</f>
        <v>0</v>
      </c>
    </row>
    <row r="43" spans="1:20">
      <c r="A43" s="1060"/>
      <c r="B43" s="1132" t="str">
        <f t="shared" si="0"/>
        <v/>
      </c>
      <c r="C43" s="1145" t="str">
        <f t="shared" si="1"/>
        <v/>
      </c>
      <c r="D43" s="1050"/>
      <c r="E43" s="1159"/>
      <c r="F43" s="976" t="s">
        <v>1215</v>
      </c>
      <c r="G43" s="1015" t="s">
        <v>583</v>
      </c>
      <c r="H43" s="1015">
        <v>5</v>
      </c>
      <c r="I43" s="1015"/>
      <c r="J43" s="1015"/>
      <c r="K43" s="1015"/>
      <c r="L43" s="1015">
        <v>5</v>
      </c>
      <c r="M43" s="1015"/>
      <c r="N43" s="1015"/>
      <c r="O43" s="1015"/>
      <c r="P43" s="1495">
        <v>0</v>
      </c>
      <c r="Q43" s="929">
        <f>(H43+I43+J43+K43+L43+M43+N43+O43)*P43</f>
        <v>0</v>
      </c>
    </row>
    <row r="44" spans="1:20">
      <c r="A44" s="1060"/>
      <c r="B44" s="1132" t="str">
        <f t="shared" si="0"/>
        <v/>
      </c>
      <c r="C44" s="1145" t="str">
        <f t="shared" si="1"/>
        <v/>
      </c>
      <c r="D44" s="1050" t="str">
        <f>IF(C44&lt;&gt;"",COUNT($D$33:D42)+1,"")</f>
        <v/>
      </c>
      <c r="E44" s="1160"/>
      <c r="F44" s="1161"/>
      <c r="G44" s="1162"/>
      <c r="H44" s="1015"/>
      <c r="I44" s="1015"/>
      <c r="J44" s="1015"/>
      <c r="K44" s="1015"/>
      <c r="L44" s="1015"/>
      <c r="M44" s="1015"/>
      <c r="N44" s="1015"/>
      <c r="O44" s="1015"/>
      <c r="P44" s="1106" t="s">
        <v>918</v>
      </c>
      <c r="Q44" s="929"/>
    </row>
    <row r="45" spans="1:20" ht="51">
      <c r="A45" s="1060">
        <v>401</v>
      </c>
      <c r="B45" s="1132" t="str">
        <f t="shared" si="0"/>
        <v>02</v>
      </c>
      <c r="C45" s="1145" t="str">
        <f t="shared" si="1"/>
        <v>01</v>
      </c>
      <c r="D45" s="1050">
        <f>IF(C45&lt;&gt;"",COUNT($D$33:D44)+1,"")</f>
        <v>4</v>
      </c>
      <c r="E45" s="1159" t="str">
        <f>A45&amp;"."&amp;B45&amp;"."&amp;C45&amp;"."&amp;D45</f>
        <v>401.02.01.4</v>
      </c>
      <c r="F45" s="968" t="s">
        <v>4588</v>
      </c>
      <c r="G45" s="1106"/>
      <c r="H45" s="1106"/>
      <c r="I45" s="1106"/>
      <c r="J45" s="1106"/>
      <c r="K45" s="1106"/>
      <c r="L45" s="1106"/>
      <c r="M45" s="1106"/>
      <c r="N45" s="1106"/>
      <c r="O45" s="1106"/>
      <c r="P45" s="1106" t="s">
        <v>918</v>
      </c>
      <c r="Q45" s="929"/>
    </row>
    <row r="46" spans="1:20">
      <c r="A46" s="1060"/>
      <c r="B46" s="1132" t="str">
        <f t="shared" si="0"/>
        <v/>
      </c>
      <c r="C46" s="1145" t="str">
        <f t="shared" si="1"/>
        <v/>
      </c>
      <c r="D46" s="1050" t="str">
        <f>IF(C46&lt;&gt;"",COUNT($D$33:D45)+1,"")</f>
        <v/>
      </c>
      <c r="E46" s="1159"/>
      <c r="F46" s="976" t="s">
        <v>1216</v>
      </c>
      <c r="G46" s="1015" t="s">
        <v>403</v>
      </c>
      <c r="H46" s="1015">
        <v>1</v>
      </c>
      <c r="I46" s="1015"/>
      <c r="J46" s="1015"/>
      <c r="K46" s="1015"/>
      <c r="L46" s="1015">
        <v>1</v>
      </c>
      <c r="M46" s="1015"/>
      <c r="N46" s="1015"/>
      <c r="O46" s="1015"/>
      <c r="P46" s="1495">
        <v>0</v>
      </c>
      <c r="Q46" s="929">
        <f>(H46+I46+J46+K46+L46+M46+N46+O46)*P46</f>
        <v>0</v>
      </c>
    </row>
    <row r="47" spans="1:20">
      <c r="A47" s="1060"/>
      <c r="B47" s="1132" t="str">
        <f t="shared" si="0"/>
        <v/>
      </c>
      <c r="C47" s="1145" t="str">
        <f t="shared" si="1"/>
        <v/>
      </c>
      <c r="D47" s="1050" t="str">
        <f>IF(C47&lt;&gt;"",COUNT($D$33:D46)+1,"")</f>
        <v/>
      </c>
      <c r="E47" s="1160"/>
      <c r="F47" s="1164"/>
      <c r="G47" s="1165"/>
      <c r="H47" s="1106"/>
      <c r="I47" s="1106"/>
      <c r="J47" s="1106"/>
      <c r="K47" s="1106"/>
      <c r="L47" s="1106"/>
      <c r="M47" s="1106"/>
      <c r="N47" s="1106"/>
      <c r="O47" s="1106"/>
      <c r="P47" s="1106" t="s">
        <v>918</v>
      </c>
      <c r="Q47" s="929"/>
    </row>
    <row r="48" spans="1:20" ht="38.25">
      <c r="A48" s="1060">
        <v>401</v>
      </c>
      <c r="B48" s="1132" t="str">
        <f t="shared" si="0"/>
        <v>02</v>
      </c>
      <c r="C48" s="1145" t="str">
        <f t="shared" si="1"/>
        <v>01</v>
      </c>
      <c r="D48" s="1050">
        <f>IF(C48&lt;&gt;"",COUNT($D$33:D47)+1,"")</f>
        <v>5</v>
      </c>
      <c r="E48" s="1159" t="str">
        <f>A48&amp;"."&amp;B48&amp;"."&amp;C48&amp;"."&amp;D48</f>
        <v>401.02.01.5</v>
      </c>
      <c r="F48" s="968" t="s">
        <v>1217</v>
      </c>
      <c r="G48" s="1106"/>
      <c r="H48" s="1106"/>
      <c r="I48" s="1106"/>
      <c r="J48" s="1106"/>
      <c r="K48" s="1106"/>
      <c r="L48" s="1106"/>
      <c r="M48" s="1106"/>
      <c r="N48" s="1106"/>
      <c r="O48" s="1106"/>
      <c r="P48" s="1106" t="s">
        <v>918</v>
      </c>
      <c r="Q48" s="929"/>
    </row>
    <row r="49" spans="1:17">
      <c r="A49" s="1060"/>
      <c r="B49" s="1132" t="str">
        <f t="shared" si="0"/>
        <v/>
      </c>
      <c r="C49" s="1145" t="str">
        <f t="shared" si="1"/>
        <v/>
      </c>
      <c r="D49" s="1050" t="str">
        <f>IF(C49&lt;&gt;"",COUNT($D$33:D48)+1,"")</f>
        <v/>
      </c>
      <c r="E49" s="1159"/>
      <c r="F49" s="976" t="s">
        <v>1218</v>
      </c>
      <c r="G49" s="1015" t="s">
        <v>403</v>
      </c>
      <c r="H49" s="1015">
        <v>1</v>
      </c>
      <c r="I49" s="1015"/>
      <c r="J49" s="1015"/>
      <c r="K49" s="1015"/>
      <c r="L49" s="1015">
        <v>1</v>
      </c>
      <c r="M49" s="1015"/>
      <c r="N49" s="1015"/>
      <c r="O49" s="1015"/>
      <c r="P49" s="1495">
        <v>0</v>
      </c>
      <c r="Q49" s="929">
        <f>(H49+I49+J49+K49+L49+M49+N49+O49)*P49</f>
        <v>0</v>
      </c>
    </row>
    <row r="50" spans="1:17">
      <c r="A50" s="1060"/>
      <c r="B50" s="1132" t="str">
        <f t="shared" si="0"/>
        <v/>
      </c>
      <c r="C50" s="1145" t="str">
        <f t="shared" si="1"/>
        <v/>
      </c>
      <c r="D50" s="1050" t="str">
        <f>IF(C50&lt;&gt;"",COUNT($D$33:D49)+1,"")</f>
        <v/>
      </c>
      <c r="E50" s="1160"/>
      <c r="F50" s="1161"/>
      <c r="G50" s="1162"/>
      <c r="H50" s="1015"/>
      <c r="I50" s="1015"/>
      <c r="J50" s="1015"/>
      <c r="K50" s="1015"/>
      <c r="L50" s="1106"/>
      <c r="M50" s="1106"/>
      <c r="N50" s="1106"/>
      <c r="O50" s="1106"/>
      <c r="P50" s="1106" t="s">
        <v>918</v>
      </c>
      <c r="Q50" s="929"/>
    </row>
    <row r="51" spans="1:17" ht="38.25">
      <c r="A51" s="1060">
        <v>401</v>
      </c>
      <c r="B51" s="1132" t="str">
        <f t="shared" si="0"/>
        <v>02</v>
      </c>
      <c r="C51" s="1145" t="str">
        <f t="shared" si="1"/>
        <v>01</v>
      </c>
      <c r="D51" s="1050">
        <f>IF(C51&lt;&gt;"",COUNT($D$33:D50)+1,"")</f>
        <v>6</v>
      </c>
      <c r="E51" s="1159" t="str">
        <f>A51&amp;"."&amp;B51&amp;"."&amp;C51&amp;"."&amp;D51</f>
        <v>401.02.01.6</v>
      </c>
      <c r="F51" s="972" t="s">
        <v>1219</v>
      </c>
      <c r="G51" s="1106"/>
      <c r="H51" s="1106"/>
      <c r="I51" s="1106"/>
      <c r="J51" s="1106"/>
      <c r="K51" s="1106"/>
      <c r="L51" s="1106"/>
      <c r="M51" s="1106"/>
      <c r="N51" s="1106"/>
      <c r="O51" s="1106"/>
      <c r="P51" s="1106" t="s">
        <v>918</v>
      </c>
      <c r="Q51" s="929"/>
    </row>
    <row r="52" spans="1:17">
      <c r="A52" s="1060"/>
      <c r="B52" s="1132" t="str">
        <f t="shared" si="0"/>
        <v/>
      </c>
      <c r="C52" s="1145" t="str">
        <f t="shared" si="1"/>
        <v/>
      </c>
      <c r="D52" s="1050" t="str">
        <f>IF(C52&lt;&gt;"",COUNT($D$33:D51)+1,"")</f>
        <v/>
      </c>
      <c r="E52" s="1159"/>
      <c r="F52" s="972" t="s">
        <v>1212</v>
      </c>
      <c r="G52" s="1015" t="s">
        <v>403</v>
      </c>
      <c r="H52" s="1015">
        <v>1</v>
      </c>
      <c r="I52" s="1015"/>
      <c r="J52" s="1015"/>
      <c r="K52" s="1015"/>
      <c r="L52" s="1015">
        <v>1</v>
      </c>
      <c r="M52" s="1015"/>
      <c r="N52" s="1015"/>
      <c r="O52" s="1015"/>
      <c r="P52" s="1495">
        <v>0</v>
      </c>
      <c r="Q52" s="929">
        <f>(H52+I52+J52+K52+L52+M52+N52+O52)*P52</f>
        <v>0</v>
      </c>
    </row>
    <row r="53" spans="1:17">
      <c r="A53" s="1060"/>
      <c r="B53" s="1132" t="str">
        <f t="shared" si="0"/>
        <v/>
      </c>
      <c r="C53" s="1145" t="str">
        <f t="shared" si="1"/>
        <v/>
      </c>
      <c r="D53" s="1050" t="str">
        <f>IF(C53&lt;&gt;"",COUNT($D$33:D52)+1,"")</f>
        <v/>
      </c>
      <c r="E53" s="1160"/>
      <c r="F53" s="1161"/>
      <c r="G53" s="1162"/>
      <c r="H53" s="1015"/>
      <c r="I53" s="1015"/>
      <c r="J53" s="1015"/>
      <c r="K53" s="1015"/>
      <c r="L53" s="1106"/>
      <c r="M53" s="1106"/>
      <c r="N53" s="1106"/>
      <c r="O53" s="1106"/>
      <c r="P53" s="1106" t="s">
        <v>918</v>
      </c>
      <c r="Q53" s="929"/>
    </row>
    <row r="54" spans="1:17" ht="25.5">
      <c r="A54" s="1060">
        <v>401</v>
      </c>
      <c r="B54" s="1132" t="str">
        <f t="shared" si="0"/>
        <v>02</v>
      </c>
      <c r="C54" s="1145" t="str">
        <f t="shared" si="1"/>
        <v>01</v>
      </c>
      <c r="D54" s="1050">
        <f>IF(C54&lt;&gt;"",COUNT($D$33:D53)+1,"")</f>
        <v>7</v>
      </c>
      <c r="E54" s="1159" t="str">
        <f>A54&amp;"."&amp;B54&amp;"."&amp;C54&amp;"."&amp;D54</f>
        <v>401.02.01.7</v>
      </c>
      <c r="F54" s="968" t="s">
        <v>1220</v>
      </c>
      <c r="G54" s="1106"/>
      <c r="H54" s="1106"/>
      <c r="I54" s="1106"/>
      <c r="J54" s="1106"/>
      <c r="K54" s="1106"/>
      <c r="L54" s="1106"/>
      <c r="M54" s="1106"/>
      <c r="N54" s="1106"/>
      <c r="O54" s="1106"/>
      <c r="P54" s="1106" t="s">
        <v>918</v>
      </c>
      <c r="Q54" s="929"/>
    </row>
    <row r="55" spans="1:17">
      <c r="A55" s="1060"/>
      <c r="B55" s="1132" t="str">
        <f t="shared" si="0"/>
        <v/>
      </c>
      <c r="C55" s="1145" t="str">
        <f t="shared" si="1"/>
        <v/>
      </c>
      <c r="D55" s="1050" t="str">
        <f>IF(C55&lt;&gt;"",COUNT($D$33:D54)+1,"")</f>
        <v/>
      </c>
      <c r="E55" s="1159"/>
      <c r="F55" s="968" t="s">
        <v>1221</v>
      </c>
      <c r="G55" s="1106"/>
      <c r="H55" s="1106"/>
      <c r="I55" s="1106"/>
      <c r="J55" s="1106"/>
      <c r="K55" s="1106"/>
      <c r="L55" s="1106"/>
      <c r="M55" s="1106"/>
      <c r="N55" s="1106"/>
      <c r="O55" s="1106"/>
      <c r="P55" s="1106" t="s">
        <v>918</v>
      </c>
      <c r="Q55" s="929"/>
    </row>
    <row r="56" spans="1:17">
      <c r="A56" s="1060"/>
      <c r="B56" s="1132" t="str">
        <f t="shared" si="0"/>
        <v/>
      </c>
      <c r="C56" s="1145" t="str">
        <f t="shared" si="1"/>
        <v/>
      </c>
      <c r="D56" s="1050" t="str">
        <f>IF(C56&lt;&gt;"",COUNT($D$33:D54)+1,"")</f>
        <v/>
      </c>
      <c r="E56" s="1159"/>
      <c r="F56" s="972" t="s">
        <v>1212</v>
      </c>
      <c r="G56" s="1015" t="s">
        <v>403</v>
      </c>
      <c r="H56" s="1015">
        <v>1</v>
      </c>
      <c r="I56" s="1015"/>
      <c r="J56" s="1015"/>
      <c r="K56" s="1015"/>
      <c r="L56" s="1015">
        <v>1</v>
      </c>
      <c r="M56" s="1015"/>
      <c r="N56" s="1015"/>
      <c r="O56" s="1015"/>
      <c r="P56" s="1495">
        <v>0</v>
      </c>
      <c r="Q56" s="929">
        <f>(H56+I56+J56+K56+L56+M56+N56+O56)*P56</f>
        <v>0</v>
      </c>
    </row>
    <row r="57" spans="1:17">
      <c r="A57" s="1060"/>
      <c r="B57" s="1132" t="str">
        <f t="shared" si="0"/>
        <v/>
      </c>
      <c r="C57" s="1145" t="str">
        <f t="shared" si="1"/>
        <v/>
      </c>
      <c r="D57" s="1050" t="str">
        <f>IF(C57&lt;&gt;"",COUNT($D$33:D56)+1,"")</f>
        <v/>
      </c>
      <c r="E57" s="1160"/>
      <c r="F57" s="1161"/>
      <c r="G57" s="1162"/>
      <c r="H57" s="1015"/>
      <c r="I57" s="1015"/>
      <c r="J57" s="1015"/>
      <c r="K57" s="1015"/>
      <c r="L57" s="1106"/>
      <c r="M57" s="1106"/>
      <c r="N57" s="1106"/>
      <c r="O57" s="1106"/>
      <c r="P57" s="1106" t="s">
        <v>918</v>
      </c>
      <c r="Q57" s="929"/>
    </row>
    <row r="58" spans="1:17" ht="25.5">
      <c r="A58" s="1060">
        <v>401</v>
      </c>
      <c r="B58" s="1132" t="str">
        <f t="shared" si="0"/>
        <v>02</v>
      </c>
      <c r="C58" s="1145" t="str">
        <f t="shared" si="1"/>
        <v>01</v>
      </c>
      <c r="D58" s="1050">
        <f>IF(C58&lt;&gt;"",COUNT($D$33:D57)+1,"")</f>
        <v>8</v>
      </c>
      <c r="E58" s="1159" t="str">
        <f>A58&amp;"."&amp;B58&amp;"."&amp;C58&amp;"."&amp;D58</f>
        <v>401.02.01.8</v>
      </c>
      <c r="F58" s="972" t="s">
        <v>1222</v>
      </c>
      <c r="G58" s="1106"/>
      <c r="H58" s="1106"/>
      <c r="I58" s="1106"/>
      <c r="J58" s="1106"/>
      <c r="K58" s="1106"/>
      <c r="L58" s="1106"/>
      <c r="M58" s="1106"/>
      <c r="N58" s="1106"/>
      <c r="O58" s="1106"/>
      <c r="P58" s="1106" t="s">
        <v>918</v>
      </c>
      <c r="Q58" s="929"/>
    </row>
    <row r="59" spans="1:17">
      <c r="A59" s="1060"/>
      <c r="B59" s="1132" t="str">
        <f t="shared" si="0"/>
        <v/>
      </c>
      <c r="C59" s="1145" t="str">
        <f t="shared" si="1"/>
        <v/>
      </c>
      <c r="D59" s="1050" t="str">
        <f>IF(C59&lt;&gt;"",COUNT($D$33:D58)+1,"")</f>
        <v/>
      </c>
      <c r="E59" s="1159"/>
      <c r="F59" s="968" t="s">
        <v>1223</v>
      </c>
      <c r="G59" s="1106"/>
      <c r="H59" s="1106"/>
      <c r="I59" s="1106"/>
      <c r="J59" s="1106"/>
      <c r="K59" s="1106"/>
      <c r="L59" s="1106"/>
      <c r="M59" s="1106"/>
      <c r="N59" s="1106"/>
      <c r="O59" s="1106"/>
      <c r="P59" s="1106" t="s">
        <v>918</v>
      </c>
      <c r="Q59" s="929"/>
    </row>
    <row r="60" spans="1:17">
      <c r="A60" s="1060"/>
      <c r="B60" s="1132" t="str">
        <f t="shared" si="0"/>
        <v/>
      </c>
      <c r="C60" s="1145" t="str">
        <f t="shared" si="1"/>
        <v/>
      </c>
      <c r="D60" s="1050" t="str">
        <f>IF(C60&lt;&gt;"",COUNT($D$33:D59)+1,"")</f>
        <v/>
      </c>
      <c r="E60" s="1159"/>
      <c r="F60" s="972" t="s">
        <v>1212</v>
      </c>
      <c r="G60" s="1015" t="s">
        <v>403</v>
      </c>
      <c r="H60" s="1015">
        <v>1</v>
      </c>
      <c r="I60" s="1015"/>
      <c r="J60" s="1015"/>
      <c r="K60" s="1015"/>
      <c r="L60" s="1015">
        <v>1</v>
      </c>
      <c r="M60" s="1015"/>
      <c r="N60" s="1015"/>
      <c r="O60" s="1015"/>
      <c r="P60" s="1495">
        <v>0</v>
      </c>
      <c r="Q60" s="929">
        <f>(H60+I60+J60+K60+L60+M60+N60+O60)*P60</f>
        <v>0</v>
      </c>
    </row>
    <row r="61" spans="1:17">
      <c r="A61" s="1060"/>
      <c r="B61" s="1132" t="str">
        <f t="shared" si="0"/>
        <v/>
      </c>
      <c r="C61" s="1145" t="str">
        <f t="shared" si="1"/>
        <v/>
      </c>
      <c r="D61" s="1050" t="str">
        <f>IF(C61&lt;&gt;"",COUNT($D$33:D60)+1,"")</f>
        <v/>
      </c>
      <c r="E61" s="1160"/>
      <c r="F61" s="1161"/>
      <c r="G61" s="1162"/>
      <c r="H61" s="1015"/>
      <c r="I61" s="1015"/>
      <c r="J61" s="1015"/>
      <c r="K61" s="1015"/>
      <c r="L61" s="1106"/>
      <c r="M61" s="1106"/>
      <c r="N61" s="1106"/>
      <c r="O61" s="1106"/>
      <c r="P61" s="1106" t="s">
        <v>918</v>
      </c>
      <c r="Q61" s="929"/>
    </row>
    <row r="62" spans="1:17" ht="38.25">
      <c r="A62" s="1060">
        <v>401</v>
      </c>
      <c r="B62" s="1132" t="str">
        <f t="shared" si="0"/>
        <v>02</v>
      </c>
      <c r="C62" s="1145" t="str">
        <f t="shared" si="1"/>
        <v>01</v>
      </c>
      <c r="D62" s="1050">
        <f>IF(C62&lt;&gt;"",COUNT($D$33:D61)+1,"")</f>
        <v>9</v>
      </c>
      <c r="E62" s="1159" t="str">
        <f>A62&amp;"."&amp;B62&amp;"."&amp;C62&amp;"."&amp;D62</f>
        <v>401.02.01.9</v>
      </c>
      <c r="F62" s="972" t="s">
        <v>1224</v>
      </c>
      <c r="G62" s="1106"/>
      <c r="H62" s="1106"/>
      <c r="I62" s="1106"/>
      <c r="J62" s="1106"/>
      <c r="K62" s="1106"/>
      <c r="L62" s="1106"/>
      <c r="M62" s="1106"/>
      <c r="N62" s="1106"/>
      <c r="O62" s="1106"/>
      <c r="P62" s="1106" t="s">
        <v>918</v>
      </c>
      <c r="Q62" s="929"/>
    </row>
    <row r="63" spans="1:17">
      <c r="A63" s="1060"/>
      <c r="B63" s="1132" t="str">
        <f t="shared" si="0"/>
        <v/>
      </c>
      <c r="C63" s="1145" t="str">
        <f t="shared" si="1"/>
        <v/>
      </c>
      <c r="D63" s="1050" t="str">
        <f>IF(C63&lt;&gt;"",COUNT($D$33:D62)+1,"")</f>
        <v/>
      </c>
      <c r="E63" s="1159"/>
      <c r="F63" s="972" t="s">
        <v>1225</v>
      </c>
      <c r="G63" s="1015" t="s">
        <v>403</v>
      </c>
      <c r="H63" s="1015">
        <v>1</v>
      </c>
      <c r="I63" s="1015"/>
      <c r="J63" s="1015"/>
      <c r="K63" s="1015"/>
      <c r="L63" s="1015">
        <v>1</v>
      </c>
      <c r="M63" s="1015"/>
      <c r="N63" s="1015"/>
      <c r="O63" s="1015"/>
      <c r="P63" s="1495">
        <v>0</v>
      </c>
      <c r="Q63" s="929">
        <f>(H63+I63+J63+K63+L63+M63+N63+O63)*P63</f>
        <v>0</v>
      </c>
    </row>
    <row r="64" spans="1:17">
      <c r="A64" s="1060"/>
      <c r="B64" s="1132" t="str">
        <f t="shared" si="0"/>
        <v/>
      </c>
      <c r="C64" s="1145" t="str">
        <f t="shared" si="1"/>
        <v/>
      </c>
      <c r="D64" s="1050" t="str">
        <f>IF(C64&lt;&gt;"",COUNT($D$33:D63)+1,"")</f>
        <v/>
      </c>
      <c r="E64" s="1159"/>
      <c r="F64" s="972"/>
      <c r="G64" s="1015"/>
      <c r="H64" s="1015"/>
      <c r="I64" s="1015"/>
      <c r="J64" s="1015"/>
      <c r="K64" s="1015"/>
      <c r="L64" s="1015"/>
      <c r="M64" s="1015"/>
      <c r="N64" s="1015"/>
      <c r="O64" s="1015"/>
      <c r="P64" s="1106" t="s">
        <v>918</v>
      </c>
      <c r="Q64" s="929"/>
    </row>
    <row r="65" spans="1:17" ht="25.5">
      <c r="A65" s="1060">
        <v>401</v>
      </c>
      <c r="B65" s="1132" t="str">
        <f t="shared" si="0"/>
        <v>02</v>
      </c>
      <c r="C65" s="1145" t="str">
        <f t="shared" si="1"/>
        <v>01</v>
      </c>
      <c r="D65" s="1050">
        <f>IF(C65&lt;&gt;"",COUNT($D$33:D64)+1,"")</f>
        <v>10</v>
      </c>
      <c r="E65" s="1159" t="str">
        <f>A65&amp;"."&amp;B65&amp;"."&amp;C65&amp;"."&amp;D65</f>
        <v>401.02.01.10</v>
      </c>
      <c r="F65" s="972" t="s">
        <v>1226</v>
      </c>
      <c r="G65" s="1106"/>
      <c r="H65" s="1106"/>
      <c r="I65" s="1106"/>
      <c r="J65" s="1106"/>
      <c r="K65" s="1106"/>
      <c r="L65" s="1106"/>
      <c r="M65" s="1106"/>
      <c r="N65" s="1106"/>
      <c r="O65" s="1106"/>
      <c r="P65" s="1106" t="s">
        <v>918</v>
      </c>
      <c r="Q65" s="929"/>
    </row>
    <row r="66" spans="1:17">
      <c r="A66" s="1060"/>
      <c r="B66" s="1132" t="str">
        <f t="shared" si="0"/>
        <v/>
      </c>
      <c r="C66" s="1145" t="str">
        <f t="shared" si="1"/>
        <v/>
      </c>
      <c r="D66" s="1050" t="str">
        <f>IF(C66&lt;&gt;"",COUNT($D$33:D65)+1,"")</f>
        <v/>
      </c>
      <c r="E66" s="1159"/>
      <c r="F66" s="972" t="s">
        <v>1227</v>
      </c>
      <c r="G66" s="1015" t="s">
        <v>403</v>
      </c>
      <c r="H66" s="1015">
        <v>1</v>
      </c>
      <c r="I66" s="1015"/>
      <c r="J66" s="1015"/>
      <c r="K66" s="1015"/>
      <c r="L66" s="1015">
        <v>1</v>
      </c>
      <c r="M66" s="1015"/>
      <c r="N66" s="1015"/>
      <c r="O66" s="1015"/>
      <c r="P66" s="1495">
        <v>0</v>
      </c>
      <c r="Q66" s="929">
        <f t="shared" ref="Q66:Q67" si="2">(H66+I66+J66+K66+L66+M66+N66+O66)*P66</f>
        <v>0</v>
      </c>
    </row>
    <row r="67" spans="1:17">
      <c r="A67" s="1060"/>
      <c r="B67" s="1132" t="str">
        <f t="shared" si="0"/>
        <v/>
      </c>
      <c r="C67" s="1145" t="str">
        <f t="shared" si="1"/>
        <v/>
      </c>
      <c r="D67" s="1050" t="str">
        <f>IF(C67&lt;&gt;"",COUNT($D$33:D66)+1,"")</f>
        <v/>
      </c>
      <c r="E67" s="1159"/>
      <c r="F67" s="972" t="s">
        <v>1228</v>
      </c>
      <c r="G67" s="1015" t="s">
        <v>403</v>
      </c>
      <c r="H67" s="1015">
        <v>1</v>
      </c>
      <c r="I67" s="1015"/>
      <c r="J67" s="1015"/>
      <c r="K67" s="1015"/>
      <c r="L67" s="1015">
        <v>1</v>
      </c>
      <c r="M67" s="1015"/>
      <c r="N67" s="1015"/>
      <c r="O67" s="1015"/>
      <c r="P67" s="1495">
        <v>0</v>
      </c>
      <c r="Q67" s="929">
        <f t="shared" si="2"/>
        <v>0</v>
      </c>
    </row>
    <row r="68" spans="1:17">
      <c r="A68" s="1060"/>
      <c r="B68" s="1132" t="str">
        <f t="shared" si="0"/>
        <v/>
      </c>
      <c r="C68" s="1145" t="str">
        <f t="shared" si="1"/>
        <v/>
      </c>
      <c r="D68" s="1050"/>
      <c r="E68" s="1159"/>
      <c r="F68" s="972"/>
      <c r="G68" s="1015"/>
      <c r="H68" s="1015"/>
      <c r="I68" s="1015"/>
      <c r="J68" s="1015"/>
      <c r="K68" s="1015"/>
      <c r="L68" s="1015"/>
      <c r="M68" s="1015"/>
      <c r="N68" s="1015"/>
      <c r="O68" s="1015"/>
      <c r="P68" s="1106" t="s">
        <v>918</v>
      </c>
      <c r="Q68" s="929"/>
    </row>
    <row r="69" spans="1:17" ht="51">
      <c r="A69" s="1060">
        <v>401</v>
      </c>
      <c r="B69" s="1132" t="str">
        <f t="shared" si="0"/>
        <v>02</v>
      </c>
      <c r="C69" s="1145" t="str">
        <f t="shared" si="1"/>
        <v>01</v>
      </c>
      <c r="D69" s="1050">
        <f>IF(C69&lt;&gt;"",COUNT($D$33:D68)+1,"")</f>
        <v>11</v>
      </c>
      <c r="E69" s="1159" t="str">
        <f>A69&amp;"."&amp;B69&amp;"."&amp;C69&amp;"."&amp;D69</f>
        <v>401.02.01.11</v>
      </c>
      <c r="F69" s="972" t="s">
        <v>4589</v>
      </c>
      <c r="G69" s="1106"/>
      <c r="H69" s="1106"/>
      <c r="I69" s="1106"/>
      <c r="J69" s="1106"/>
      <c r="K69" s="1106"/>
      <c r="L69" s="1106"/>
      <c r="M69" s="1106"/>
      <c r="N69" s="1106"/>
      <c r="O69" s="1106"/>
      <c r="P69" s="1106" t="s">
        <v>918</v>
      </c>
      <c r="Q69" s="929"/>
    </row>
    <row r="70" spans="1:17">
      <c r="A70" s="1060"/>
      <c r="B70" s="1132" t="str">
        <f t="shared" si="0"/>
        <v/>
      </c>
      <c r="C70" s="1145" t="str">
        <f t="shared" si="1"/>
        <v/>
      </c>
      <c r="D70" s="1050" t="str">
        <f>IF(C70&lt;&gt;"",COUNT($D$33:D69)+1,"")</f>
        <v/>
      </c>
      <c r="E70" s="1159"/>
      <c r="F70" s="1166" t="s">
        <v>1229</v>
      </c>
      <c r="G70" s="1015" t="s">
        <v>403</v>
      </c>
      <c r="H70" s="1015">
        <v>1</v>
      </c>
      <c r="I70" s="1015"/>
      <c r="J70" s="1015"/>
      <c r="K70" s="1015"/>
      <c r="L70" s="1015">
        <v>1</v>
      </c>
      <c r="M70" s="1015"/>
      <c r="N70" s="1015"/>
      <c r="O70" s="1015"/>
      <c r="P70" s="1495">
        <v>0</v>
      </c>
      <c r="Q70" s="929">
        <f t="shared" ref="Q70" si="3">(H70+I70+J70+K70+L70+M70+N70+O70)*P70</f>
        <v>0</v>
      </c>
    </row>
    <row r="71" spans="1:17" ht="25.5">
      <c r="A71" s="1060"/>
      <c r="B71" s="1132" t="str">
        <f t="shared" si="0"/>
        <v/>
      </c>
      <c r="C71" s="1145" t="str">
        <f t="shared" si="1"/>
        <v/>
      </c>
      <c r="D71" s="1050"/>
      <c r="E71" s="1159"/>
      <c r="F71" s="1167" t="s">
        <v>1230</v>
      </c>
      <c r="G71" s="1015"/>
      <c r="H71" s="1015"/>
      <c r="I71" s="1015"/>
      <c r="J71" s="1015"/>
      <c r="K71" s="1015"/>
      <c r="L71" s="1015"/>
      <c r="M71" s="1015"/>
      <c r="N71" s="1015"/>
      <c r="O71" s="1015"/>
      <c r="P71" s="1106" t="s">
        <v>918</v>
      </c>
      <c r="Q71" s="929"/>
    </row>
    <row r="72" spans="1:17">
      <c r="A72" s="1060"/>
      <c r="B72" s="1132" t="str">
        <f t="shared" si="0"/>
        <v/>
      </c>
      <c r="C72" s="1145" t="str">
        <f t="shared" si="1"/>
        <v/>
      </c>
      <c r="D72" s="1050"/>
      <c r="E72" s="1159"/>
      <c r="F72" s="1167" t="s">
        <v>1231</v>
      </c>
      <c r="G72" s="1015"/>
      <c r="H72" s="1015"/>
      <c r="I72" s="1015"/>
      <c r="J72" s="1015"/>
      <c r="K72" s="1015"/>
      <c r="L72" s="1015"/>
      <c r="M72" s="1015"/>
      <c r="N72" s="1015"/>
      <c r="O72" s="1015"/>
      <c r="P72" s="1106" t="s">
        <v>918</v>
      </c>
      <c r="Q72" s="929"/>
    </row>
    <row r="73" spans="1:17" ht="25.5">
      <c r="A73" s="1060"/>
      <c r="B73" s="1132" t="str">
        <f t="shared" si="0"/>
        <v/>
      </c>
      <c r="C73" s="1145" t="str">
        <f t="shared" si="1"/>
        <v/>
      </c>
      <c r="D73" s="1050"/>
      <c r="E73" s="1159"/>
      <c r="F73" s="1167" t="s">
        <v>4590</v>
      </c>
      <c r="G73" s="1015"/>
      <c r="H73" s="1015"/>
      <c r="I73" s="1015"/>
      <c r="J73" s="1015"/>
      <c r="K73" s="1015"/>
      <c r="L73" s="1015"/>
      <c r="M73" s="1015"/>
      <c r="N73" s="1015"/>
      <c r="O73" s="1015"/>
      <c r="P73" s="1106" t="s">
        <v>918</v>
      </c>
      <c r="Q73" s="929"/>
    </row>
    <row r="74" spans="1:17">
      <c r="A74" s="1060"/>
      <c r="B74" s="1132" t="str">
        <f t="shared" si="0"/>
        <v/>
      </c>
      <c r="C74" s="1145" t="str">
        <f t="shared" si="1"/>
        <v/>
      </c>
      <c r="D74" s="1050" t="str">
        <f>IF(C74&lt;&gt;"",COUNT($D$33:D73)+1,"")</f>
        <v/>
      </c>
      <c r="E74" s="1159"/>
      <c r="F74" s="1166" t="s">
        <v>1232</v>
      </c>
      <c r="G74" s="1015"/>
      <c r="H74" s="1015"/>
      <c r="I74" s="1015"/>
      <c r="J74" s="1015"/>
      <c r="K74" s="1015"/>
      <c r="L74" s="1015"/>
      <c r="M74" s="1015"/>
      <c r="N74" s="1015"/>
      <c r="O74" s="1015"/>
      <c r="P74" s="1106" t="s">
        <v>918</v>
      </c>
      <c r="Q74" s="929"/>
    </row>
    <row r="75" spans="1:17" ht="25.5">
      <c r="A75" s="1060"/>
      <c r="B75" s="1132" t="str">
        <f t="shared" si="0"/>
        <v/>
      </c>
      <c r="C75" s="1145" t="str">
        <f t="shared" si="1"/>
        <v/>
      </c>
      <c r="D75" s="1050"/>
      <c r="E75" s="1159"/>
      <c r="F75" s="1167" t="s">
        <v>1233</v>
      </c>
      <c r="G75" s="1015"/>
      <c r="H75" s="1015"/>
      <c r="I75" s="1015"/>
      <c r="J75" s="1015"/>
      <c r="K75" s="1015"/>
      <c r="L75" s="1015"/>
      <c r="M75" s="1015"/>
      <c r="N75" s="1015"/>
      <c r="O75" s="1015"/>
      <c r="P75" s="1106" t="s">
        <v>918</v>
      </c>
      <c r="Q75" s="929"/>
    </row>
    <row r="76" spans="1:17">
      <c r="A76" s="1060"/>
      <c r="B76" s="1132" t="str">
        <f t="shared" si="0"/>
        <v/>
      </c>
      <c r="C76" s="1145" t="str">
        <f t="shared" si="1"/>
        <v/>
      </c>
      <c r="D76" s="1050"/>
      <c r="E76" s="1159"/>
      <c r="F76" s="1167" t="s">
        <v>1231</v>
      </c>
      <c r="G76" s="1015"/>
      <c r="H76" s="1015"/>
      <c r="I76" s="1015"/>
      <c r="J76" s="1015"/>
      <c r="K76" s="1015"/>
      <c r="L76" s="1015"/>
      <c r="M76" s="1015"/>
      <c r="N76" s="1015"/>
      <c r="O76" s="1015"/>
      <c r="P76" s="1106" t="s">
        <v>918</v>
      </c>
      <c r="Q76" s="929"/>
    </row>
    <row r="77" spans="1:17" ht="25.5">
      <c r="A77" s="1060"/>
      <c r="B77" s="1132" t="str">
        <f t="shared" si="0"/>
        <v/>
      </c>
      <c r="C77" s="1145" t="str">
        <f t="shared" si="1"/>
        <v/>
      </c>
      <c r="D77" s="1050"/>
      <c r="E77" s="1159"/>
      <c r="F77" s="1167" t="s">
        <v>1234</v>
      </c>
      <c r="G77" s="1015"/>
      <c r="H77" s="1015"/>
      <c r="I77" s="1015"/>
      <c r="J77" s="1015"/>
      <c r="K77" s="1015"/>
      <c r="L77" s="1015"/>
      <c r="M77" s="1015"/>
      <c r="N77" s="1015"/>
      <c r="O77" s="1015"/>
      <c r="P77" s="1106" t="s">
        <v>918</v>
      </c>
      <c r="Q77" s="929"/>
    </row>
    <row r="78" spans="1:17">
      <c r="A78" s="1060"/>
      <c r="B78" s="1132" t="str">
        <f t="shared" si="0"/>
        <v/>
      </c>
      <c r="C78" s="1145" t="str">
        <f t="shared" si="1"/>
        <v/>
      </c>
      <c r="D78" s="1050"/>
      <c r="E78" s="1159"/>
      <c r="F78" s="1167" t="s">
        <v>1235</v>
      </c>
      <c r="G78" s="1015" t="s">
        <v>403</v>
      </c>
      <c r="H78" s="1015">
        <v>1</v>
      </c>
      <c r="I78" s="1015"/>
      <c r="J78" s="1015"/>
      <c r="K78" s="1015"/>
      <c r="L78" s="1015">
        <v>1</v>
      </c>
      <c r="M78" s="1015"/>
      <c r="N78" s="1015"/>
      <c r="O78" s="1015"/>
      <c r="P78" s="1495">
        <v>0</v>
      </c>
      <c r="Q78" s="929">
        <f t="shared" ref="Q78" si="4">(H78+I78+J78+K78+L78+M78+N78+O78)*P78</f>
        <v>0</v>
      </c>
    </row>
    <row r="79" spans="1:17">
      <c r="A79" s="1060"/>
      <c r="B79" s="1132" t="str">
        <f t="shared" si="0"/>
        <v/>
      </c>
      <c r="C79" s="1145" t="str">
        <f t="shared" si="1"/>
        <v/>
      </c>
      <c r="D79" s="1050" t="str">
        <f>IF(C79&lt;&gt;"",COUNT($D$33:D67)+1,"")</f>
        <v/>
      </c>
      <c r="E79" s="1160"/>
      <c r="F79" s="1161"/>
      <c r="G79" s="1162"/>
      <c r="H79" s="1015"/>
      <c r="I79" s="1015"/>
      <c r="J79" s="1015"/>
      <c r="K79" s="1015"/>
      <c r="L79" s="1106"/>
      <c r="M79" s="1106"/>
      <c r="N79" s="1106"/>
      <c r="O79" s="1106"/>
      <c r="P79" s="1106" t="s">
        <v>918</v>
      </c>
      <c r="Q79" s="929"/>
    </row>
    <row r="80" spans="1:17" ht="25.5">
      <c r="A80" s="1060">
        <v>401</v>
      </c>
      <c r="B80" s="1132" t="str">
        <f t="shared" si="0"/>
        <v>02</v>
      </c>
      <c r="C80" s="1145" t="str">
        <f t="shared" si="1"/>
        <v>01</v>
      </c>
      <c r="D80" s="1050">
        <f>IF(C80&lt;&gt;"",COUNT($D$33:D79)+1,"")</f>
        <v>12</v>
      </c>
      <c r="E80" s="1159" t="str">
        <f>A80&amp;"."&amp;B80&amp;"."&amp;C80&amp;"."&amp;D80</f>
        <v>401.02.01.12</v>
      </c>
      <c r="F80" s="972" t="s">
        <v>1236</v>
      </c>
      <c r="G80" s="1106"/>
      <c r="H80" s="1106"/>
      <c r="I80" s="1106"/>
      <c r="J80" s="1106"/>
      <c r="K80" s="1106"/>
      <c r="L80" s="1106"/>
      <c r="M80" s="1106"/>
      <c r="N80" s="1106"/>
      <c r="O80" s="1106"/>
      <c r="P80" s="1106" t="s">
        <v>918</v>
      </c>
      <c r="Q80" s="929"/>
    </row>
    <row r="81" spans="1:20">
      <c r="A81" s="1060"/>
      <c r="B81" s="1132" t="str">
        <f t="shared" si="0"/>
        <v/>
      </c>
      <c r="C81" s="1145" t="str">
        <f t="shared" si="1"/>
        <v/>
      </c>
      <c r="D81" s="1050" t="str">
        <f>IF(C81&lt;&gt;"",COUNT($D$33:D80)+1,"")</f>
        <v/>
      </c>
      <c r="E81" s="1159"/>
      <c r="F81" s="972" t="s">
        <v>1237</v>
      </c>
      <c r="G81" s="1015" t="s">
        <v>583</v>
      </c>
      <c r="H81" s="1015">
        <v>4</v>
      </c>
      <c r="I81" s="1015"/>
      <c r="J81" s="1015"/>
      <c r="K81" s="1015"/>
      <c r="L81" s="1015">
        <v>4</v>
      </c>
      <c r="M81" s="1015"/>
      <c r="N81" s="1015"/>
      <c r="O81" s="1015"/>
      <c r="P81" s="1495">
        <v>0</v>
      </c>
      <c r="Q81" s="929">
        <f>(H81+I81+J81+K81+L81+M81+N81+O81)*P81</f>
        <v>0</v>
      </c>
    </row>
    <row r="82" spans="1:20">
      <c r="A82" s="1060"/>
      <c r="B82" s="1132" t="str">
        <f t="shared" si="0"/>
        <v/>
      </c>
      <c r="C82" s="1145" t="str">
        <f t="shared" si="1"/>
        <v/>
      </c>
      <c r="D82" s="1050" t="str">
        <f>IF(C82&lt;&gt;"",COUNT($D$33:D81)+1,"")</f>
        <v/>
      </c>
      <c r="E82" s="1159"/>
      <c r="F82" s="972"/>
      <c r="G82" s="1015"/>
      <c r="H82" s="1106"/>
      <c r="I82" s="1106"/>
      <c r="J82" s="1106"/>
      <c r="K82" s="1106"/>
      <c r="L82" s="1106"/>
      <c r="M82" s="1106"/>
      <c r="N82" s="1106"/>
      <c r="O82" s="1106"/>
      <c r="P82" s="1106"/>
      <c r="Q82" s="929"/>
      <c r="R82" s="1043"/>
      <c r="S82" s="1043"/>
      <c r="T82" s="1043"/>
    </row>
    <row r="83" spans="1:20" ht="25.5">
      <c r="A83" s="1060">
        <v>401</v>
      </c>
      <c r="B83" s="1132" t="str">
        <f t="shared" si="0"/>
        <v>02</v>
      </c>
      <c r="C83" s="1145" t="str">
        <f t="shared" si="1"/>
        <v>01</v>
      </c>
      <c r="D83" s="1050">
        <f>IF(C83&lt;&gt;"",COUNT($D$33:D82)+1,"")</f>
        <v>13</v>
      </c>
      <c r="E83" s="1159" t="str">
        <f>A83&amp;"."&amp;B83&amp;"."&amp;C83&amp;"."&amp;D83</f>
        <v>401.02.01.13</v>
      </c>
      <c r="F83" s="972" t="s">
        <v>1238</v>
      </c>
      <c r="G83" s="1106"/>
      <c r="H83" s="1106"/>
      <c r="I83" s="1106"/>
      <c r="J83" s="1106"/>
      <c r="K83" s="1106"/>
      <c r="L83" s="1106"/>
      <c r="M83" s="1106"/>
      <c r="N83" s="1106"/>
      <c r="O83" s="1106"/>
      <c r="P83" s="1106"/>
      <c r="Q83" s="929"/>
      <c r="R83" s="1043"/>
      <c r="S83" s="1043"/>
      <c r="T83" s="1043"/>
    </row>
    <row r="84" spans="1:20">
      <c r="A84" s="1060"/>
      <c r="B84" s="1132" t="str">
        <f t="shared" si="0"/>
        <v/>
      </c>
      <c r="C84" s="1145" t="str">
        <f t="shared" si="1"/>
        <v/>
      </c>
      <c r="D84" s="1050" t="str">
        <f>IF(C84&lt;&gt;"",COUNT($D$91:D95)+1,"")</f>
        <v/>
      </c>
      <c r="E84" s="1159"/>
      <c r="F84" s="1163" t="s">
        <v>1239</v>
      </c>
      <c r="G84" s="1106"/>
      <c r="H84" s="1106"/>
      <c r="I84" s="1106"/>
      <c r="J84" s="1106"/>
      <c r="K84" s="1106"/>
      <c r="L84" s="1106"/>
      <c r="M84" s="1106"/>
      <c r="N84" s="1106"/>
      <c r="O84" s="1106"/>
      <c r="P84" s="1106"/>
      <c r="Q84" s="929"/>
      <c r="R84" s="1043"/>
      <c r="S84" s="1043"/>
      <c r="T84" s="1043"/>
    </row>
    <row r="85" spans="1:20">
      <c r="A85" s="1060"/>
      <c r="B85" s="1132" t="str">
        <f t="shared" si="0"/>
        <v/>
      </c>
      <c r="C85" s="1145" t="str">
        <f t="shared" si="1"/>
        <v/>
      </c>
      <c r="D85" s="1050" t="str">
        <f>IF(C85&lt;&gt;"",COUNT($D$91:D95)+1,"")</f>
        <v/>
      </c>
      <c r="E85" s="1159"/>
      <c r="F85" s="1166" t="s">
        <v>1240</v>
      </c>
      <c r="G85" s="1015" t="s">
        <v>403</v>
      </c>
      <c r="H85" s="1015">
        <v>1</v>
      </c>
      <c r="I85" s="1015"/>
      <c r="J85" s="1015"/>
      <c r="K85" s="1015"/>
      <c r="L85" s="1015">
        <v>1</v>
      </c>
      <c r="M85" s="1015"/>
      <c r="N85" s="1015"/>
      <c r="O85" s="1015"/>
      <c r="P85" s="1106"/>
      <c r="Q85" s="929"/>
      <c r="R85" s="1043"/>
      <c r="S85" s="1043"/>
      <c r="T85" s="1043"/>
    </row>
    <row r="86" spans="1:20" ht="14.65" thickBot="1">
      <c r="A86" s="1060"/>
      <c r="B86" s="1132" t="str">
        <f t="shared" si="0"/>
        <v/>
      </c>
      <c r="C86" s="1145" t="str">
        <f t="shared" si="1"/>
        <v/>
      </c>
      <c r="D86" s="1050"/>
      <c r="E86" s="1168"/>
      <c r="F86" s="1003"/>
      <c r="G86" s="1169"/>
      <c r="H86" s="1170"/>
      <c r="I86" s="1170"/>
      <c r="J86" s="1170"/>
      <c r="K86" s="1170"/>
      <c r="L86" s="1170"/>
      <c r="M86" s="1170"/>
      <c r="N86" s="1170"/>
      <c r="O86" s="1170"/>
      <c r="P86" s="1170"/>
      <c r="Q86" s="1171"/>
      <c r="R86" s="1043"/>
      <c r="S86" s="1043"/>
      <c r="T86" s="1043"/>
    </row>
    <row r="87" spans="1:20" ht="15.75" thickBot="1">
      <c r="A87" s="1060"/>
      <c r="B87" s="1132" t="str">
        <f t="shared" si="0"/>
        <v/>
      </c>
      <c r="C87" s="1049"/>
      <c r="D87" s="1116"/>
      <c r="E87" s="1172"/>
      <c r="F87" s="1173" t="str">
        <f>F29</f>
        <v>Elementi in naprave ter cevni razvodi</v>
      </c>
      <c r="G87" s="1174"/>
      <c r="H87" s="1174"/>
      <c r="I87" s="1175"/>
      <c r="J87" s="1175"/>
      <c r="K87" s="1175"/>
      <c r="L87" s="1175"/>
      <c r="M87" s="1175"/>
      <c r="N87" s="1175"/>
      <c r="O87" s="1175"/>
      <c r="P87" s="1176"/>
      <c r="Q87" s="938">
        <f>SUM(Q33:Q85)</f>
        <v>0</v>
      </c>
      <c r="R87" s="1043"/>
      <c r="S87" s="1043"/>
      <c r="T87" s="1079"/>
    </row>
    <row r="88" spans="1:20" ht="14.65" thickBot="1">
      <c r="A88" s="1060"/>
      <c r="B88" s="1132" t="str">
        <f t="shared" si="0"/>
        <v/>
      </c>
      <c r="C88" s="1145"/>
      <c r="D88" s="1050"/>
      <c r="E88" s="1177"/>
      <c r="F88" s="1178"/>
      <c r="G88" s="1179"/>
      <c r="H88" s="1131"/>
      <c r="I88" s="1131"/>
      <c r="J88" s="1131"/>
      <c r="K88" s="1131"/>
      <c r="L88" s="1131"/>
      <c r="M88" s="1131"/>
      <c r="N88" s="1131"/>
      <c r="O88" s="1131"/>
      <c r="P88" s="1131"/>
      <c r="Q88" s="1180"/>
      <c r="R88" s="1043"/>
      <c r="S88" s="1043"/>
      <c r="T88" s="1043"/>
    </row>
    <row r="89" spans="1:20" ht="14.65" thickBot="1">
      <c r="A89" s="1060">
        <v>401</v>
      </c>
      <c r="B89" s="1132" t="str">
        <f t="shared" si="0"/>
        <v>02</v>
      </c>
      <c r="C89" s="1145" t="str">
        <f>IF(A89="","","02")</f>
        <v>02</v>
      </c>
      <c r="D89" s="1116"/>
      <c r="E89" s="1133" t="str">
        <f>A89&amp;"."&amp;B89&amp;"."&amp;C89&amp;"."&amp;D89</f>
        <v>401.02.02.</v>
      </c>
      <c r="F89" s="1134" t="s">
        <v>1180</v>
      </c>
      <c r="G89" s="1135"/>
      <c r="H89" s="1135"/>
      <c r="I89" s="1135"/>
      <c r="J89" s="1135"/>
      <c r="K89" s="1135"/>
      <c r="L89" s="1136"/>
      <c r="M89" s="1136"/>
      <c r="N89" s="1136"/>
      <c r="O89" s="1136"/>
      <c r="P89" s="1137"/>
      <c r="Q89" s="1146"/>
      <c r="R89" s="1043"/>
      <c r="S89" s="1043"/>
      <c r="T89" s="1043"/>
    </row>
    <row r="90" spans="1:20" ht="25.5">
      <c r="A90" s="1060"/>
      <c r="B90" s="1132" t="str">
        <f t="shared" si="0"/>
        <v/>
      </c>
      <c r="C90" s="1145" t="str">
        <f t="shared" ref="C90:C99" si="5">IF(A90="","","02")</f>
        <v/>
      </c>
      <c r="D90" s="1050" t="str">
        <f>IF(C90&lt;&gt;"",COUNT($D$33:D81)+1,"")</f>
        <v/>
      </c>
      <c r="E90" s="1181"/>
      <c r="F90" s="1148" t="s">
        <v>1241</v>
      </c>
      <c r="G90" s="1182"/>
      <c r="H90" s="1183"/>
      <c r="I90" s="1183"/>
      <c r="J90" s="1183"/>
      <c r="K90" s="1183"/>
      <c r="L90" s="1184"/>
      <c r="M90" s="1184"/>
      <c r="N90" s="1184"/>
      <c r="O90" s="1184"/>
      <c r="P90" s="1184"/>
      <c r="Q90" s="1185"/>
      <c r="R90" s="1043"/>
      <c r="S90" s="1043"/>
      <c r="T90" s="1043"/>
    </row>
    <row r="91" spans="1:20" ht="38.25">
      <c r="A91" s="1060">
        <v>401</v>
      </c>
      <c r="B91" s="1132" t="str">
        <f t="shared" ref="B91:B104" si="6">IF(A91="","","02")</f>
        <v>02</v>
      </c>
      <c r="C91" s="1145" t="str">
        <f t="shared" si="5"/>
        <v>02</v>
      </c>
      <c r="D91" s="1050">
        <v>1</v>
      </c>
      <c r="E91" s="1159" t="str">
        <f>A91&amp;"."&amp;B91&amp;"."&amp;C91&amp;"."&amp;D91</f>
        <v>401.02.02.1</v>
      </c>
      <c r="F91" s="972" t="s">
        <v>1242</v>
      </c>
      <c r="G91" s="1106"/>
      <c r="H91" s="1106"/>
      <c r="I91" s="1106"/>
      <c r="J91" s="1106"/>
      <c r="K91" s="1106"/>
      <c r="L91" s="1106"/>
      <c r="M91" s="1106"/>
      <c r="N91" s="1106"/>
      <c r="O91" s="1106"/>
      <c r="P91" s="1106"/>
      <c r="Q91" s="929"/>
      <c r="R91" s="1043"/>
      <c r="S91" s="1043"/>
      <c r="T91" s="1043"/>
    </row>
    <row r="92" spans="1:20">
      <c r="A92" s="1060"/>
      <c r="B92" s="1132" t="str">
        <f t="shared" si="6"/>
        <v/>
      </c>
      <c r="C92" s="1145" t="str">
        <f t="shared" si="5"/>
        <v/>
      </c>
      <c r="D92" s="1050" t="str">
        <f>IF(C92&lt;&gt;"",COUNT($D$33:D91)+1,"")</f>
        <v/>
      </c>
      <c r="E92" s="1159"/>
      <c r="F92" s="972"/>
      <c r="G92" s="1015" t="s">
        <v>403</v>
      </c>
      <c r="H92" s="1015">
        <v>1</v>
      </c>
      <c r="I92" s="1015"/>
      <c r="J92" s="1015"/>
      <c r="K92" s="1015"/>
      <c r="L92" s="1015">
        <v>1</v>
      </c>
      <c r="M92" s="1015"/>
      <c r="N92" s="1015"/>
      <c r="O92" s="1015"/>
      <c r="P92" s="1495">
        <v>0</v>
      </c>
      <c r="Q92" s="929">
        <f>(H92+I92+J92+K92+L92+M92+N92+O92)*P92</f>
        <v>0</v>
      </c>
      <c r="R92" s="1043"/>
      <c r="S92" s="1043"/>
      <c r="T92" s="1043"/>
    </row>
    <row r="93" spans="1:20">
      <c r="A93" s="1060"/>
      <c r="B93" s="1132" t="str">
        <f t="shared" si="6"/>
        <v/>
      </c>
      <c r="C93" s="1145" t="str">
        <f t="shared" si="5"/>
        <v/>
      </c>
      <c r="D93" s="1050" t="str">
        <f>IF(C93&lt;&gt;"",COUNT($D$33:D92)+1,"")</f>
        <v/>
      </c>
      <c r="E93" s="1160"/>
      <c r="F93" s="1186"/>
      <c r="G93" s="1162"/>
      <c r="H93" s="1015"/>
      <c r="I93" s="1015"/>
      <c r="J93" s="1015"/>
      <c r="K93" s="1015"/>
      <c r="L93" s="1106"/>
      <c r="M93" s="1106"/>
      <c r="N93" s="1106"/>
      <c r="O93" s="1106"/>
      <c r="P93" s="1106" t="s">
        <v>918</v>
      </c>
      <c r="Q93" s="929"/>
      <c r="R93" s="1043"/>
      <c r="S93" s="1043"/>
      <c r="T93" s="1043"/>
    </row>
    <row r="94" spans="1:20" ht="25.5">
      <c r="A94" s="1060">
        <v>401</v>
      </c>
      <c r="B94" s="1132" t="str">
        <f t="shared" si="6"/>
        <v>02</v>
      </c>
      <c r="C94" s="1145" t="str">
        <f t="shared" si="5"/>
        <v>02</v>
      </c>
      <c r="D94" s="1050">
        <f>IF(C94&lt;&gt;"",COUNT($D$91:D91)+1,"")</f>
        <v>2</v>
      </c>
      <c r="E94" s="1159" t="str">
        <f>A94&amp;"."&amp;B94&amp;"."&amp;C94&amp;"."&amp;D94</f>
        <v>401.02.02.2</v>
      </c>
      <c r="F94" s="972" t="s">
        <v>1243</v>
      </c>
      <c r="G94" s="1106"/>
      <c r="H94" s="1106"/>
      <c r="I94" s="1106"/>
      <c r="J94" s="1106"/>
      <c r="K94" s="1106"/>
      <c r="L94" s="1015"/>
      <c r="M94" s="1106"/>
      <c r="N94" s="1106"/>
      <c r="O94" s="1106"/>
      <c r="P94" s="1106" t="s">
        <v>918</v>
      </c>
      <c r="Q94" s="929"/>
      <c r="R94" s="1043"/>
      <c r="S94" s="1043"/>
      <c r="T94" s="1043"/>
    </row>
    <row r="95" spans="1:20">
      <c r="A95" s="1060"/>
      <c r="B95" s="1132" t="str">
        <f t="shared" si="6"/>
        <v/>
      </c>
      <c r="C95" s="1145" t="str">
        <f t="shared" si="5"/>
        <v/>
      </c>
      <c r="D95" s="1050" t="str">
        <f>IF(C95&lt;&gt;"",COUNT($D$91:D92)+1,"")</f>
        <v/>
      </c>
      <c r="E95" s="1159"/>
      <c r="F95" s="972"/>
      <c r="G95" s="1015" t="s">
        <v>403</v>
      </c>
      <c r="H95" s="1015">
        <v>1</v>
      </c>
      <c r="I95" s="1015"/>
      <c r="J95" s="1015"/>
      <c r="K95" s="1015"/>
      <c r="L95" s="1015">
        <v>1</v>
      </c>
      <c r="M95" s="1015"/>
      <c r="N95" s="1015"/>
      <c r="O95" s="1015"/>
      <c r="P95" s="1495">
        <v>0</v>
      </c>
      <c r="Q95" s="929">
        <f>(H95+I95+J95+K95+L95+M95+N95+O95)*P95</f>
        <v>0</v>
      </c>
      <c r="R95" s="1043"/>
      <c r="S95" s="1043"/>
      <c r="T95" s="1043"/>
    </row>
    <row r="96" spans="1:20">
      <c r="A96" s="1060">
        <v>401</v>
      </c>
      <c r="B96" s="1132" t="str">
        <f t="shared" si="6"/>
        <v>02</v>
      </c>
      <c r="C96" s="1145" t="str">
        <f t="shared" si="5"/>
        <v>02</v>
      </c>
      <c r="D96" s="1050">
        <f>IF(C96&lt;&gt;"",COUNT($D$91:D95)+1,"")</f>
        <v>3</v>
      </c>
      <c r="E96" s="1159" t="str">
        <f>A96&amp;"."&amp;B96&amp;"."&amp;C96&amp;"."&amp;D96</f>
        <v>401.02.02.3</v>
      </c>
      <c r="F96" s="972" t="s">
        <v>1244</v>
      </c>
      <c r="G96" s="1106"/>
      <c r="H96" s="1106"/>
      <c r="I96" s="1106"/>
      <c r="J96" s="1106"/>
      <c r="K96" s="1106"/>
      <c r="L96" s="1015"/>
      <c r="M96" s="1106"/>
      <c r="N96" s="1106"/>
      <c r="O96" s="1106"/>
      <c r="P96" s="1106" t="s">
        <v>918</v>
      </c>
      <c r="Q96" s="929"/>
      <c r="R96" s="1043"/>
      <c r="S96" s="1043"/>
      <c r="T96" s="1043"/>
    </row>
    <row r="97" spans="1:20">
      <c r="A97" s="1060"/>
      <c r="B97" s="1132" t="str">
        <f t="shared" si="6"/>
        <v/>
      </c>
      <c r="C97" s="1145" t="str">
        <f t="shared" si="5"/>
        <v/>
      </c>
      <c r="D97" s="1050" t="str">
        <f>IF(C97&lt;&gt;"",COUNT($D$91:D95)+1,"")</f>
        <v/>
      </c>
      <c r="E97" s="1159"/>
      <c r="F97" s="972"/>
      <c r="G97" s="1015" t="s">
        <v>403</v>
      </c>
      <c r="H97" s="1015">
        <v>1</v>
      </c>
      <c r="I97" s="1015"/>
      <c r="J97" s="1015"/>
      <c r="K97" s="1015"/>
      <c r="L97" s="1015">
        <v>1</v>
      </c>
      <c r="M97" s="1015"/>
      <c r="N97" s="1015"/>
      <c r="O97" s="1015"/>
      <c r="P97" s="1495">
        <v>0</v>
      </c>
      <c r="Q97" s="929">
        <f>(H97+I97+J97+K97+L97+M97+N97+O97)*P97</f>
        <v>0</v>
      </c>
      <c r="R97" s="1043"/>
      <c r="S97" s="1043"/>
      <c r="T97" s="1043"/>
    </row>
    <row r="98" spans="1:20">
      <c r="A98" s="1060"/>
      <c r="B98" s="1132" t="str">
        <f t="shared" si="6"/>
        <v/>
      </c>
      <c r="C98" s="1145" t="str">
        <f t="shared" si="5"/>
        <v/>
      </c>
      <c r="D98" s="1050" t="str">
        <f>IF(C98&lt;&gt;"",COUNT($D$91:D95)+1,"")</f>
        <v/>
      </c>
      <c r="E98" s="1159"/>
      <c r="F98" s="972"/>
      <c r="G98" s="1015"/>
      <c r="H98" s="1015"/>
      <c r="I98" s="1015"/>
      <c r="J98" s="1015"/>
      <c r="K98" s="1015"/>
      <c r="L98" s="1106"/>
      <c r="M98" s="1015"/>
      <c r="N98" s="1015"/>
      <c r="O98" s="1015"/>
      <c r="P98" s="1106" t="s">
        <v>918</v>
      </c>
      <c r="Q98" s="929"/>
      <c r="R98" s="1043"/>
      <c r="S98" s="1043"/>
      <c r="T98" s="1043"/>
    </row>
    <row r="99" spans="1:20">
      <c r="A99" s="1060">
        <v>401</v>
      </c>
      <c r="B99" s="1132" t="str">
        <f t="shared" si="6"/>
        <v>02</v>
      </c>
      <c r="C99" s="1145" t="str">
        <f t="shared" si="5"/>
        <v>02</v>
      </c>
      <c r="D99" s="1050">
        <f>IF(C99&lt;&gt;"",COUNT($D$91:D96)+1,"")</f>
        <v>4</v>
      </c>
      <c r="E99" s="1159" t="str">
        <f>A99&amp;"."&amp;B99&amp;"."&amp;C99&amp;"."&amp;D99</f>
        <v>401.02.02.4</v>
      </c>
      <c r="F99" s="972" t="s">
        <v>1245</v>
      </c>
      <c r="G99" s="1106"/>
      <c r="H99" s="1106"/>
      <c r="I99" s="1106"/>
      <c r="J99" s="1106"/>
      <c r="K99" s="1106"/>
      <c r="L99" s="1187"/>
      <c r="M99" s="1106"/>
      <c r="N99" s="1106"/>
      <c r="O99" s="1106"/>
      <c r="P99" s="1106" t="s">
        <v>918</v>
      </c>
      <c r="Q99" s="929"/>
      <c r="R99" s="1043"/>
      <c r="S99" s="1043"/>
      <c r="T99" s="1043"/>
    </row>
    <row r="100" spans="1:20">
      <c r="A100" s="1060"/>
      <c r="B100" s="1132" t="str">
        <f t="shared" si="6"/>
        <v/>
      </c>
      <c r="C100" s="1145" t="str">
        <f t="shared" ref="C100:C101" si="7">IF(A100="","","01")</f>
        <v/>
      </c>
      <c r="D100" s="1050"/>
      <c r="E100" s="1159"/>
      <c r="F100" s="972"/>
      <c r="G100" s="1015" t="s">
        <v>403</v>
      </c>
      <c r="H100" s="1015">
        <v>1</v>
      </c>
      <c r="I100" s="1015"/>
      <c r="J100" s="1015"/>
      <c r="K100" s="1015"/>
      <c r="L100" s="1015">
        <v>1</v>
      </c>
      <c r="M100" s="1015"/>
      <c r="N100" s="1015"/>
      <c r="O100" s="1015"/>
      <c r="P100" s="1495">
        <v>0</v>
      </c>
      <c r="Q100" s="929">
        <f>(H100+I100+J100+K100+L100+M100+N100+O100)*P100</f>
        <v>0</v>
      </c>
      <c r="R100" s="1043"/>
      <c r="S100" s="1043"/>
      <c r="T100" s="1043"/>
    </row>
    <row r="101" spans="1:20" ht="14.65" thickBot="1">
      <c r="A101" s="1060"/>
      <c r="B101" s="1132" t="str">
        <f t="shared" si="6"/>
        <v/>
      </c>
      <c r="C101" s="1145" t="str">
        <f t="shared" si="7"/>
        <v/>
      </c>
      <c r="D101" s="1050"/>
      <c r="E101" s="1168"/>
      <c r="F101" s="979"/>
      <c r="G101" s="1169"/>
      <c r="H101" s="1169"/>
      <c r="I101" s="1169"/>
      <c r="J101" s="1169"/>
      <c r="K101" s="1169"/>
      <c r="L101" s="1170"/>
      <c r="M101" s="1170"/>
      <c r="N101" s="1170"/>
      <c r="O101" s="1170"/>
      <c r="P101" s="1170"/>
      <c r="Q101" s="1171"/>
      <c r="R101" s="1043"/>
      <c r="S101" s="1043"/>
      <c r="T101" s="1043"/>
    </row>
    <row r="102" spans="1:20" ht="15.75" thickBot="1">
      <c r="A102" s="1060"/>
      <c r="B102" s="1132" t="str">
        <f t="shared" si="6"/>
        <v/>
      </c>
      <c r="C102" s="1049"/>
      <c r="D102" s="1116"/>
      <c r="E102" s="1172"/>
      <c r="F102" s="1173" t="str">
        <f>F89</f>
        <v>Splošna dela</v>
      </c>
      <c r="G102" s="1174"/>
      <c r="H102" s="1174"/>
      <c r="I102" s="1175"/>
      <c r="J102" s="1175"/>
      <c r="K102" s="1175"/>
      <c r="L102" s="1175"/>
      <c r="M102" s="1175"/>
      <c r="N102" s="1175"/>
      <c r="O102" s="1175"/>
      <c r="P102" s="1176"/>
      <c r="Q102" s="938">
        <f>SUM(Q90:Q101)</f>
        <v>0</v>
      </c>
      <c r="R102" s="1043"/>
      <c r="S102" s="1043"/>
      <c r="T102" s="1079"/>
    </row>
    <row r="103" spans="1:20" ht="15.4">
      <c r="A103" s="1060"/>
      <c r="B103" s="1132" t="str">
        <f t="shared" si="6"/>
        <v/>
      </c>
      <c r="C103" s="1049"/>
      <c r="D103" s="1050"/>
      <c r="E103" s="1188"/>
      <c r="F103" s="1189"/>
      <c r="G103" s="1190"/>
      <c r="H103" s="1191"/>
      <c r="I103" s="1192"/>
      <c r="J103" s="1192"/>
      <c r="K103" s="1192"/>
      <c r="L103" s="1193"/>
      <c r="M103" s="1193"/>
      <c r="N103" s="1193"/>
      <c r="O103" s="1193"/>
      <c r="P103" s="1184"/>
      <c r="Q103" s="1194"/>
      <c r="R103" s="1043"/>
      <c r="S103" s="1043"/>
      <c r="T103" s="1079"/>
    </row>
    <row r="104" spans="1:20" ht="14.65" thickBot="1">
      <c r="A104" s="1195"/>
      <c r="B104" s="1132" t="str">
        <f t="shared" si="6"/>
        <v/>
      </c>
      <c r="C104" s="1049"/>
      <c r="D104" s="1050"/>
      <c r="E104" s="1196"/>
      <c r="F104" s="1197"/>
      <c r="G104" s="1198"/>
      <c r="H104" s="1199"/>
      <c r="I104" s="1200"/>
      <c r="J104" s="1200"/>
      <c r="K104" s="1200"/>
      <c r="L104" s="1201"/>
      <c r="M104" s="1201"/>
      <c r="N104" s="1201"/>
      <c r="O104" s="1201"/>
      <c r="P104" s="1170"/>
      <c r="Q104" s="1202"/>
      <c r="R104" s="1043"/>
      <c r="S104" s="1043"/>
      <c r="T104" s="1043"/>
    </row>
    <row r="105" spans="1:20" ht="14.65" thickBot="1">
      <c r="A105" s="1060">
        <v>401</v>
      </c>
      <c r="B105" s="1132" t="str">
        <f>IF(A105="","","03")</f>
        <v>03</v>
      </c>
      <c r="C105" s="1049"/>
      <c r="D105" s="1116"/>
      <c r="E105" s="1203" t="str">
        <f>A105&amp;"."&amp;B105&amp;"."&amp;C105&amp;"."&amp;D105</f>
        <v>401.03..</v>
      </c>
      <c r="F105" s="1134" t="s">
        <v>1246</v>
      </c>
      <c r="G105" s="1135"/>
      <c r="H105" s="1135"/>
      <c r="I105" s="1135"/>
      <c r="J105" s="1135"/>
      <c r="K105" s="1135"/>
      <c r="L105" s="1136"/>
      <c r="M105" s="1136"/>
      <c r="N105" s="1136"/>
      <c r="O105" s="1136"/>
      <c r="P105" s="1137"/>
      <c r="Q105" s="1146"/>
      <c r="R105" s="1043"/>
      <c r="S105" s="1043"/>
      <c r="T105" s="1043"/>
    </row>
    <row r="106" spans="1:20" ht="14.65" thickBot="1">
      <c r="A106" s="1060">
        <v>401</v>
      </c>
      <c r="B106" s="1132" t="str">
        <f t="shared" ref="B106:B169" si="8">IF(A106="","","03")</f>
        <v>03</v>
      </c>
      <c r="C106" s="1049" t="s">
        <v>414</v>
      </c>
      <c r="D106" s="1116"/>
      <c r="E106" s="1133" t="str">
        <f>A106&amp;"."&amp;B106&amp;"."&amp;C106&amp;"."&amp;D106</f>
        <v>401.03.01.</v>
      </c>
      <c r="F106" s="1204" t="s">
        <v>1247</v>
      </c>
      <c r="G106" s="1135"/>
      <c r="H106" s="1135"/>
      <c r="I106" s="1135"/>
      <c r="J106" s="1135"/>
      <c r="K106" s="1135"/>
      <c r="L106" s="1136"/>
      <c r="M106" s="1136"/>
      <c r="N106" s="1136"/>
      <c r="O106" s="1136"/>
      <c r="P106" s="1137"/>
      <c r="Q106" s="1146"/>
      <c r="R106" s="1043"/>
      <c r="S106" s="1043"/>
      <c r="T106" s="1043"/>
    </row>
    <row r="107" spans="1:20">
      <c r="A107" s="1060"/>
      <c r="B107" s="1132"/>
      <c r="C107" s="1049"/>
      <c r="D107" s="1050"/>
      <c r="E107" s="1147"/>
      <c r="F107" s="1205" t="s">
        <v>1248</v>
      </c>
      <c r="G107" s="994"/>
      <c r="H107" s="994"/>
      <c r="I107" s="994"/>
      <c r="J107" s="994"/>
      <c r="K107" s="994"/>
      <c r="L107" s="1183"/>
      <c r="M107" s="1183"/>
      <c r="N107" s="1183"/>
      <c r="O107" s="1183"/>
      <c r="P107" s="1206"/>
      <c r="Q107" s="1185"/>
      <c r="R107" s="1043"/>
      <c r="S107" s="1043"/>
      <c r="T107" s="1043"/>
    </row>
    <row r="108" spans="1:20">
      <c r="A108" s="1060"/>
      <c r="B108" s="1132" t="str">
        <f t="shared" si="8"/>
        <v/>
      </c>
      <c r="C108" s="1049"/>
      <c r="D108" s="1050"/>
      <c r="E108" s="1153"/>
      <c r="F108" s="1207" t="s">
        <v>1249</v>
      </c>
      <c r="G108" s="977"/>
      <c r="H108" s="977"/>
      <c r="I108" s="977"/>
      <c r="J108" s="977"/>
      <c r="K108" s="977"/>
      <c r="L108" s="1015"/>
      <c r="M108" s="1015"/>
      <c r="N108" s="1015"/>
      <c r="O108" s="1015"/>
      <c r="P108" s="1208"/>
      <c r="Q108" s="929"/>
      <c r="R108" s="1043"/>
      <c r="S108" s="1043"/>
      <c r="T108" s="1043"/>
    </row>
    <row r="109" spans="1:20">
      <c r="A109" s="1060">
        <v>401</v>
      </c>
      <c r="B109" s="1132" t="str">
        <f t="shared" si="8"/>
        <v>03</v>
      </c>
      <c r="C109" s="1049" t="s">
        <v>414</v>
      </c>
      <c r="D109" s="1050">
        <v>1</v>
      </c>
      <c r="E109" s="1159" t="str">
        <f>A109&amp;"."&amp;B109&amp;"."&amp;C109&amp;"."&amp;D109</f>
        <v>401.03.01.1</v>
      </c>
      <c r="F109" s="1102" t="s">
        <v>1250</v>
      </c>
      <c r="G109" s="977"/>
      <c r="H109" s="977"/>
      <c r="I109" s="977"/>
      <c r="J109" s="977"/>
      <c r="K109" s="977"/>
      <c r="L109" s="1015"/>
      <c r="M109" s="1015"/>
      <c r="N109" s="1015"/>
      <c r="O109" s="1015"/>
      <c r="P109" s="1208"/>
      <c r="Q109" s="929"/>
      <c r="R109" s="1043"/>
      <c r="S109" s="1043"/>
      <c r="T109" s="1043"/>
    </row>
    <row r="110" spans="1:20">
      <c r="A110" s="1060"/>
      <c r="B110" s="1132" t="str">
        <f t="shared" si="8"/>
        <v/>
      </c>
      <c r="C110" s="1049"/>
      <c r="D110" s="1050"/>
      <c r="E110" s="1159"/>
      <c r="F110" s="1102" t="s">
        <v>1251</v>
      </c>
      <c r="G110" s="977"/>
      <c r="H110" s="977"/>
      <c r="I110" s="977"/>
      <c r="J110" s="977"/>
      <c r="K110" s="977"/>
      <c r="L110" s="1015"/>
      <c r="M110" s="1015"/>
      <c r="N110" s="1015"/>
      <c r="O110" s="1015"/>
      <c r="P110" s="1208"/>
      <c r="Q110" s="929"/>
      <c r="R110" s="1043"/>
      <c r="S110" s="1043"/>
      <c r="T110" s="1043"/>
    </row>
    <row r="111" spans="1:20" ht="63.75">
      <c r="A111" s="1060"/>
      <c r="B111" s="1132" t="str">
        <f t="shared" si="8"/>
        <v/>
      </c>
      <c r="C111" s="1049"/>
      <c r="D111" s="1050"/>
      <c r="E111" s="1159"/>
      <c r="F111" s="1106" t="s">
        <v>1252</v>
      </c>
      <c r="G111" s="977"/>
      <c r="H111" s="977"/>
      <c r="I111" s="977"/>
      <c r="J111" s="977"/>
      <c r="K111" s="977"/>
      <c r="L111" s="1015"/>
      <c r="M111" s="1015"/>
      <c r="N111" s="1015"/>
      <c r="O111" s="1015"/>
      <c r="P111" s="1208"/>
      <c r="Q111" s="929"/>
      <c r="R111" s="1043"/>
      <c r="S111" s="1043"/>
      <c r="T111" s="1043"/>
    </row>
    <row r="112" spans="1:20" ht="51">
      <c r="A112" s="1060"/>
      <c r="B112" s="1132" t="str">
        <f t="shared" si="8"/>
        <v/>
      </c>
      <c r="C112" s="1049"/>
      <c r="D112" s="1050"/>
      <c r="E112" s="1159"/>
      <c r="F112" s="1106" t="s">
        <v>1253</v>
      </c>
      <c r="G112" s="977"/>
      <c r="H112" s="977"/>
      <c r="I112" s="977"/>
      <c r="J112" s="977"/>
      <c r="K112" s="977"/>
      <c r="L112" s="1015"/>
      <c r="M112" s="1015"/>
      <c r="N112" s="1015"/>
      <c r="O112" s="1015"/>
      <c r="P112" s="1208"/>
      <c r="Q112" s="929"/>
      <c r="R112" s="1043"/>
      <c r="S112" s="1043"/>
      <c r="T112" s="1043"/>
    </row>
    <row r="113" spans="1:20" ht="51">
      <c r="A113" s="1060"/>
      <c r="B113" s="1132" t="str">
        <f t="shared" si="8"/>
        <v/>
      </c>
      <c r="C113" s="1049"/>
      <c r="D113" s="1050"/>
      <c r="E113" s="1159"/>
      <c r="F113" s="1106" t="s">
        <v>1254</v>
      </c>
      <c r="G113" s="977"/>
      <c r="H113" s="977"/>
      <c r="I113" s="977"/>
      <c r="J113" s="977"/>
      <c r="K113" s="977"/>
      <c r="L113" s="1015"/>
      <c r="M113" s="1015"/>
      <c r="N113" s="1015"/>
      <c r="O113" s="1015"/>
      <c r="P113" s="1208"/>
      <c r="Q113" s="929"/>
      <c r="R113" s="1043"/>
      <c r="S113" s="1043"/>
      <c r="T113" s="1043"/>
    </row>
    <row r="114" spans="1:20" ht="25.5">
      <c r="A114" s="1060"/>
      <c r="B114" s="1132" t="str">
        <f t="shared" si="8"/>
        <v/>
      </c>
      <c r="C114" s="1049"/>
      <c r="D114" s="1050"/>
      <c r="E114" s="1159"/>
      <c r="F114" s="1106" t="s">
        <v>1255</v>
      </c>
      <c r="G114" s="977"/>
      <c r="H114" s="977"/>
      <c r="I114" s="977"/>
      <c r="J114" s="977"/>
      <c r="K114" s="977"/>
      <c r="L114" s="1015"/>
      <c r="M114" s="1015"/>
      <c r="N114" s="1015"/>
      <c r="O114" s="1015"/>
      <c r="P114" s="1208"/>
      <c r="Q114" s="929"/>
    </row>
    <row r="115" spans="1:20">
      <c r="A115" s="1060"/>
      <c r="B115" s="1132" t="str">
        <f t="shared" si="8"/>
        <v/>
      </c>
      <c r="C115" s="1049"/>
      <c r="D115" s="1050"/>
      <c r="E115" s="1159"/>
      <c r="F115" s="968" t="s">
        <v>1256</v>
      </c>
      <c r="G115" s="977"/>
      <c r="H115" s="977"/>
      <c r="I115" s="977"/>
      <c r="J115" s="977"/>
      <c r="K115" s="977"/>
      <c r="L115" s="1015"/>
      <c r="M115" s="1015"/>
      <c r="N115" s="1015"/>
      <c r="O115" s="1015"/>
      <c r="P115" s="1208"/>
      <c r="Q115" s="929"/>
    </row>
    <row r="116" spans="1:20">
      <c r="A116" s="1060"/>
      <c r="B116" s="1132" t="str">
        <f t="shared" si="8"/>
        <v/>
      </c>
      <c r="C116" s="1209"/>
      <c r="D116" s="1050"/>
      <c r="E116" s="1159"/>
      <c r="F116" s="1102" t="s">
        <v>1257</v>
      </c>
      <c r="G116" s="1015" t="s">
        <v>403</v>
      </c>
      <c r="H116" s="1015">
        <v>1</v>
      </c>
      <c r="I116" s="1015"/>
      <c r="J116" s="1015"/>
      <c r="K116" s="1015"/>
      <c r="L116" s="1015">
        <v>1</v>
      </c>
      <c r="M116" s="1015"/>
      <c r="N116" s="1015"/>
      <c r="O116" s="1015"/>
      <c r="P116" s="1495">
        <v>0</v>
      </c>
      <c r="Q116" s="929">
        <f t="shared" ref="Q116" si="9">SUM(H116:O116)*P116</f>
        <v>0</v>
      </c>
    </row>
    <row r="117" spans="1:20">
      <c r="A117" s="1060"/>
      <c r="B117" s="1132" t="str">
        <f t="shared" si="8"/>
        <v/>
      </c>
      <c r="C117" s="1049"/>
      <c r="D117" s="1050"/>
      <c r="E117" s="1159"/>
      <c r="F117" s="1102"/>
      <c r="G117" s="977"/>
      <c r="H117" s="977"/>
      <c r="I117" s="977"/>
      <c r="J117" s="977"/>
      <c r="K117" s="977"/>
      <c r="L117" s="1015"/>
      <c r="M117" s="1015"/>
      <c r="N117" s="1015"/>
      <c r="O117" s="1015"/>
      <c r="P117" s="1208" t="s">
        <v>918</v>
      </c>
      <c r="Q117" s="929"/>
    </row>
    <row r="118" spans="1:20">
      <c r="A118" s="1060">
        <v>401</v>
      </c>
      <c r="B118" s="1132" t="str">
        <f t="shared" si="8"/>
        <v>03</v>
      </c>
      <c r="C118" s="1049" t="s">
        <v>414</v>
      </c>
      <c r="D118" s="1050">
        <f>IF(C118&lt;&gt;"",COUNT($D$109:D$117)+1,"")</f>
        <v>2</v>
      </c>
      <c r="E118" s="1159" t="str">
        <f>A118&amp;"."&amp;B118&amp;"."&amp;C118&amp;"."&amp;D118</f>
        <v>401.03.01.2</v>
      </c>
      <c r="F118" s="1102" t="s">
        <v>1258</v>
      </c>
      <c r="G118" s="977"/>
      <c r="H118" s="977"/>
      <c r="I118" s="977"/>
      <c r="J118" s="977"/>
      <c r="K118" s="977"/>
      <c r="L118" s="1015"/>
      <c r="M118" s="1015"/>
      <c r="N118" s="1015"/>
      <c r="O118" s="1015"/>
      <c r="P118" s="1208" t="s">
        <v>918</v>
      </c>
      <c r="Q118" s="929"/>
    </row>
    <row r="119" spans="1:20">
      <c r="A119" s="1060"/>
      <c r="B119" s="1132" t="str">
        <f t="shared" si="8"/>
        <v/>
      </c>
      <c r="C119" s="1209"/>
      <c r="D119" s="1050"/>
      <c r="E119" s="1159"/>
      <c r="F119" s="1102" t="s">
        <v>1259</v>
      </c>
      <c r="G119" s="977"/>
      <c r="H119" s="977"/>
      <c r="I119" s="977"/>
      <c r="J119" s="977"/>
      <c r="K119" s="977"/>
      <c r="L119" s="1015"/>
      <c r="M119" s="1015"/>
      <c r="N119" s="1015"/>
      <c r="O119" s="1015"/>
      <c r="P119" s="1208" t="s">
        <v>918</v>
      </c>
      <c r="Q119" s="929"/>
    </row>
    <row r="120" spans="1:20">
      <c r="A120" s="1060"/>
      <c r="B120" s="1132" t="str">
        <f t="shared" si="8"/>
        <v/>
      </c>
      <c r="C120" s="1209"/>
      <c r="D120" s="1050"/>
      <c r="E120" s="1159"/>
      <c r="F120" s="1106" t="s">
        <v>1260</v>
      </c>
      <c r="G120" s="977"/>
      <c r="H120" s="977"/>
      <c r="I120" s="977"/>
      <c r="J120" s="977"/>
      <c r="K120" s="977"/>
      <c r="L120" s="1015"/>
      <c r="M120" s="1015"/>
      <c r="N120" s="1015"/>
      <c r="O120" s="1015"/>
      <c r="P120" s="1208" t="s">
        <v>918</v>
      </c>
      <c r="Q120" s="929"/>
    </row>
    <row r="121" spans="1:20" ht="51">
      <c r="A121" s="1060"/>
      <c r="B121" s="1132" t="str">
        <f t="shared" si="8"/>
        <v/>
      </c>
      <c r="C121" s="1209"/>
      <c r="D121" s="1050"/>
      <c r="E121" s="1159"/>
      <c r="F121" s="1106" t="s">
        <v>4591</v>
      </c>
      <c r="G121" s="977"/>
      <c r="H121" s="977"/>
      <c r="I121" s="977"/>
      <c r="J121" s="977"/>
      <c r="K121" s="977"/>
      <c r="L121" s="1015"/>
      <c r="M121" s="1015"/>
      <c r="N121" s="1015"/>
      <c r="O121" s="1015"/>
      <c r="P121" s="1208" t="s">
        <v>918</v>
      </c>
      <c r="Q121" s="929"/>
    </row>
    <row r="122" spans="1:20" ht="140.25">
      <c r="A122" s="1060"/>
      <c r="B122" s="1132" t="str">
        <f t="shared" si="8"/>
        <v/>
      </c>
      <c r="C122" s="1209"/>
      <c r="D122" s="1050"/>
      <c r="E122" s="1159"/>
      <c r="F122" s="1106" t="s">
        <v>4592</v>
      </c>
      <c r="G122" s="977"/>
      <c r="H122" s="977"/>
      <c r="I122" s="977"/>
      <c r="J122" s="977"/>
      <c r="K122" s="977"/>
      <c r="L122" s="1015"/>
      <c r="M122" s="1015"/>
      <c r="N122" s="1015"/>
      <c r="O122" s="1015"/>
      <c r="P122" s="1208" t="s">
        <v>918</v>
      </c>
      <c r="Q122" s="929"/>
    </row>
    <row r="123" spans="1:20" ht="38.25">
      <c r="A123" s="1060"/>
      <c r="B123" s="1132" t="str">
        <f t="shared" si="8"/>
        <v/>
      </c>
      <c r="C123" s="1209"/>
      <c r="D123" s="1050"/>
      <c r="E123" s="1159"/>
      <c r="F123" s="1106" t="s">
        <v>4593</v>
      </c>
      <c r="G123" s="977"/>
      <c r="H123" s="977"/>
      <c r="I123" s="977"/>
      <c r="J123" s="977"/>
      <c r="K123" s="977"/>
      <c r="L123" s="1015"/>
      <c r="M123" s="1015"/>
      <c r="N123" s="1015"/>
      <c r="O123" s="1015"/>
      <c r="P123" s="1208" t="s">
        <v>918</v>
      </c>
      <c r="Q123" s="929"/>
    </row>
    <row r="124" spans="1:20" ht="102">
      <c r="A124" s="1060"/>
      <c r="B124" s="1132" t="str">
        <f t="shared" si="8"/>
        <v/>
      </c>
      <c r="C124" s="1209"/>
      <c r="D124" s="1050"/>
      <c r="E124" s="1159"/>
      <c r="F124" s="1210" t="s">
        <v>4594</v>
      </c>
      <c r="G124" s="977"/>
      <c r="H124" s="977"/>
      <c r="I124" s="977"/>
      <c r="J124" s="977"/>
      <c r="K124" s="977"/>
      <c r="L124" s="1015"/>
      <c r="M124" s="1015"/>
      <c r="N124" s="1015"/>
      <c r="O124" s="1015"/>
      <c r="P124" s="1208" t="s">
        <v>918</v>
      </c>
      <c r="Q124" s="929"/>
    </row>
    <row r="125" spans="1:20" ht="369.75">
      <c r="A125" s="1060"/>
      <c r="B125" s="1132" t="str">
        <f t="shared" si="8"/>
        <v/>
      </c>
      <c r="C125" s="1209"/>
      <c r="D125" s="1050"/>
      <c r="E125" s="1159"/>
      <c r="F125" s="968" t="s">
        <v>4595</v>
      </c>
      <c r="G125" s="977"/>
      <c r="H125" s="977"/>
      <c r="I125" s="977"/>
      <c r="J125" s="977"/>
      <c r="K125" s="977"/>
      <c r="L125" s="1015"/>
      <c r="M125" s="1015"/>
      <c r="N125" s="1015"/>
      <c r="O125" s="1015"/>
      <c r="P125" s="1208" t="s">
        <v>918</v>
      </c>
      <c r="Q125" s="929"/>
    </row>
    <row r="126" spans="1:20" ht="102">
      <c r="A126" s="1060"/>
      <c r="B126" s="1132" t="str">
        <f t="shared" si="8"/>
        <v/>
      </c>
      <c r="C126" s="1209"/>
      <c r="D126" s="1050"/>
      <c r="E126" s="1159"/>
      <c r="F126" s="968" t="s">
        <v>1261</v>
      </c>
      <c r="G126" s="977"/>
      <c r="H126" s="977"/>
      <c r="I126" s="977"/>
      <c r="J126" s="977"/>
      <c r="K126" s="977"/>
      <c r="L126" s="1015"/>
      <c r="M126" s="1015"/>
      <c r="N126" s="1015"/>
      <c r="O126" s="1015"/>
      <c r="P126" s="1208" t="s">
        <v>918</v>
      </c>
      <c r="Q126" s="929"/>
    </row>
    <row r="127" spans="1:20" ht="25.5">
      <c r="A127" s="1060"/>
      <c r="B127" s="1132" t="str">
        <f t="shared" si="8"/>
        <v/>
      </c>
      <c r="C127" s="1209"/>
      <c r="D127" s="1050"/>
      <c r="E127" s="1159"/>
      <c r="F127" s="968" t="s">
        <v>1262</v>
      </c>
      <c r="G127" s="977"/>
      <c r="H127" s="977"/>
      <c r="I127" s="977"/>
      <c r="J127" s="977"/>
      <c r="K127" s="977"/>
      <c r="L127" s="1015"/>
      <c r="M127" s="1015"/>
      <c r="N127" s="1015"/>
      <c r="O127" s="1015"/>
      <c r="P127" s="1208" t="s">
        <v>918</v>
      </c>
      <c r="Q127" s="929"/>
    </row>
    <row r="128" spans="1:20">
      <c r="A128" s="1060"/>
      <c r="B128" s="1132" t="str">
        <f t="shared" si="8"/>
        <v/>
      </c>
      <c r="C128" s="1209"/>
      <c r="D128" s="1050"/>
      <c r="E128" s="1159"/>
      <c r="F128" s="1102" t="s">
        <v>4596</v>
      </c>
      <c r="G128" s="1015" t="s">
        <v>403</v>
      </c>
      <c r="H128" s="1015">
        <v>2</v>
      </c>
      <c r="I128" s="1015"/>
      <c r="J128" s="1015"/>
      <c r="K128" s="1015"/>
      <c r="L128" s="1015">
        <v>2</v>
      </c>
      <c r="M128" s="1015"/>
      <c r="N128" s="1015"/>
      <c r="O128" s="1015"/>
      <c r="P128" s="1495">
        <v>0</v>
      </c>
      <c r="Q128" s="929">
        <f t="shared" ref="Q128" si="10">SUM(H128:O128)*P128</f>
        <v>0</v>
      </c>
    </row>
    <row r="129" spans="1:17">
      <c r="A129" s="1060"/>
      <c r="B129" s="1132" t="str">
        <f t="shared" si="8"/>
        <v/>
      </c>
      <c r="C129" s="1209"/>
      <c r="D129" s="1050"/>
      <c r="E129" s="1159"/>
      <c r="F129" s="968"/>
      <c r="G129" s="977"/>
      <c r="H129" s="977"/>
      <c r="I129" s="977"/>
      <c r="J129" s="977"/>
      <c r="K129" s="977"/>
      <c r="L129" s="1015"/>
      <c r="M129" s="1015"/>
      <c r="N129" s="1015"/>
      <c r="O129" s="1015"/>
      <c r="P129" s="1208" t="s">
        <v>918</v>
      </c>
      <c r="Q129" s="929"/>
    </row>
    <row r="130" spans="1:17" ht="280.5">
      <c r="A130" s="1060">
        <v>401</v>
      </c>
      <c r="B130" s="1132" t="str">
        <f t="shared" si="8"/>
        <v>03</v>
      </c>
      <c r="C130" s="1049" t="s">
        <v>414</v>
      </c>
      <c r="D130" s="1050">
        <f>IF(C130&lt;&gt;"",COUNT($D$109:D129)+1,"")</f>
        <v>3</v>
      </c>
      <c r="E130" s="1159" t="str">
        <f>A130&amp;"."&amp;B130&amp;"."&amp;C130&amp;"."&amp;D130</f>
        <v>401.03.01.3</v>
      </c>
      <c r="F130" s="968" t="s">
        <v>1263</v>
      </c>
      <c r="G130" s="977"/>
      <c r="H130" s="977"/>
      <c r="I130" s="977"/>
      <c r="J130" s="977"/>
      <c r="K130" s="977"/>
      <c r="L130" s="1015"/>
      <c r="M130" s="1015"/>
      <c r="N130" s="1015"/>
      <c r="O130" s="1015"/>
      <c r="P130" s="1208" t="s">
        <v>918</v>
      </c>
      <c r="Q130" s="929"/>
    </row>
    <row r="131" spans="1:17" ht="25.5">
      <c r="A131" s="1060"/>
      <c r="B131" s="1132" t="str">
        <f t="shared" si="8"/>
        <v/>
      </c>
      <c r="C131" s="1209"/>
      <c r="D131" s="1050" t="str">
        <f>IF(C131&lt;&gt;"",COUNT($D$109:D130)+1,"")</f>
        <v/>
      </c>
      <c r="E131" s="1159"/>
      <c r="F131" s="1102" t="s">
        <v>1264</v>
      </c>
      <c r="G131" s="977"/>
      <c r="H131" s="977"/>
      <c r="I131" s="977"/>
      <c r="J131" s="977"/>
      <c r="K131" s="977"/>
      <c r="L131" s="1015"/>
      <c r="M131" s="1015"/>
      <c r="N131" s="1015"/>
      <c r="O131" s="1015"/>
      <c r="P131" s="1208" t="s">
        <v>918</v>
      </c>
      <c r="Q131" s="929"/>
    </row>
    <row r="132" spans="1:17" ht="38.25">
      <c r="A132" s="1060"/>
      <c r="B132" s="1132" t="str">
        <f t="shared" si="8"/>
        <v/>
      </c>
      <c r="C132" s="1209"/>
      <c r="D132" s="1050" t="str">
        <f>IF(C132&lt;&gt;"",COUNT($D$109:D131)+1,"")</f>
        <v/>
      </c>
      <c r="E132" s="1159"/>
      <c r="F132" s="968" t="s">
        <v>1265</v>
      </c>
      <c r="G132" s="977"/>
      <c r="H132" s="977"/>
      <c r="I132" s="977"/>
      <c r="J132" s="977"/>
      <c r="K132" s="977"/>
      <c r="L132" s="1015"/>
      <c r="M132" s="1015"/>
      <c r="N132" s="1015"/>
      <c r="O132" s="1015"/>
      <c r="P132" s="1208" t="s">
        <v>918</v>
      </c>
      <c r="Q132" s="929"/>
    </row>
    <row r="133" spans="1:17">
      <c r="A133" s="1060"/>
      <c r="B133" s="1132" t="str">
        <f t="shared" si="8"/>
        <v/>
      </c>
      <c r="C133" s="1209"/>
      <c r="D133" s="1050" t="str">
        <f>IF(C133&lt;&gt;"",COUNT($D$109:D132)+1,"")</f>
        <v/>
      </c>
      <c r="E133" s="1159"/>
      <c r="F133" s="968" t="s">
        <v>1266</v>
      </c>
      <c r="G133" s="977"/>
      <c r="H133" s="977"/>
      <c r="I133" s="977"/>
      <c r="J133" s="977"/>
      <c r="K133" s="977"/>
      <c r="L133" s="1015"/>
      <c r="M133" s="1015"/>
      <c r="N133" s="1015"/>
      <c r="O133" s="1015"/>
      <c r="P133" s="1208" t="s">
        <v>918</v>
      </c>
      <c r="Q133" s="929"/>
    </row>
    <row r="134" spans="1:17">
      <c r="A134" s="1060"/>
      <c r="B134" s="1132" t="str">
        <f t="shared" si="8"/>
        <v/>
      </c>
      <c r="C134" s="1209"/>
      <c r="D134" s="1050" t="str">
        <f>IF(C134&lt;&gt;"",COUNT($D$109:D133)+1,"")</f>
        <v/>
      </c>
      <c r="E134" s="1159"/>
      <c r="F134" s="968" t="s">
        <v>1267</v>
      </c>
      <c r="G134" s="977"/>
      <c r="H134" s="977"/>
      <c r="I134" s="977"/>
      <c r="J134" s="977"/>
      <c r="K134" s="977"/>
      <c r="L134" s="1015"/>
      <c r="M134" s="1015"/>
      <c r="N134" s="1015"/>
      <c r="O134" s="1015"/>
      <c r="P134" s="1208" t="s">
        <v>918</v>
      </c>
      <c r="Q134" s="929"/>
    </row>
    <row r="135" spans="1:17">
      <c r="A135" s="1060"/>
      <c r="B135" s="1132" t="str">
        <f t="shared" si="8"/>
        <v/>
      </c>
      <c r="C135" s="1209"/>
      <c r="D135" s="1050" t="str">
        <f>IF(C135&lt;&gt;"",COUNT($D$109:D134)+1,"")</f>
        <v/>
      </c>
      <c r="E135" s="1159"/>
      <c r="F135" s="1211" t="s">
        <v>1148</v>
      </c>
      <c r="G135" s="1015" t="s">
        <v>403</v>
      </c>
      <c r="H135" s="1015">
        <v>2</v>
      </c>
      <c r="I135" s="1015"/>
      <c r="J135" s="1015"/>
      <c r="K135" s="1015"/>
      <c r="L135" s="1015">
        <v>2</v>
      </c>
      <c r="M135" s="1015"/>
      <c r="N135" s="1015"/>
      <c r="O135" s="1015"/>
      <c r="P135" s="1495">
        <v>0</v>
      </c>
      <c r="Q135" s="929">
        <f t="shared" ref="Q135" si="11">SUM(H135:O135)*P135</f>
        <v>0</v>
      </c>
    </row>
    <row r="136" spans="1:17">
      <c r="A136" s="1060"/>
      <c r="B136" s="1132" t="str">
        <f t="shared" si="8"/>
        <v/>
      </c>
      <c r="C136" s="1209"/>
      <c r="D136" s="1050"/>
      <c r="E136" s="1159"/>
      <c r="F136" s="968"/>
      <c r="G136" s="977"/>
      <c r="H136" s="977"/>
      <c r="I136" s="977"/>
      <c r="J136" s="977"/>
      <c r="K136" s="977"/>
      <c r="L136" s="1015"/>
      <c r="M136" s="1015"/>
      <c r="N136" s="1015"/>
      <c r="O136" s="1015"/>
      <c r="P136" s="1208" t="s">
        <v>918</v>
      </c>
      <c r="Q136" s="929"/>
    </row>
    <row r="137" spans="1:17" ht="280.5">
      <c r="A137" s="1060">
        <v>401</v>
      </c>
      <c r="B137" s="1132" t="str">
        <f t="shared" si="8"/>
        <v>03</v>
      </c>
      <c r="C137" s="1049" t="s">
        <v>414</v>
      </c>
      <c r="D137" s="1050">
        <f>IF(C137&lt;&gt;"",COUNT($D$109:D136)+1,"")</f>
        <v>4</v>
      </c>
      <c r="E137" s="1159" t="str">
        <f>A137&amp;"."&amp;B137&amp;"."&amp;C137&amp;"."&amp;D137</f>
        <v>401.03.01.4</v>
      </c>
      <c r="F137" s="968" t="s">
        <v>1268</v>
      </c>
      <c r="G137" s="977"/>
      <c r="H137" s="977"/>
      <c r="I137" s="977"/>
      <c r="J137" s="977"/>
      <c r="K137" s="977"/>
      <c r="L137" s="1015"/>
      <c r="M137" s="1015"/>
      <c r="N137" s="1015"/>
      <c r="O137" s="1015"/>
      <c r="P137" s="1208" t="s">
        <v>918</v>
      </c>
      <c r="Q137" s="929"/>
    </row>
    <row r="138" spans="1:17" ht="25.5">
      <c r="A138" s="1060"/>
      <c r="B138" s="1132" t="str">
        <f t="shared" si="8"/>
        <v/>
      </c>
      <c r="C138" s="1209"/>
      <c r="D138" s="1050" t="str">
        <f>IF(C138&lt;&gt;"",COUNT($D$109:D137)+1,"")</f>
        <v/>
      </c>
      <c r="E138" s="1159"/>
      <c r="F138" s="1102" t="s">
        <v>1269</v>
      </c>
      <c r="G138" s="977"/>
      <c r="H138" s="977"/>
      <c r="I138" s="977"/>
      <c r="J138" s="977"/>
      <c r="K138" s="977"/>
      <c r="L138" s="1015"/>
      <c r="M138" s="1015"/>
      <c r="N138" s="1015"/>
      <c r="O138" s="1015"/>
      <c r="P138" s="1208" t="s">
        <v>918</v>
      </c>
      <c r="Q138" s="929"/>
    </row>
    <row r="139" spans="1:17" ht="38.25">
      <c r="A139" s="1060"/>
      <c r="B139" s="1132" t="str">
        <f t="shared" si="8"/>
        <v/>
      </c>
      <c r="C139" s="1209"/>
      <c r="D139" s="1050" t="str">
        <f>IF(C139&lt;&gt;"",COUNT($D$109:D138)+1,"")</f>
        <v/>
      </c>
      <c r="E139" s="1159"/>
      <c r="F139" s="968" t="s">
        <v>1270</v>
      </c>
      <c r="G139" s="977"/>
      <c r="H139" s="977"/>
      <c r="I139" s="977"/>
      <c r="J139" s="977"/>
      <c r="K139" s="977"/>
      <c r="L139" s="1015"/>
      <c r="M139" s="1015"/>
      <c r="N139" s="1015"/>
      <c r="O139" s="1015"/>
      <c r="P139" s="1208" t="s">
        <v>918</v>
      </c>
      <c r="Q139" s="929"/>
    </row>
    <row r="140" spans="1:17">
      <c r="A140" s="1060"/>
      <c r="B140" s="1132" t="str">
        <f t="shared" si="8"/>
        <v/>
      </c>
      <c r="C140" s="1209"/>
      <c r="D140" s="1050" t="str">
        <f>IF(C140&lt;&gt;"",COUNT($D$109:D139)+1,"")</f>
        <v/>
      </c>
      <c r="E140" s="1159"/>
      <c r="F140" s="968" t="s">
        <v>1266</v>
      </c>
      <c r="G140" s="977"/>
      <c r="H140" s="977"/>
      <c r="I140" s="977"/>
      <c r="J140" s="977"/>
      <c r="K140" s="977"/>
      <c r="L140" s="1015"/>
      <c r="M140" s="1015"/>
      <c r="N140" s="1015"/>
      <c r="O140" s="1015"/>
      <c r="P140" s="1208" t="s">
        <v>918</v>
      </c>
      <c r="Q140" s="929"/>
    </row>
    <row r="141" spans="1:17">
      <c r="A141" s="1060"/>
      <c r="B141" s="1132" t="str">
        <f t="shared" si="8"/>
        <v/>
      </c>
      <c r="C141" s="1209"/>
      <c r="D141" s="1050" t="str">
        <f>IF(C141&lt;&gt;"",COUNT($D$109:D140)+1,"")</f>
        <v/>
      </c>
      <c r="E141" s="1159"/>
      <c r="F141" s="968" t="s">
        <v>1267</v>
      </c>
      <c r="G141" s="977"/>
      <c r="H141" s="977"/>
      <c r="I141" s="977"/>
      <c r="J141" s="977"/>
      <c r="K141" s="977"/>
      <c r="L141" s="1015"/>
      <c r="M141" s="1015"/>
      <c r="N141" s="1015"/>
      <c r="O141" s="1015"/>
      <c r="P141" s="1208" t="s">
        <v>918</v>
      </c>
      <c r="Q141" s="929"/>
    </row>
    <row r="142" spans="1:17">
      <c r="A142" s="1060"/>
      <c r="B142" s="1132" t="str">
        <f t="shared" si="8"/>
        <v/>
      </c>
      <c r="C142" s="1209"/>
      <c r="D142" s="1050" t="str">
        <f>IF(C142&lt;&gt;"",COUNT($D$109:D141)+1,"")</f>
        <v/>
      </c>
      <c r="E142" s="1159"/>
      <c r="F142" s="1211" t="s">
        <v>1148</v>
      </c>
      <c r="G142" s="1015" t="s">
        <v>403</v>
      </c>
      <c r="H142" s="1015">
        <v>2</v>
      </c>
      <c r="I142" s="1015"/>
      <c r="J142" s="1015"/>
      <c r="K142" s="1015"/>
      <c r="L142" s="1015">
        <v>2</v>
      </c>
      <c r="M142" s="1015"/>
      <c r="N142" s="1015"/>
      <c r="O142" s="1015"/>
      <c r="P142" s="1495">
        <v>0</v>
      </c>
      <c r="Q142" s="929">
        <f t="shared" ref="Q142" si="12">SUM(H142:O142)*P142</f>
        <v>0</v>
      </c>
    </row>
    <row r="143" spans="1:17">
      <c r="A143" s="1060"/>
      <c r="B143" s="1132" t="str">
        <f t="shared" si="8"/>
        <v/>
      </c>
      <c r="C143" s="1209"/>
      <c r="D143" s="1050"/>
      <c r="E143" s="1159"/>
      <c r="F143" s="968"/>
      <c r="G143" s="977"/>
      <c r="H143" s="977"/>
      <c r="I143" s="977"/>
      <c r="J143" s="977"/>
      <c r="K143" s="977"/>
      <c r="L143" s="1015"/>
      <c r="M143" s="1015"/>
      <c r="N143" s="1015"/>
      <c r="O143" s="1015"/>
      <c r="P143" s="1208" t="s">
        <v>918</v>
      </c>
      <c r="Q143" s="929"/>
    </row>
    <row r="144" spans="1:17" ht="38.25">
      <c r="A144" s="1060">
        <v>401</v>
      </c>
      <c r="B144" s="1132" t="str">
        <f t="shared" si="8"/>
        <v>03</v>
      </c>
      <c r="C144" s="1049" t="s">
        <v>414</v>
      </c>
      <c r="D144" s="1050">
        <f>IF(C144&lt;&gt;"",COUNT($D$109:D143)+1,"")</f>
        <v>5</v>
      </c>
      <c r="E144" s="1159" t="str">
        <f>A144&amp;"."&amp;B144&amp;"."&amp;C144&amp;"."&amp;D144</f>
        <v>401.03.01.5</v>
      </c>
      <c r="F144" s="968" t="s">
        <v>4597</v>
      </c>
      <c r="G144" s="977"/>
      <c r="H144" s="977"/>
      <c r="I144" s="977"/>
      <c r="J144" s="977"/>
      <c r="K144" s="977"/>
      <c r="L144" s="1015"/>
      <c r="M144" s="1015"/>
      <c r="N144" s="1015"/>
      <c r="O144" s="1015"/>
      <c r="P144" s="1208" t="s">
        <v>918</v>
      </c>
      <c r="Q144" s="929"/>
    </row>
    <row r="145" spans="1:17">
      <c r="A145" s="1060"/>
      <c r="B145" s="1132" t="str">
        <f t="shared" si="8"/>
        <v/>
      </c>
      <c r="C145" s="1209"/>
      <c r="D145" s="1050" t="str">
        <f>IF(C145&lt;&gt;"",COUNT($D$109:D144)+1,"")</f>
        <v/>
      </c>
      <c r="E145" s="1159"/>
      <c r="F145" s="1102" t="s">
        <v>1271</v>
      </c>
      <c r="G145" s="977"/>
      <c r="H145" s="977"/>
      <c r="I145" s="977"/>
      <c r="J145" s="977"/>
      <c r="K145" s="977"/>
      <c r="L145" s="1015"/>
      <c r="M145" s="1015"/>
      <c r="N145" s="1015"/>
      <c r="O145" s="1015"/>
      <c r="P145" s="1208" t="s">
        <v>918</v>
      </c>
      <c r="Q145" s="929"/>
    </row>
    <row r="146" spans="1:17">
      <c r="A146" s="1060"/>
      <c r="B146" s="1132" t="str">
        <f t="shared" si="8"/>
        <v/>
      </c>
      <c r="C146" s="1209"/>
      <c r="D146" s="1050" t="str">
        <f>IF(C146&lt;&gt;"",COUNT($D$109:D145)+1,"")</f>
        <v/>
      </c>
      <c r="E146" s="1159"/>
      <c r="F146" s="968" t="s">
        <v>1272</v>
      </c>
      <c r="G146" s="977"/>
      <c r="H146" s="977"/>
      <c r="I146" s="977"/>
      <c r="J146" s="977"/>
      <c r="K146" s="977"/>
      <c r="L146" s="1015"/>
      <c r="M146" s="1015"/>
      <c r="N146" s="1015"/>
      <c r="O146" s="1015"/>
      <c r="P146" s="1208" t="s">
        <v>918</v>
      </c>
      <c r="Q146" s="929"/>
    </row>
    <row r="147" spans="1:17">
      <c r="A147" s="1060"/>
      <c r="B147" s="1132" t="str">
        <f t="shared" si="8"/>
        <v/>
      </c>
      <c r="C147" s="1209"/>
      <c r="D147" s="1050" t="str">
        <f>IF(C147&lt;&gt;"",COUNT($D$109:D146)+1,"")</f>
        <v/>
      </c>
      <c r="E147" s="1159"/>
      <c r="F147" s="968" t="s">
        <v>1267</v>
      </c>
      <c r="G147" s="977"/>
      <c r="H147" s="977"/>
      <c r="I147" s="977"/>
      <c r="J147" s="977"/>
      <c r="K147" s="977"/>
      <c r="L147" s="1015"/>
      <c r="M147" s="1015"/>
      <c r="N147" s="1015"/>
      <c r="O147" s="1015"/>
      <c r="P147" s="1208" t="s">
        <v>918</v>
      </c>
      <c r="Q147" s="929"/>
    </row>
    <row r="148" spans="1:17">
      <c r="A148" s="1060"/>
      <c r="B148" s="1132" t="str">
        <f t="shared" si="8"/>
        <v/>
      </c>
      <c r="C148" s="1209"/>
      <c r="D148" s="1050" t="str">
        <f>IF(C148&lt;&gt;"",COUNT($D$109:D147)+1,"")</f>
        <v/>
      </c>
      <c r="E148" s="1159"/>
      <c r="F148" s="1102" t="s">
        <v>1273</v>
      </c>
      <c r="G148" s="1015" t="s">
        <v>403</v>
      </c>
      <c r="H148" s="1015">
        <v>1</v>
      </c>
      <c r="I148" s="1015"/>
      <c r="J148" s="1015"/>
      <c r="K148" s="1015"/>
      <c r="L148" s="1015">
        <v>1</v>
      </c>
      <c r="M148" s="1015"/>
      <c r="N148" s="1015"/>
      <c r="O148" s="1015"/>
      <c r="P148" s="1495">
        <v>0</v>
      </c>
      <c r="Q148" s="929">
        <f t="shared" ref="Q148" si="13">SUM(H148:O148)*P148</f>
        <v>0</v>
      </c>
    </row>
    <row r="149" spans="1:17">
      <c r="A149" s="1060"/>
      <c r="B149" s="1132" t="str">
        <f t="shared" si="8"/>
        <v/>
      </c>
      <c r="C149" s="1209"/>
      <c r="D149" s="1050"/>
      <c r="E149" s="1159"/>
      <c r="F149" s="968"/>
      <c r="G149" s="977"/>
      <c r="H149" s="977"/>
      <c r="I149" s="977"/>
      <c r="J149" s="977"/>
      <c r="K149" s="977"/>
      <c r="L149" s="1015"/>
      <c r="M149" s="1015"/>
      <c r="N149" s="1015"/>
      <c r="O149" s="1015"/>
      <c r="P149" s="1208" t="s">
        <v>918</v>
      </c>
      <c r="Q149" s="929"/>
    </row>
    <row r="150" spans="1:17" ht="25.5">
      <c r="A150" s="1060">
        <v>401</v>
      </c>
      <c r="B150" s="1132" t="str">
        <f t="shared" si="8"/>
        <v>03</v>
      </c>
      <c r="C150" s="1049" t="s">
        <v>414</v>
      </c>
      <c r="D150" s="1050">
        <f>IF(C150&lt;&gt;"",COUNT($D$109:D149)+1,"")</f>
        <v>6</v>
      </c>
      <c r="E150" s="1159" t="str">
        <f>A150&amp;"."&amp;B150&amp;"."&amp;C150&amp;"."&amp;D150</f>
        <v>401.03.01.6</v>
      </c>
      <c r="F150" s="968" t="s">
        <v>1274</v>
      </c>
      <c r="G150" s="977"/>
      <c r="H150" s="977"/>
      <c r="I150" s="977"/>
      <c r="J150" s="977"/>
      <c r="K150" s="977"/>
      <c r="L150" s="1015"/>
      <c r="M150" s="1015"/>
      <c r="N150" s="1015"/>
      <c r="O150" s="1015"/>
      <c r="P150" s="1208" t="s">
        <v>918</v>
      </c>
      <c r="Q150" s="929"/>
    </row>
    <row r="151" spans="1:17">
      <c r="A151" s="1060"/>
      <c r="B151" s="1132" t="str">
        <f t="shared" si="8"/>
        <v/>
      </c>
      <c r="C151" s="1209"/>
      <c r="D151" s="1050" t="str">
        <f>IF(C151&lt;&gt;"",COUNT($D$109:D150)+1,"")</f>
        <v/>
      </c>
      <c r="E151" s="1159"/>
      <c r="F151" s="968" t="s">
        <v>1275</v>
      </c>
      <c r="G151" s="977"/>
      <c r="H151" s="977"/>
      <c r="I151" s="977"/>
      <c r="J151" s="977"/>
      <c r="K151" s="977"/>
      <c r="L151" s="1015"/>
      <c r="M151" s="1015"/>
      <c r="N151" s="1015"/>
      <c r="O151" s="1015"/>
      <c r="P151" s="1208" t="s">
        <v>918</v>
      </c>
      <c r="Q151" s="929"/>
    </row>
    <row r="152" spans="1:17">
      <c r="A152" s="1060"/>
      <c r="B152" s="1132" t="str">
        <f t="shared" si="8"/>
        <v/>
      </c>
      <c r="C152" s="1209"/>
      <c r="D152" s="1050" t="str">
        <f>IF(C152&lt;&gt;"",COUNT($D$109:D151)+1,"")</f>
        <v/>
      </c>
      <c r="E152" s="1159"/>
      <c r="F152" s="968" t="s">
        <v>1267</v>
      </c>
      <c r="G152" s="977"/>
      <c r="H152" s="977"/>
      <c r="I152" s="977"/>
      <c r="J152" s="977"/>
      <c r="K152" s="977"/>
      <c r="L152" s="1015"/>
      <c r="M152" s="1015"/>
      <c r="N152" s="1015"/>
      <c r="O152" s="1015"/>
      <c r="P152" s="1208" t="s">
        <v>918</v>
      </c>
      <c r="Q152" s="929"/>
    </row>
    <row r="153" spans="1:17">
      <c r="A153" s="1060"/>
      <c r="B153" s="1132" t="str">
        <f t="shared" si="8"/>
        <v/>
      </c>
      <c r="C153" s="1209"/>
      <c r="D153" s="1050" t="str">
        <f>IF(C153&lt;&gt;"",COUNT($D$109:D152)+1,"")</f>
        <v/>
      </c>
      <c r="E153" s="1159"/>
      <c r="F153" s="1102" t="s">
        <v>1276</v>
      </c>
      <c r="G153" s="1015" t="s">
        <v>403</v>
      </c>
      <c r="H153" s="1015">
        <v>3</v>
      </c>
      <c r="I153" s="1015"/>
      <c r="J153" s="1015"/>
      <c r="K153" s="1015"/>
      <c r="L153" s="1015">
        <v>3</v>
      </c>
      <c r="M153" s="1015"/>
      <c r="N153" s="1015"/>
      <c r="O153" s="1015"/>
      <c r="P153" s="1495">
        <v>0</v>
      </c>
      <c r="Q153" s="929">
        <f t="shared" ref="Q153" si="14">SUM(H153:O153)*P153</f>
        <v>0</v>
      </c>
    </row>
    <row r="154" spans="1:17">
      <c r="A154" s="1060"/>
      <c r="B154" s="1132" t="str">
        <f t="shared" si="8"/>
        <v/>
      </c>
      <c r="C154" s="1209"/>
      <c r="D154" s="1050"/>
      <c r="E154" s="1159"/>
      <c r="F154" s="968"/>
      <c r="G154" s="977"/>
      <c r="H154" s="977"/>
      <c r="I154" s="977"/>
      <c r="J154" s="977"/>
      <c r="K154" s="977"/>
      <c r="L154" s="1015"/>
      <c r="M154" s="1015"/>
      <c r="N154" s="1015"/>
      <c r="O154" s="1015"/>
      <c r="P154" s="1208" t="s">
        <v>918</v>
      </c>
      <c r="Q154" s="929"/>
    </row>
    <row r="155" spans="1:17">
      <c r="A155" s="1060">
        <v>401</v>
      </c>
      <c r="B155" s="1132" t="str">
        <f t="shared" si="8"/>
        <v>03</v>
      </c>
      <c r="C155" s="1049" t="s">
        <v>414</v>
      </c>
      <c r="D155" s="1050">
        <f>IF(C155&lt;&gt;"",COUNT($D$109:D154)+1,"")</f>
        <v>7</v>
      </c>
      <c r="E155" s="1159" t="str">
        <f>A155&amp;"."&amp;B155&amp;"."&amp;C155&amp;"."&amp;D155</f>
        <v>401.03.01.7</v>
      </c>
      <c r="F155" s="968" t="s">
        <v>1277</v>
      </c>
      <c r="G155" s="977"/>
      <c r="H155" s="977"/>
      <c r="I155" s="977"/>
      <c r="J155" s="977"/>
      <c r="K155" s="977"/>
      <c r="L155" s="1015"/>
      <c r="M155" s="1015"/>
      <c r="N155" s="1015"/>
      <c r="O155" s="1015"/>
      <c r="P155" s="1208" t="s">
        <v>918</v>
      </c>
      <c r="Q155" s="929"/>
    </row>
    <row r="156" spans="1:17">
      <c r="A156" s="1060"/>
      <c r="B156" s="1132" t="str">
        <f t="shared" si="8"/>
        <v/>
      </c>
      <c r="C156" s="1209"/>
      <c r="D156" s="1050" t="str">
        <f>IF(C156&lt;&gt;"",COUNT($D$109:D155)+1,"")</f>
        <v/>
      </c>
      <c r="E156" s="1159"/>
      <c r="F156" s="968" t="s">
        <v>1278</v>
      </c>
      <c r="G156" s="977"/>
      <c r="H156" s="977"/>
      <c r="I156" s="977"/>
      <c r="J156" s="977"/>
      <c r="K156" s="977"/>
      <c r="L156" s="1015"/>
      <c r="M156" s="1015"/>
      <c r="N156" s="1015"/>
      <c r="O156" s="1015"/>
      <c r="P156" s="1208" t="s">
        <v>918</v>
      </c>
      <c r="Q156" s="929"/>
    </row>
    <row r="157" spans="1:17">
      <c r="A157" s="1060"/>
      <c r="B157" s="1132" t="str">
        <f t="shared" si="8"/>
        <v/>
      </c>
      <c r="C157" s="1209"/>
      <c r="D157" s="1050" t="str">
        <f>IF(C157&lt;&gt;"",COUNT($D$109:D156)+1,"")</f>
        <v/>
      </c>
      <c r="E157" s="1159"/>
      <c r="F157" s="968" t="s">
        <v>1267</v>
      </c>
      <c r="G157" s="977"/>
      <c r="H157" s="977"/>
      <c r="I157" s="977"/>
      <c r="J157" s="977"/>
      <c r="K157" s="977"/>
      <c r="L157" s="1015"/>
      <c r="M157" s="1015"/>
      <c r="N157" s="1015"/>
      <c r="O157" s="1015"/>
      <c r="P157" s="1208" t="s">
        <v>918</v>
      </c>
      <c r="Q157" s="929"/>
    </row>
    <row r="158" spans="1:17">
      <c r="A158" s="1060"/>
      <c r="B158" s="1132" t="str">
        <f t="shared" si="8"/>
        <v/>
      </c>
      <c r="C158" s="1209"/>
      <c r="D158" s="1050" t="str">
        <f>IF(C158&lt;&gt;"",COUNT($D$109:D157)+1,"")</f>
        <v/>
      </c>
      <c r="E158" s="1159"/>
      <c r="F158" s="1102" t="s">
        <v>1279</v>
      </c>
      <c r="G158" s="1015" t="s">
        <v>403</v>
      </c>
      <c r="H158" s="1015">
        <v>3</v>
      </c>
      <c r="I158" s="1015"/>
      <c r="J158" s="1015"/>
      <c r="K158" s="1015"/>
      <c r="L158" s="1015">
        <v>3</v>
      </c>
      <c r="M158" s="1015"/>
      <c r="N158" s="1015"/>
      <c r="O158" s="1015"/>
      <c r="P158" s="1495">
        <v>0</v>
      </c>
      <c r="Q158" s="929">
        <f t="shared" ref="Q158" si="15">SUM(H158:O158)*P158</f>
        <v>0</v>
      </c>
    </row>
    <row r="159" spans="1:17">
      <c r="A159" s="1060"/>
      <c r="B159" s="1132" t="str">
        <f t="shared" si="8"/>
        <v/>
      </c>
      <c r="C159" s="1209"/>
      <c r="D159" s="1050"/>
      <c r="E159" s="1159"/>
      <c r="F159" s="968"/>
      <c r="G159" s="977"/>
      <c r="H159" s="977"/>
      <c r="I159" s="977"/>
      <c r="J159" s="977"/>
      <c r="K159" s="977"/>
      <c r="L159" s="1015"/>
      <c r="M159" s="1015"/>
      <c r="N159" s="1015"/>
      <c r="O159" s="1015"/>
      <c r="P159" s="1208" t="s">
        <v>918</v>
      </c>
      <c r="Q159" s="929"/>
    </row>
    <row r="160" spans="1:17">
      <c r="A160" s="1060">
        <v>401</v>
      </c>
      <c r="B160" s="1132" t="str">
        <f t="shared" si="8"/>
        <v>03</v>
      </c>
      <c r="C160" s="1049" t="s">
        <v>414</v>
      </c>
      <c r="D160" s="1050">
        <f>IF(C160&lt;&gt;"",COUNT($D$109:D159)+1,"")</f>
        <v>8</v>
      </c>
      <c r="E160" s="1159" t="str">
        <f>A160&amp;"."&amp;B160&amp;"."&amp;C160&amp;"."&amp;D160</f>
        <v>401.03.01.8</v>
      </c>
      <c r="F160" s="968" t="s">
        <v>1280</v>
      </c>
      <c r="G160" s="977"/>
      <c r="H160" s="977"/>
      <c r="I160" s="977"/>
      <c r="J160" s="977"/>
      <c r="K160" s="977"/>
      <c r="L160" s="1015"/>
      <c r="M160" s="1015"/>
      <c r="N160" s="1015"/>
      <c r="O160" s="1015"/>
      <c r="P160" s="1208" t="s">
        <v>918</v>
      </c>
      <c r="Q160" s="929"/>
    </row>
    <row r="161" spans="1:17">
      <c r="A161" s="1060"/>
      <c r="B161" s="1132" t="str">
        <f t="shared" si="8"/>
        <v/>
      </c>
      <c r="C161" s="1209"/>
      <c r="D161" s="1050" t="str">
        <f>IF(C161&lt;&gt;"",COUNT($D$109:D160)+1,"")</f>
        <v/>
      </c>
      <c r="E161" s="1159"/>
      <c r="F161" s="968" t="s">
        <v>1281</v>
      </c>
      <c r="G161" s="977"/>
      <c r="H161" s="977"/>
      <c r="I161" s="977"/>
      <c r="J161" s="977"/>
      <c r="K161" s="977"/>
      <c r="L161" s="1015"/>
      <c r="M161" s="1015"/>
      <c r="N161" s="1015"/>
      <c r="O161" s="1015"/>
      <c r="P161" s="1208" t="s">
        <v>918</v>
      </c>
      <c r="Q161" s="929"/>
    </row>
    <row r="162" spans="1:17">
      <c r="A162" s="1060"/>
      <c r="B162" s="1132" t="str">
        <f t="shared" si="8"/>
        <v/>
      </c>
      <c r="C162" s="1209"/>
      <c r="D162" s="1050" t="str">
        <f>IF(C162&lt;&gt;"",COUNT($D$109:D161)+1,"")</f>
        <v/>
      </c>
      <c r="E162" s="1159"/>
      <c r="F162" s="968" t="s">
        <v>1282</v>
      </c>
      <c r="G162" s="977"/>
      <c r="H162" s="977"/>
      <c r="I162" s="977"/>
      <c r="J162" s="977"/>
      <c r="K162" s="977"/>
      <c r="L162" s="1015"/>
      <c r="M162" s="1015"/>
      <c r="N162" s="1015"/>
      <c r="O162" s="1015"/>
      <c r="P162" s="1208" t="s">
        <v>918</v>
      </c>
      <c r="Q162" s="929"/>
    </row>
    <row r="163" spans="1:17">
      <c r="A163" s="1060"/>
      <c r="B163" s="1132" t="str">
        <f t="shared" si="8"/>
        <v/>
      </c>
      <c r="C163" s="1209"/>
      <c r="D163" s="1050" t="str">
        <f>IF(C163&lt;&gt;"",COUNT($D$109:D162)+1,"")</f>
        <v/>
      </c>
      <c r="E163" s="1159"/>
      <c r="F163" s="968" t="s">
        <v>1283</v>
      </c>
      <c r="G163" s="1015"/>
      <c r="H163" s="1015"/>
      <c r="I163" s="1015"/>
      <c r="J163" s="1015"/>
      <c r="K163" s="1015"/>
      <c r="L163" s="1015"/>
      <c r="M163" s="1015"/>
      <c r="N163" s="1015"/>
      <c r="O163" s="1015"/>
      <c r="P163" s="1015" t="s">
        <v>918</v>
      </c>
      <c r="Q163" s="929"/>
    </row>
    <row r="164" spans="1:17">
      <c r="A164" s="1060"/>
      <c r="B164" s="1132" t="str">
        <f t="shared" si="8"/>
        <v/>
      </c>
      <c r="C164" s="1209"/>
      <c r="D164" s="1050" t="str">
        <f>IF(C164&lt;&gt;"",COUNT($D$109:D163)+1,"")</f>
        <v/>
      </c>
      <c r="E164" s="1159"/>
      <c r="F164" s="968" t="s">
        <v>1267</v>
      </c>
      <c r="G164" s="977"/>
      <c r="H164" s="977"/>
      <c r="I164" s="977"/>
      <c r="J164" s="977"/>
      <c r="K164" s="977"/>
      <c r="L164" s="1015"/>
      <c r="M164" s="1015"/>
      <c r="N164" s="1015"/>
      <c r="O164" s="1015"/>
      <c r="P164" s="1208" t="s">
        <v>918</v>
      </c>
      <c r="Q164" s="929"/>
    </row>
    <row r="165" spans="1:17">
      <c r="A165" s="1060"/>
      <c r="B165" s="1132" t="str">
        <f t="shared" si="8"/>
        <v/>
      </c>
      <c r="C165" s="1209"/>
      <c r="D165" s="1050" t="str">
        <f>IF(C165&lt;&gt;"",COUNT($D$109:D164)+1,"")</f>
        <v/>
      </c>
      <c r="E165" s="1159"/>
      <c r="F165" s="1102" t="s">
        <v>1284</v>
      </c>
      <c r="G165" s="1015" t="s">
        <v>403</v>
      </c>
      <c r="H165" s="1015">
        <v>4</v>
      </c>
      <c r="I165" s="1015"/>
      <c r="J165" s="1015"/>
      <c r="K165" s="1015"/>
      <c r="L165" s="1015">
        <v>4</v>
      </c>
      <c r="M165" s="1015"/>
      <c r="N165" s="1015"/>
      <c r="O165" s="1015"/>
      <c r="P165" s="1495">
        <v>0</v>
      </c>
      <c r="Q165" s="929">
        <f t="shared" ref="Q165" si="16">SUM(H165:O165)*P165</f>
        <v>0</v>
      </c>
    </row>
    <row r="166" spans="1:17">
      <c r="A166" s="1060"/>
      <c r="B166" s="1132" t="str">
        <f t="shared" si="8"/>
        <v/>
      </c>
      <c r="C166" s="1209"/>
      <c r="D166" s="1050"/>
      <c r="E166" s="1159"/>
      <c r="F166" s="968"/>
      <c r="G166" s="977"/>
      <c r="H166" s="977"/>
      <c r="I166" s="977"/>
      <c r="J166" s="977"/>
      <c r="K166" s="977"/>
      <c r="L166" s="1015"/>
      <c r="M166" s="1015"/>
      <c r="N166" s="1015"/>
      <c r="O166" s="1015"/>
      <c r="P166" s="1208" t="s">
        <v>918</v>
      </c>
      <c r="Q166" s="929"/>
    </row>
    <row r="167" spans="1:17">
      <c r="A167" s="1060">
        <v>401</v>
      </c>
      <c r="B167" s="1132" t="str">
        <f t="shared" si="8"/>
        <v>03</v>
      </c>
      <c r="C167" s="1049" t="s">
        <v>414</v>
      </c>
      <c r="D167" s="1050">
        <f>IF(C167&lt;&gt;"",COUNT($D$109:D166)+1,"")</f>
        <v>9</v>
      </c>
      <c r="E167" s="1159" t="str">
        <f>A167&amp;"."&amp;B167&amp;"."&amp;C167&amp;"."&amp;D167</f>
        <v>401.03.01.9</v>
      </c>
      <c r="F167" s="968" t="s">
        <v>1285</v>
      </c>
      <c r="G167" s="1015"/>
      <c r="H167" s="1015"/>
      <c r="I167" s="1015"/>
      <c r="J167" s="1015"/>
      <c r="K167" s="1015"/>
      <c r="L167" s="1015"/>
      <c r="M167" s="1015"/>
      <c r="N167" s="1015"/>
      <c r="O167" s="1015"/>
      <c r="P167" s="1208" t="s">
        <v>918</v>
      </c>
      <c r="Q167" s="929"/>
    </row>
    <row r="168" spans="1:17">
      <c r="A168" s="1060"/>
      <c r="B168" s="1132" t="str">
        <f t="shared" si="8"/>
        <v/>
      </c>
      <c r="C168" s="1209"/>
      <c r="D168" s="1050"/>
      <c r="E168" s="1159"/>
      <c r="F168" s="997" t="s">
        <v>1286</v>
      </c>
      <c r="G168" s="1015"/>
      <c r="H168" s="1015"/>
      <c r="I168" s="1015"/>
      <c r="J168" s="1015"/>
      <c r="K168" s="1015"/>
      <c r="L168" s="1015"/>
      <c r="M168" s="1015"/>
      <c r="N168" s="1015"/>
      <c r="O168" s="1015"/>
      <c r="P168" s="1208" t="s">
        <v>918</v>
      </c>
      <c r="Q168" s="929"/>
    </row>
    <row r="169" spans="1:17">
      <c r="A169" s="1060"/>
      <c r="B169" s="1132" t="str">
        <f t="shared" si="8"/>
        <v/>
      </c>
      <c r="C169" s="1209"/>
      <c r="D169" s="1050"/>
      <c r="E169" s="1159"/>
      <c r="F169" s="968" t="s">
        <v>1287</v>
      </c>
      <c r="G169" s="1015"/>
      <c r="H169" s="1015"/>
      <c r="I169" s="1015"/>
      <c r="J169" s="1015"/>
      <c r="K169" s="1015"/>
      <c r="L169" s="1015"/>
      <c r="M169" s="1015"/>
      <c r="N169" s="1015"/>
      <c r="O169" s="1015"/>
      <c r="P169" s="1208" t="s">
        <v>918</v>
      </c>
      <c r="Q169" s="929"/>
    </row>
    <row r="170" spans="1:17" ht="38.25">
      <c r="A170" s="1060"/>
      <c r="B170" s="1132" t="str">
        <f t="shared" ref="B170:B233" si="17">IF(A170="","","03")</f>
        <v/>
      </c>
      <c r="C170" s="1209"/>
      <c r="D170" s="1050"/>
      <c r="E170" s="1159"/>
      <c r="F170" s="968" t="s">
        <v>1288</v>
      </c>
      <c r="G170" s="977"/>
      <c r="H170" s="977"/>
      <c r="I170" s="977"/>
      <c r="J170" s="977"/>
      <c r="K170" s="977"/>
      <c r="L170" s="1015"/>
      <c r="M170" s="1015"/>
      <c r="N170" s="1015"/>
      <c r="O170" s="1015"/>
      <c r="P170" s="1208" t="s">
        <v>918</v>
      </c>
      <c r="Q170" s="929"/>
    </row>
    <row r="171" spans="1:17" ht="25.5">
      <c r="A171" s="1060"/>
      <c r="B171" s="1132" t="str">
        <f t="shared" si="17"/>
        <v/>
      </c>
      <c r="C171" s="1209"/>
      <c r="D171" s="1050"/>
      <c r="E171" s="1159"/>
      <c r="F171" s="968" t="s">
        <v>1289</v>
      </c>
      <c r="G171" s="977"/>
      <c r="H171" s="977"/>
      <c r="I171" s="977"/>
      <c r="J171" s="977"/>
      <c r="K171" s="977"/>
      <c r="L171" s="1015"/>
      <c r="M171" s="1015"/>
      <c r="N171" s="1015"/>
      <c r="O171" s="1015"/>
      <c r="P171" s="1208" t="s">
        <v>918</v>
      </c>
      <c r="Q171" s="929"/>
    </row>
    <row r="172" spans="1:17" ht="25.5">
      <c r="A172" s="1060"/>
      <c r="B172" s="1132" t="str">
        <f t="shared" si="17"/>
        <v/>
      </c>
      <c r="C172" s="1209"/>
      <c r="D172" s="1050"/>
      <c r="E172" s="1159"/>
      <c r="F172" s="968" t="s">
        <v>1290</v>
      </c>
      <c r="G172" s="977"/>
      <c r="H172" s="977"/>
      <c r="I172" s="977"/>
      <c r="J172" s="977"/>
      <c r="K172" s="977"/>
      <c r="L172" s="1015"/>
      <c r="M172" s="1015"/>
      <c r="N172" s="1015"/>
      <c r="O172" s="1015"/>
      <c r="P172" s="1208" t="s">
        <v>918</v>
      </c>
      <c r="Q172" s="929"/>
    </row>
    <row r="173" spans="1:17" ht="25.5">
      <c r="A173" s="1060"/>
      <c r="B173" s="1132" t="str">
        <f t="shared" si="17"/>
        <v/>
      </c>
      <c r="C173" s="1209"/>
      <c r="D173" s="1050"/>
      <c r="E173" s="1159"/>
      <c r="F173" s="968" t="s">
        <v>1291</v>
      </c>
      <c r="G173" s="977"/>
      <c r="H173" s="977"/>
      <c r="I173" s="977"/>
      <c r="J173" s="977"/>
      <c r="K173" s="977"/>
      <c r="L173" s="1015"/>
      <c r="M173" s="1015"/>
      <c r="N173" s="1015"/>
      <c r="O173" s="1015"/>
      <c r="P173" s="1208" t="s">
        <v>918</v>
      </c>
      <c r="Q173" s="929"/>
    </row>
    <row r="174" spans="1:17">
      <c r="A174" s="1060"/>
      <c r="B174" s="1132" t="str">
        <f t="shared" si="17"/>
        <v/>
      </c>
      <c r="C174" s="1209"/>
      <c r="D174" s="1050"/>
      <c r="E174" s="1159"/>
      <c r="F174" s="968" t="s">
        <v>1292</v>
      </c>
      <c r="G174" s="977"/>
      <c r="H174" s="977"/>
      <c r="I174" s="977"/>
      <c r="J174" s="977"/>
      <c r="K174" s="977"/>
      <c r="L174" s="1015"/>
      <c r="M174" s="1015"/>
      <c r="N174" s="1015"/>
      <c r="O174" s="1015"/>
      <c r="P174" s="1208" t="s">
        <v>918</v>
      </c>
      <c r="Q174" s="929"/>
    </row>
    <row r="175" spans="1:17">
      <c r="A175" s="1060"/>
      <c r="B175" s="1132" t="str">
        <f t="shared" si="17"/>
        <v/>
      </c>
      <c r="C175" s="1209"/>
      <c r="D175" s="1050"/>
      <c r="E175" s="1159"/>
      <c r="F175" s="968" t="s">
        <v>1293</v>
      </c>
      <c r="G175" s="977"/>
      <c r="H175" s="977"/>
      <c r="I175" s="977"/>
      <c r="J175" s="977"/>
      <c r="K175" s="977"/>
      <c r="L175" s="1015"/>
      <c r="M175" s="1015"/>
      <c r="N175" s="1015"/>
      <c r="O175" s="1015"/>
      <c r="P175" s="1208" t="s">
        <v>918</v>
      </c>
      <c r="Q175" s="929"/>
    </row>
    <row r="176" spans="1:17">
      <c r="A176" s="1060"/>
      <c r="B176" s="1132" t="str">
        <f t="shared" si="17"/>
        <v/>
      </c>
      <c r="C176" s="1209"/>
      <c r="D176" s="1050"/>
      <c r="E176" s="1159"/>
      <c r="F176" s="997" t="s">
        <v>1285</v>
      </c>
      <c r="G176" s="1015" t="s">
        <v>403</v>
      </c>
      <c r="H176" s="1015">
        <v>2</v>
      </c>
      <c r="I176" s="1015"/>
      <c r="J176" s="1015"/>
      <c r="K176" s="1015"/>
      <c r="L176" s="1015">
        <v>2</v>
      </c>
      <c r="M176" s="1015"/>
      <c r="N176" s="1015"/>
      <c r="O176" s="1015"/>
      <c r="P176" s="1495">
        <v>0</v>
      </c>
      <c r="Q176" s="929">
        <f t="shared" ref="Q176" si="18">SUM(H176:O176)*P176</f>
        <v>0</v>
      </c>
    </row>
    <row r="177" spans="1:17">
      <c r="A177" s="1060"/>
      <c r="B177" s="1132" t="str">
        <f t="shared" si="17"/>
        <v/>
      </c>
      <c r="C177" s="1209"/>
      <c r="D177" s="1050"/>
      <c r="E177" s="1159"/>
      <c r="F177" s="968"/>
      <c r="G177" s="977"/>
      <c r="H177" s="977"/>
      <c r="I177" s="977"/>
      <c r="J177" s="977"/>
      <c r="K177" s="977"/>
      <c r="L177" s="1015"/>
      <c r="M177" s="1015"/>
      <c r="N177" s="1015"/>
      <c r="O177" s="1015"/>
      <c r="P177" s="1208" t="s">
        <v>918</v>
      </c>
      <c r="Q177" s="929"/>
    </row>
    <row r="178" spans="1:17">
      <c r="A178" s="1060">
        <v>401</v>
      </c>
      <c r="B178" s="1132" t="str">
        <f t="shared" si="17"/>
        <v>03</v>
      </c>
      <c r="C178" s="1049" t="s">
        <v>414</v>
      </c>
      <c r="D178" s="1050">
        <f>IF(C178&lt;&gt;"",COUNT($D$109:D177)+1,"")</f>
        <v>10</v>
      </c>
      <c r="E178" s="1159" t="str">
        <f>A178&amp;"."&amp;B178&amp;"."&amp;C178&amp;"."&amp;D178</f>
        <v>401.03.01.10</v>
      </c>
      <c r="F178" s="968" t="s">
        <v>1294</v>
      </c>
      <c r="G178" s="1015"/>
      <c r="H178" s="1015"/>
      <c r="I178" s="1015"/>
      <c r="J178" s="1015"/>
      <c r="K178" s="1015"/>
      <c r="L178" s="1015"/>
      <c r="M178" s="1015"/>
      <c r="N178" s="1015"/>
      <c r="O178" s="1015"/>
      <c r="P178" s="1208" t="s">
        <v>918</v>
      </c>
      <c r="Q178" s="929"/>
    </row>
    <row r="179" spans="1:17">
      <c r="A179" s="1060"/>
      <c r="B179" s="1132" t="str">
        <f t="shared" si="17"/>
        <v/>
      </c>
      <c r="C179" s="1209"/>
      <c r="D179" s="1050" t="str">
        <f>IF(C179&lt;&gt;"",COUNT($D$109:D178)+1,"")</f>
        <v/>
      </c>
      <c r="E179" s="1159"/>
      <c r="F179" s="997" t="s">
        <v>1295</v>
      </c>
      <c r="G179" s="977"/>
      <c r="H179" s="977"/>
      <c r="I179" s="1015"/>
      <c r="J179" s="1015"/>
      <c r="K179" s="1015"/>
      <c r="L179" s="1015"/>
      <c r="M179" s="1015"/>
      <c r="N179" s="1015"/>
      <c r="O179" s="1015"/>
      <c r="P179" s="1208" t="s">
        <v>918</v>
      </c>
      <c r="Q179" s="929"/>
    </row>
    <row r="180" spans="1:17" ht="38.25">
      <c r="A180" s="1060"/>
      <c r="B180" s="1132" t="str">
        <f t="shared" si="17"/>
        <v/>
      </c>
      <c r="C180" s="1209"/>
      <c r="D180" s="1050"/>
      <c r="E180" s="1159"/>
      <c r="F180" s="968" t="s">
        <v>4598</v>
      </c>
      <c r="G180" s="977"/>
      <c r="H180" s="977"/>
      <c r="I180" s="1015"/>
      <c r="J180" s="1015"/>
      <c r="K180" s="1015"/>
      <c r="L180" s="1015"/>
      <c r="M180" s="1015"/>
      <c r="N180" s="1015"/>
      <c r="O180" s="1015"/>
      <c r="P180" s="1208" t="s">
        <v>918</v>
      </c>
      <c r="Q180" s="929"/>
    </row>
    <row r="181" spans="1:17">
      <c r="A181" s="1060"/>
      <c r="B181" s="1132" t="str">
        <f t="shared" si="17"/>
        <v/>
      </c>
      <c r="C181" s="1209"/>
      <c r="D181" s="1050"/>
      <c r="E181" s="1159"/>
      <c r="F181" s="968" t="s">
        <v>1296</v>
      </c>
      <c r="G181" s="977"/>
      <c r="H181" s="977"/>
      <c r="I181" s="1015"/>
      <c r="J181" s="1015"/>
      <c r="K181" s="1015"/>
      <c r="L181" s="1015"/>
      <c r="M181" s="1015"/>
      <c r="N181" s="1015"/>
      <c r="O181" s="1015"/>
      <c r="P181" s="1208" t="s">
        <v>918</v>
      </c>
      <c r="Q181" s="929"/>
    </row>
    <row r="182" spans="1:17" ht="25.5">
      <c r="A182" s="1060"/>
      <c r="B182" s="1132" t="str">
        <f t="shared" si="17"/>
        <v/>
      </c>
      <c r="C182" s="1209"/>
      <c r="D182" s="1050"/>
      <c r="E182" s="1159"/>
      <c r="F182" s="968" t="s">
        <v>1297</v>
      </c>
      <c r="G182" s="977"/>
      <c r="H182" s="977"/>
      <c r="I182" s="1015"/>
      <c r="J182" s="1015"/>
      <c r="K182" s="1015"/>
      <c r="L182" s="1015"/>
      <c r="M182" s="1015"/>
      <c r="N182" s="1015"/>
      <c r="O182" s="1015"/>
      <c r="P182" s="1208" t="s">
        <v>918</v>
      </c>
      <c r="Q182" s="929"/>
    </row>
    <row r="183" spans="1:17">
      <c r="A183" s="1060"/>
      <c r="B183" s="1132" t="str">
        <f t="shared" si="17"/>
        <v/>
      </c>
      <c r="C183" s="1209"/>
      <c r="D183" s="1050"/>
      <c r="E183" s="1159"/>
      <c r="F183" s="968" t="s">
        <v>1298</v>
      </c>
      <c r="G183" s="977"/>
      <c r="H183" s="977"/>
      <c r="I183" s="1015"/>
      <c r="J183" s="1015"/>
      <c r="K183" s="1015"/>
      <c r="L183" s="1015"/>
      <c r="M183" s="1015"/>
      <c r="N183" s="1015"/>
      <c r="O183" s="1015"/>
      <c r="P183" s="1208" t="s">
        <v>918</v>
      </c>
      <c r="Q183" s="929"/>
    </row>
    <row r="184" spans="1:17" ht="38.25">
      <c r="A184" s="1060"/>
      <c r="B184" s="1132" t="str">
        <f t="shared" si="17"/>
        <v/>
      </c>
      <c r="C184" s="1209"/>
      <c r="D184" s="1050"/>
      <c r="E184" s="1159"/>
      <c r="F184" s="968" t="s">
        <v>4599</v>
      </c>
      <c r="G184" s="977"/>
      <c r="H184" s="977"/>
      <c r="I184" s="1015"/>
      <c r="J184" s="1015"/>
      <c r="K184" s="1015"/>
      <c r="L184" s="1015"/>
      <c r="M184" s="1015"/>
      <c r="N184" s="1015"/>
      <c r="O184" s="1015"/>
      <c r="P184" s="1208" t="s">
        <v>918</v>
      </c>
      <c r="Q184" s="929"/>
    </row>
    <row r="185" spans="1:17">
      <c r="A185" s="1060"/>
      <c r="B185" s="1132" t="str">
        <f t="shared" si="17"/>
        <v/>
      </c>
      <c r="C185" s="1209"/>
      <c r="D185" s="1050"/>
      <c r="E185" s="1159"/>
      <c r="F185" s="968" t="s">
        <v>1299</v>
      </c>
      <c r="G185" s="977"/>
      <c r="H185" s="977"/>
      <c r="I185" s="1015"/>
      <c r="J185" s="1015"/>
      <c r="K185" s="1015"/>
      <c r="L185" s="1015"/>
      <c r="M185" s="1015"/>
      <c r="N185" s="1015"/>
      <c r="O185" s="1015"/>
      <c r="P185" s="1208" t="s">
        <v>918</v>
      </c>
      <c r="Q185" s="929"/>
    </row>
    <row r="186" spans="1:17">
      <c r="A186" s="1060"/>
      <c r="B186" s="1132" t="str">
        <f t="shared" si="17"/>
        <v/>
      </c>
      <c r="C186" s="1209"/>
      <c r="D186" s="1050"/>
      <c r="E186" s="1159"/>
      <c r="F186" s="968" t="s">
        <v>1300</v>
      </c>
      <c r="G186" s="977"/>
      <c r="H186" s="977"/>
      <c r="I186" s="1015"/>
      <c r="J186" s="1015"/>
      <c r="K186" s="1015"/>
      <c r="L186" s="1015"/>
      <c r="M186" s="1015"/>
      <c r="N186" s="1015"/>
      <c r="O186" s="1015"/>
      <c r="P186" s="1208" t="s">
        <v>918</v>
      </c>
      <c r="Q186" s="929"/>
    </row>
    <row r="187" spans="1:17">
      <c r="A187" s="1060"/>
      <c r="B187" s="1132" t="str">
        <f t="shared" si="17"/>
        <v/>
      </c>
      <c r="C187" s="1209"/>
      <c r="D187" s="1050"/>
      <c r="E187" s="1159"/>
      <c r="F187" s="968" t="s">
        <v>1301</v>
      </c>
      <c r="G187" s="977"/>
      <c r="H187" s="977"/>
      <c r="I187" s="1015"/>
      <c r="J187" s="1015"/>
      <c r="K187" s="1015"/>
      <c r="L187" s="1015"/>
      <c r="M187" s="1015"/>
      <c r="N187" s="1015"/>
      <c r="O187" s="1015"/>
      <c r="P187" s="1208" t="s">
        <v>918</v>
      </c>
      <c r="Q187" s="929"/>
    </row>
    <row r="188" spans="1:17">
      <c r="A188" s="1060"/>
      <c r="B188" s="1132" t="str">
        <f t="shared" si="17"/>
        <v/>
      </c>
      <c r="C188" s="1209"/>
      <c r="D188" s="1050"/>
      <c r="E188" s="1159"/>
      <c r="F188" s="968" t="s">
        <v>1302</v>
      </c>
      <c r="G188" s="977"/>
      <c r="H188" s="977"/>
      <c r="I188" s="1015"/>
      <c r="J188" s="1015"/>
      <c r="K188" s="1015"/>
      <c r="L188" s="1015"/>
      <c r="M188" s="1015"/>
      <c r="N188" s="1015"/>
      <c r="O188" s="1015"/>
      <c r="P188" s="1208" t="s">
        <v>918</v>
      </c>
      <c r="Q188" s="929"/>
    </row>
    <row r="189" spans="1:17">
      <c r="A189" s="1060"/>
      <c r="B189" s="1132" t="str">
        <f t="shared" si="17"/>
        <v/>
      </c>
      <c r="C189" s="1209"/>
      <c r="D189" s="1050"/>
      <c r="E189" s="1159"/>
      <c r="F189" s="968" t="s">
        <v>1303</v>
      </c>
      <c r="G189" s="977"/>
      <c r="H189" s="977"/>
      <c r="I189" s="1015"/>
      <c r="J189" s="1015"/>
      <c r="K189" s="1015"/>
      <c r="L189" s="1015"/>
      <c r="M189" s="1015"/>
      <c r="N189" s="1015"/>
      <c r="O189" s="1015"/>
      <c r="P189" s="1208" t="s">
        <v>918</v>
      </c>
      <c r="Q189" s="929"/>
    </row>
    <row r="190" spans="1:17" ht="25.5">
      <c r="A190" s="1060"/>
      <c r="B190" s="1132" t="str">
        <f t="shared" si="17"/>
        <v/>
      </c>
      <c r="C190" s="1209"/>
      <c r="D190" s="1050"/>
      <c r="E190" s="1159"/>
      <c r="F190" s="968" t="s">
        <v>1291</v>
      </c>
      <c r="G190" s="977"/>
      <c r="H190" s="977"/>
      <c r="I190" s="1015"/>
      <c r="J190" s="1015"/>
      <c r="K190" s="1015"/>
      <c r="L190" s="1015"/>
      <c r="M190" s="1015"/>
      <c r="N190" s="1015"/>
      <c r="O190" s="1015"/>
      <c r="P190" s="1208" t="s">
        <v>918</v>
      </c>
      <c r="Q190" s="929"/>
    </row>
    <row r="191" spans="1:17">
      <c r="A191" s="1060"/>
      <c r="B191" s="1132" t="str">
        <f t="shared" si="17"/>
        <v/>
      </c>
      <c r="C191" s="1209"/>
      <c r="D191" s="1050"/>
      <c r="E191" s="1159"/>
      <c r="F191" s="997" t="s">
        <v>1304</v>
      </c>
      <c r="G191" s="977"/>
      <c r="H191" s="977"/>
      <c r="I191" s="1015"/>
      <c r="J191" s="1015"/>
      <c r="K191" s="1015"/>
      <c r="L191" s="1015"/>
      <c r="M191" s="1015"/>
      <c r="N191" s="1015"/>
      <c r="O191" s="1015"/>
      <c r="P191" s="1208" t="s">
        <v>918</v>
      </c>
      <c r="Q191" s="929"/>
    </row>
    <row r="192" spans="1:17">
      <c r="A192" s="1060"/>
      <c r="B192" s="1132" t="str">
        <f t="shared" si="17"/>
        <v/>
      </c>
      <c r="C192" s="1209"/>
      <c r="D192" s="1050"/>
      <c r="E192" s="1159"/>
      <c r="F192" s="968" t="s">
        <v>1305</v>
      </c>
      <c r="G192" s="977"/>
      <c r="H192" s="977"/>
      <c r="I192" s="1015"/>
      <c r="J192" s="1015"/>
      <c r="K192" s="1015"/>
      <c r="L192" s="1015"/>
      <c r="M192" s="1015"/>
      <c r="N192" s="1015"/>
      <c r="O192" s="1015"/>
      <c r="P192" s="1208" t="s">
        <v>918</v>
      </c>
      <c r="Q192" s="929"/>
    </row>
    <row r="193" spans="1:17">
      <c r="A193" s="1060"/>
      <c r="B193" s="1132" t="str">
        <f t="shared" si="17"/>
        <v/>
      </c>
      <c r="C193" s="1209"/>
      <c r="D193" s="1050"/>
      <c r="E193" s="1159"/>
      <c r="F193" s="968" t="s">
        <v>1293</v>
      </c>
      <c r="G193" s="977"/>
      <c r="H193" s="977"/>
      <c r="I193" s="977"/>
      <c r="J193" s="977"/>
      <c r="K193" s="977"/>
      <c r="L193" s="1015"/>
      <c r="M193" s="1015"/>
      <c r="N193" s="1015"/>
      <c r="O193" s="1015"/>
      <c r="P193" s="1208" t="s">
        <v>918</v>
      </c>
      <c r="Q193" s="929"/>
    </row>
    <row r="194" spans="1:17">
      <c r="A194" s="1060"/>
      <c r="B194" s="1132" t="str">
        <f t="shared" si="17"/>
        <v/>
      </c>
      <c r="C194" s="1209"/>
      <c r="D194" s="1050" t="str">
        <f>IF(C194&lt;&gt;"",COUNT($D$109:D192)+1,"")</f>
        <v/>
      </c>
      <c r="E194" s="1159"/>
      <c r="F194" s="997" t="s">
        <v>1306</v>
      </c>
      <c r="G194" s="977" t="s">
        <v>403</v>
      </c>
      <c r="H194" s="977">
        <v>1</v>
      </c>
      <c r="I194" s="1015"/>
      <c r="J194" s="1015"/>
      <c r="K194" s="1015"/>
      <c r="L194" s="1015">
        <v>1</v>
      </c>
      <c r="M194" s="1015"/>
      <c r="N194" s="1015"/>
      <c r="O194" s="1015"/>
      <c r="P194" s="1495">
        <v>0</v>
      </c>
      <c r="Q194" s="929">
        <f t="shared" ref="Q194" si="19">SUM(H194:O194)*P194</f>
        <v>0</v>
      </c>
    </row>
    <row r="195" spans="1:17">
      <c r="A195" s="1060"/>
      <c r="B195" s="1132" t="str">
        <f t="shared" si="17"/>
        <v/>
      </c>
      <c r="C195" s="1209"/>
      <c r="D195" s="1050"/>
      <c r="E195" s="1160"/>
      <c r="F195" s="1186"/>
      <c r="G195" s="1212"/>
      <c r="H195" s="977"/>
      <c r="I195" s="1015"/>
      <c r="J195" s="1015"/>
      <c r="K195" s="1015"/>
      <c r="L195" s="1015"/>
      <c r="M195" s="1015"/>
      <c r="N195" s="1015"/>
      <c r="O195" s="1015"/>
      <c r="P195" s="1208" t="s">
        <v>918</v>
      </c>
      <c r="Q195" s="929"/>
    </row>
    <row r="196" spans="1:17">
      <c r="A196" s="1060">
        <v>401</v>
      </c>
      <c r="B196" s="1132" t="str">
        <f t="shared" si="17"/>
        <v>03</v>
      </c>
      <c r="C196" s="1049" t="s">
        <v>414</v>
      </c>
      <c r="D196" s="1050">
        <f>IF(C196&lt;&gt;"",COUNT($D$109:D195)+1,"")</f>
        <v>11</v>
      </c>
      <c r="E196" s="1159" t="str">
        <f>A196&amp;"."&amp;B196&amp;"."&amp;C196&amp;"."&amp;D196</f>
        <v>401.03.01.11</v>
      </c>
      <c r="F196" s="968" t="s">
        <v>1294</v>
      </c>
      <c r="G196" s="1015"/>
      <c r="H196" s="1015"/>
      <c r="I196" s="1015"/>
      <c r="J196" s="1015"/>
      <c r="K196" s="1015"/>
      <c r="L196" s="1015"/>
      <c r="M196" s="1015"/>
      <c r="N196" s="1015"/>
      <c r="O196" s="1015"/>
      <c r="P196" s="1208" t="s">
        <v>918</v>
      </c>
      <c r="Q196" s="929"/>
    </row>
    <row r="197" spans="1:17">
      <c r="A197" s="1060"/>
      <c r="B197" s="1132" t="str">
        <f t="shared" si="17"/>
        <v/>
      </c>
      <c r="C197" s="1209"/>
      <c r="D197" s="1050" t="str">
        <f>IF(C197&lt;&gt;"",COUNT($D$109:D196)+1,"")</f>
        <v/>
      </c>
      <c r="E197" s="1159"/>
      <c r="F197" s="997" t="s">
        <v>1307</v>
      </c>
      <c r="G197" s="977"/>
      <c r="H197" s="977"/>
      <c r="I197" s="1015"/>
      <c r="J197" s="1015"/>
      <c r="K197" s="1015"/>
      <c r="L197" s="1015"/>
      <c r="M197" s="1015"/>
      <c r="N197" s="1015"/>
      <c r="O197" s="1015"/>
      <c r="P197" s="1208" t="s">
        <v>918</v>
      </c>
      <c r="Q197" s="929"/>
    </row>
    <row r="198" spans="1:17" ht="38.25">
      <c r="A198" s="1060"/>
      <c r="B198" s="1132" t="str">
        <f t="shared" si="17"/>
        <v/>
      </c>
      <c r="C198" s="1209"/>
      <c r="D198" s="1050"/>
      <c r="E198" s="1159"/>
      <c r="F198" s="968" t="s">
        <v>4598</v>
      </c>
      <c r="G198" s="977"/>
      <c r="H198" s="977"/>
      <c r="I198" s="1015"/>
      <c r="J198" s="1015"/>
      <c r="K198" s="1015"/>
      <c r="L198" s="1015"/>
      <c r="M198" s="1015"/>
      <c r="N198" s="1015"/>
      <c r="O198" s="1015"/>
      <c r="P198" s="1208" t="s">
        <v>918</v>
      </c>
      <c r="Q198" s="929"/>
    </row>
    <row r="199" spans="1:17" ht="38.25">
      <c r="A199" s="1060"/>
      <c r="B199" s="1132" t="str">
        <f t="shared" si="17"/>
        <v/>
      </c>
      <c r="C199" s="1209"/>
      <c r="D199" s="1050"/>
      <c r="E199" s="1159"/>
      <c r="F199" s="968" t="s">
        <v>1308</v>
      </c>
      <c r="G199" s="977"/>
      <c r="H199" s="977"/>
      <c r="I199" s="1015"/>
      <c r="J199" s="1015"/>
      <c r="K199" s="1015"/>
      <c r="L199" s="1015"/>
      <c r="M199" s="1015"/>
      <c r="N199" s="1015"/>
      <c r="O199" s="1015"/>
      <c r="P199" s="1208" t="s">
        <v>918</v>
      </c>
      <c r="Q199" s="929"/>
    </row>
    <row r="200" spans="1:17" ht="38.25">
      <c r="A200" s="1060"/>
      <c r="B200" s="1132" t="str">
        <f t="shared" si="17"/>
        <v/>
      </c>
      <c r="C200" s="1209"/>
      <c r="D200" s="1050"/>
      <c r="E200" s="1159"/>
      <c r="F200" s="968" t="s">
        <v>1309</v>
      </c>
      <c r="G200" s="977"/>
      <c r="H200" s="977"/>
      <c r="I200" s="1015"/>
      <c r="J200" s="1015"/>
      <c r="K200" s="1015"/>
      <c r="L200" s="1015"/>
      <c r="M200" s="1015"/>
      <c r="N200" s="1015"/>
      <c r="O200" s="1015"/>
      <c r="P200" s="1208" t="s">
        <v>918</v>
      </c>
      <c r="Q200" s="929"/>
    </row>
    <row r="201" spans="1:17" ht="38.25">
      <c r="A201" s="1060"/>
      <c r="B201" s="1132" t="str">
        <f t="shared" si="17"/>
        <v/>
      </c>
      <c r="C201" s="1209"/>
      <c r="D201" s="1050"/>
      <c r="E201" s="1159"/>
      <c r="F201" s="968" t="s">
        <v>1310</v>
      </c>
      <c r="G201" s="977"/>
      <c r="H201" s="977"/>
      <c r="I201" s="1015"/>
      <c r="J201" s="1015"/>
      <c r="K201" s="1015"/>
      <c r="L201" s="1015"/>
      <c r="M201" s="1015"/>
      <c r="N201" s="1015"/>
      <c r="O201" s="1015"/>
      <c r="P201" s="1208" t="s">
        <v>918</v>
      </c>
      <c r="Q201" s="929"/>
    </row>
    <row r="202" spans="1:17">
      <c r="A202" s="1060"/>
      <c r="B202" s="1132" t="str">
        <f t="shared" si="17"/>
        <v/>
      </c>
      <c r="C202" s="1209"/>
      <c r="D202" s="1050"/>
      <c r="E202" s="1159"/>
      <c r="F202" s="968" t="s">
        <v>1299</v>
      </c>
      <c r="G202" s="977"/>
      <c r="H202" s="977"/>
      <c r="I202" s="1015"/>
      <c r="J202" s="1015"/>
      <c r="K202" s="1015"/>
      <c r="L202" s="1015"/>
      <c r="M202" s="1015"/>
      <c r="N202" s="1015"/>
      <c r="O202" s="1015"/>
      <c r="P202" s="1208" t="s">
        <v>918</v>
      </c>
      <c r="Q202" s="929"/>
    </row>
    <row r="203" spans="1:17">
      <c r="A203" s="1060"/>
      <c r="B203" s="1132" t="str">
        <f t="shared" si="17"/>
        <v/>
      </c>
      <c r="C203" s="1209"/>
      <c r="D203" s="1050"/>
      <c r="E203" s="1159"/>
      <c r="F203" s="968" t="s">
        <v>1311</v>
      </c>
      <c r="G203" s="977"/>
      <c r="H203" s="977"/>
      <c r="I203" s="1015"/>
      <c r="J203" s="1015"/>
      <c r="K203" s="1015"/>
      <c r="L203" s="1015"/>
      <c r="M203" s="1015"/>
      <c r="N203" s="1015"/>
      <c r="O203" s="1015"/>
      <c r="P203" s="1208" t="s">
        <v>918</v>
      </c>
      <c r="Q203" s="929"/>
    </row>
    <row r="204" spans="1:17">
      <c r="A204" s="1060"/>
      <c r="B204" s="1132" t="str">
        <f t="shared" si="17"/>
        <v/>
      </c>
      <c r="C204" s="1209"/>
      <c r="D204" s="1050"/>
      <c r="E204" s="1159"/>
      <c r="F204" s="968" t="s">
        <v>1301</v>
      </c>
      <c r="G204" s="977"/>
      <c r="H204" s="977"/>
      <c r="I204" s="1015"/>
      <c r="J204" s="1015"/>
      <c r="K204" s="1015"/>
      <c r="L204" s="1015"/>
      <c r="M204" s="1015"/>
      <c r="N204" s="1015"/>
      <c r="O204" s="1015"/>
      <c r="P204" s="1208" t="s">
        <v>918</v>
      </c>
      <c r="Q204" s="929"/>
    </row>
    <row r="205" spans="1:17">
      <c r="A205" s="1060"/>
      <c r="B205" s="1132" t="str">
        <f t="shared" si="17"/>
        <v/>
      </c>
      <c r="C205" s="1209"/>
      <c r="D205" s="1050"/>
      <c r="E205" s="1159"/>
      <c r="F205" s="968" t="s">
        <v>1302</v>
      </c>
      <c r="G205" s="977"/>
      <c r="H205" s="977"/>
      <c r="I205" s="1015"/>
      <c r="J205" s="1015"/>
      <c r="K205" s="1015"/>
      <c r="L205" s="1015"/>
      <c r="M205" s="1015"/>
      <c r="N205" s="1015"/>
      <c r="O205" s="1015"/>
      <c r="P205" s="1208" t="s">
        <v>918</v>
      </c>
      <c r="Q205" s="929"/>
    </row>
    <row r="206" spans="1:17">
      <c r="A206" s="1060"/>
      <c r="B206" s="1132" t="str">
        <f t="shared" si="17"/>
        <v/>
      </c>
      <c r="C206" s="1209"/>
      <c r="D206" s="1050"/>
      <c r="E206" s="1159"/>
      <c r="F206" s="968" t="s">
        <v>1312</v>
      </c>
      <c r="G206" s="977"/>
      <c r="H206" s="977"/>
      <c r="I206" s="1015"/>
      <c r="J206" s="1015"/>
      <c r="K206" s="1015"/>
      <c r="L206" s="1015"/>
      <c r="M206" s="1015"/>
      <c r="N206" s="1015"/>
      <c r="O206" s="1015"/>
      <c r="P206" s="1208" t="s">
        <v>918</v>
      </c>
      <c r="Q206" s="929"/>
    </row>
    <row r="207" spans="1:17">
      <c r="A207" s="1060"/>
      <c r="B207" s="1132" t="str">
        <f t="shared" si="17"/>
        <v/>
      </c>
      <c r="C207" s="1209"/>
      <c r="D207" s="1050"/>
      <c r="E207" s="1159"/>
      <c r="F207" s="968" t="s">
        <v>1313</v>
      </c>
      <c r="G207" s="977"/>
      <c r="H207" s="977"/>
      <c r="I207" s="1015"/>
      <c r="J207" s="1015"/>
      <c r="K207" s="1015"/>
      <c r="L207" s="1015"/>
      <c r="M207" s="1015"/>
      <c r="N207" s="1015"/>
      <c r="O207" s="1015"/>
      <c r="P207" s="1208" t="s">
        <v>918</v>
      </c>
      <c r="Q207" s="929"/>
    </row>
    <row r="208" spans="1:17">
      <c r="A208" s="1060"/>
      <c r="B208" s="1132" t="str">
        <f t="shared" si="17"/>
        <v/>
      </c>
      <c r="C208" s="1209"/>
      <c r="D208" s="1050"/>
      <c r="E208" s="1159"/>
      <c r="F208" s="968" t="s">
        <v>1314</v>
      </c>
      <c r="G208" s="977"/>
      <c r="H208" s="977"/>
      <c r="I208" s="1015"/>
      <c r="J208" s="1015"/>
      <c r="K208" s="1015"/>
      <c r="L208" s="1015"/>
      <c r="M208" s="1015"/>
      <c r="N208" s="1015"/>
      <c r="O208" s="1015"/>
      <c r="P208" s="1208" t="s">
        <v>918</v>
      </c>
      <c r="Q208" s="929"/>
    </row>
    <row r="209" spans="1:17">
      <c r="A209" s="1060"/>
      <c r="B209" s="1132" t="str">
        <f t="shared" si="17"/>
        <v/>
      </c>
      <c r="C209" s="1209"/>
      <c r="D209" s="1050"/>
      <c r="E209" s="1159"/>
      <c r="F209" s="968" t="s">
        <v>1315</v>
      </c>
      <c r="G209" s="977"/>
      <c r="H209" s="977"/>
      <c r="I209" s="1015"/>
      <c r="J209" s="1015"/>
      <c r="K209" s="1015"/>
      <c r="L209" s="1015"/>
      <c r="M209" s="1015"/>
      <c r="N209" s="1015"/>
      <c r="O209" s="1015"/>
      <c r="P209" s="1208" t="s">
        <v>918</v>
      </c>
      <c r="Q209" s="929"/>
    </row>
    <row r="210" spans="1:17">
      <c r="A210" s="1060"/>
      <c r="B210" s="1132" t="str">
        <f t="shared" si="17"/>
        <v/>
      </c>
      <c r="C210" s="1209"/>
      <c r="D210" s="1050"/>
      <c r="E210" s="1159"/>
      <c r="F210" s="968" t="s">
        <v>1316</v>
      </c>
      <c r="G210" s="977"/>
      <c r="H210" s="977"/>
      <c r="I210" s="1015"/>
      <c r="J210" s="1015"/>
      <c r="K210" s="1015"/>
      <c r="L210" s="1015"/>
      <c r="M210" s="1015"/>
      <c r="N210" s="1015"/>
      <c r="O210" s="1015"/>
      <c r="P210" s="1208" t="s">
        <v>918</v>
      </c>
      <c r="Q210" s="929"/>
    </row>
    <row r="211" spans="1:17">
      <c r="A211" s="1060"/>
      <c r="B211" s="1132" t="str">
        <f t="shared" si="17"/>
        <v/>
      </c>
      <c r="C211" s="1209"/>
      <c r="D211" s="1050"/>
      <c r="E211" s="1159"/>
      <c r="F211" s="968" t="s">
        <v>1317</v>
      </c>
      <c r="G211" s="977"/>
      <c r="H211" s="977"/>
      <c r="I211" s="1015"/>
      <c r="J211" s="1015"/>
      <c r="K211" s="1015"/>
      <c r="L211" s="1015"/>
      <c r="M211" s="1015"/>
      <c r="N211" s="1015"/>
      <c r="O211" s="1015"/>
      <c r="P211" s="1208" t="s">
        <v>918</v>
      </c>
      <c r="Q211" s="929"/>
    </row>
    <row r="212" spans="1:17">
      <c r="A212" s="1060"/>
      <c r="B212" s="1132" t="str">
        <f t="shared" si="17"/>
        <v/>
      </c>
      <c r="C212" s="1209"/>
      <c r="D212" s="1050"/>
      <c r="E212" s="1159"/>
      <c r="F212" s="968" t="s">
        <v>1318</v>
      </c>
      <c r="G212" s="977"/>
      <c r="H212" s="977"/>
      <c r="I212" s="1015"/>
      <c r="J212" s="1015"/>
      <c r="K212" s="1015"/>
      <c r="L212" s="1015"/>
      <c r="M212" s="1015"/>
      <c r="N212" s="1015"/>
      <c r="O212" s="1015"/>
      <c r="P212" s="1208" t="s">
        <v>918</v>
      </c>
      <c r="Q212" s="929"/>
    </row>
    <row r="213" spans="1:17">
      <c r="A213" s="1060"/>
      <c r="B213" s="1132" t="str">
        <f t="shared" si="17"/>
        <v/>
      </c>
      <c r="C213" s="1209"/>
      <c r="D213" s="1050"/>
      <c r="E213" s="1159"/>
      <c r="F213" s="968" t="s">
        <v>1319</v>
      </c>
      <c r="G213" s="977"/>
      <c r="H213" s="977"/>
      <c r="I213" s="1015"/>
      <c r="J213" s="1015"/>
      <c r="K213" s="1015"/>
      <c r="L213" s="1015"/>
      <c r="M213" s="1015"/>
      <c r="N213" s="1015"/>
      <c r="O213" s="1015"/>
      <c r="P213" s="1208" t="s">
        <v>918</v>
      </c>
      <c r="Q213" s="929"/>
    </row>
    <row r="214" spans="1:17">
      <c r="A214" s="1060"/>
      <c r="B214" s="1132" t="str">
        <f t="shared" si="17"/>
        <v/>
      </c>
      <c r="C214" s="1209"/>
      <c r="D214" s="1050"/>
      <c r="E214" s="1159"/>
      <c r="F214" s="968" t="s">
        <v>1320</v>
      </c>
      <c r="G214" s="977"/>
      <c r="H214" s="977"/>
      <c r="I214" s="1015"/>
      <c r="J214" s="1015"/>
      <c r="K214" s="1015"/>
      <c r="L214" s="1015"/>
      <c r="M214" s="1015"/>
      <c r="N214" s="1015"/>
      <c r="O214" s="1015"/>
      <c r="P214" s="1208" t="s">
        <v>918</v>
      </c>
      <c r="Q214" s="929"/>
    </row>
    <row r="215" spans="1:17">
      <c r="A215" s="1060"/>
      <c r="B215" s="1132" t="str">
        <f t="shared" si="17"/>
        <v/>
      </c>
      <c r="C215" s="1209"/>
      <c r="D215" s="1050"/>
      <c r="E215" s="1159"/>
      <c r="F215" s="968" t="s">
        <v>1321</v>
      </c>
      <c r="G215" s="977"/>
      <c r="H215" s="977"/>
      <c r="I215" s="1015"/>
      <c r="J215" s="1015"/>
      <c r="K215" s="1015"/>
      <c r="L215" s="1015"/>
      <c r="M215" s="1015"/>
      <c r="N215" s="1015"/>
      <c r="O215" s="1015"/>
      <c r="P215" s="1208" t="s">
        <v>918</v>
      </c>
      <c r="Q215" s="929"/>
    </row>
    <row r="216" spans="1:17">
      <c r="A216" s="1060"/>
      <c r="B216" s="1132" t="str">
        <f t="shared" si="17"/>
        <v/>
      </c>
      <c r="C216" s="1209"/>
      <c r="D216" s="1050"/>
      <c r="E216" s="1159"/>
      <c r="F216" s="968" t="s">
        <v>1322</v>
      </c>
      <c r="G216" s="977"/>
      <c r="H216" s="977"/>
      <c r="I216" s="1015"/>
      <c r="J216" s="1015"/>
      <c r="K216" s="1015"/>
      <c r="L216" s="1015"/>
      <c r="M216" s="1015"/>
      <c r="N216" s="1015"/>
      <c r="O216" s="1015"/>
      <c r="P216" s="1208" t="s">
        <v>918</v>
      </c>
      <c r="Q216" s="929"/>
    </row>
    <row r="217" spans="1:17">
      <c r="A217" s="1060"/>
      <c r="B217" s="1132" t="str">
        <f t="shared" si="17"/>
        <v/>
      </c>
      <c r="C217" s="1209"/>
      <c r="D217" s="1050"/>
      <c r="E217" s="1159"/>
      <c r="F217" s="968" t="s">
        <v>1303</v>
      </c>
      <c r="G217" s="977"/>
      <c r="H217" s="977"/>
      <c r="I217" s="1015"/>
      <c r="J217" s="1015"/>
      <c r="K217" s="1015"/>
      <c r="L217" s="1015"/>
      <c r="M217" s="1015"/>
      <c r="N217" s="1015"/>
      <c r="O217" s="1015"/>
      <c r="P217" s="1208" t="s">
        <v>918</v>
      </c>
      <c r="Q217" s="929"/>
    </row>
    <row r="218" spans="1:17">
      <c r="A218" s="1060"/>
      <c r="B218" s="1132" t="str">
        <f t="shared" si="17"/>
        <v/>
      </c>
      <c r="C218" s="1209"/>
      <c r="D218" s="1050"/>
      <c r="E218" s="1159"/>
      <c r="F218" s="968" t="s">
        <v>1323</v>
      </c>
      <c r="G218" s="977"/>
      <c r="H218" s="977"/>
      <c r="I218" s="1015"/>
      <c r="J218" s="1015"/>
      <c r="K218" s="1015"/>
      <c r="L218" s="1015"/>
      <c r="M218" s="1015"/>
      <c r="N218" s="1015"/>
      <c r="O218" s="1015"/>
      <c r="P218" s="1208" t="s">
        <v>918</v>
      </c>
      <c r="Q218" s="929"/>
    </row>
    <row r="219" spans="1:17" ht="25.5">
      <c r="A219" s="1060"/>
      <c r="B219" s="1132" t="str">
        <f t="shared" si="17"/>
        <v/>
      </c>
      <c r="C219" s="1209"/>
      <c r="D219" s="1050"/>
      <c r="E219" s="1159"/>
      <c r="F219" s="968" t="s">
        <v>1291</v>
      </c>
      <c r="G219" s="977"/>
      <c r="H219" s="977"/>
      <c r="I219" s="1015"/>
      <c r="J219" s="1015"/>
      <c r="K219" s="1015"/>
      <c r="L219" s="1015"/>
      <c r="M219" s="1015"/>
      <c r="N219" s="1015"/>
      <c r="O219" s="1015"/>
      <c r="P219" s="1208" t="s">
        <v>918</v>
      </c>
      <c r="Q219" s="929"/>
    </row>
    <row r="220" spans="1:17">
      <c r="A220" s="1060"/>
      <c r="B220" s="1132" t="str">
        <f t="shared" si="17"/>
        <v/>
      </c>
      <c r="C220" s="1209"/>
      <c r="D220" s="1050"/>
      <c r="E220" s="1159"/>
      <c r="F220" s="997" t="s">
        <v>1324</v>
      </c>
      <c r="G220" s="977"/>
      <c r="H220" s="977"/>
      <c r="I220" s="1015"/>
      <c r="J220" s="1015"/>
      <c r="K220" s="1015"/>
      <c r="L220" s="1015"/>
      <c r="M220" s="1015"/>
      <c r="N220" s="1015"/>
      <c r="O220" s="1015"/>
      <c r="P220" s="1208" t="s">
        <v>918</v>
      </c>
      <c r="Q220" s="929"/>
    </row>
    <row r="221" spans="1:17">
      <c r="A221" s="1060"/>
      <c r="B221" s="1132" t="str">
        <f t="shared" si="17"/>
        <v/>
      </c>
      <c r="C221" s="1209"/>
      <c r="D221" s="1050"/>
      <c r="E221" s="1159"/>
      <c r="F221" s="968" t="s">
        <v>1305</v>
      </c>
      <c r="G221" s="977"/>
      <c r="H221" s="977"/>
      <c r="I221" s="1015"/>
      <c r="J221" s="1015"/>
      <c r="K221" s="1015"/>
      <c r="L221" s="1015"/>
      <c r="M221" s="1015"/>
      <c r="N221" s="1015"/>
      <c r="O221" s="1015"/>
      <c r="P221" s="1208" t="s">
        <v>918</v>
      </c>
      <c r="Q221" s="929"/>
    </row>
    <row r="222" spans="1:17">
      <c r="A222" s="1060"/>
      <c r="B222" s="1132" t="str">
        <f t="shared" si="17"/>
        <v/>
      </c>
      <c r="C222" s="1209"/>
      <c r="D222" s="1050"/>
      <c r="E222" s="1159"/>
      <c r="F222" s="968" t="s">
        <v>1325</v>
      </c>
      <c r="G222" s="977"/>
      <c r="H222" s="977"/>
      <c r="I222" s="977"/>
      <c r="J222" s="977"/>
      <c r="K222" s="977"/>
      <c r="L222" s="1015"/>
      <c r="M222" s="1015"/>
      <c r="N222" s="1015"/>
      <c r="O222" s="1015"/>
      <c r="P222" s="1208" t="s">
        <v>918</v>
      </c>
      <c r="Q222" s="929"/>
    </row>
    <row r="223" spans="1:17">
      <c r="A223" s="1060"/>
      <c r="B223" s="1132" t="str">
        <f t="shared" si="17"/>
        <v/>
      </c>
      <c r="C223" s="1209"/>
      <c r="D223" s="1050" t="str">
        <f>IF(C223&lt;&gt;"",COUNT($D$109:D494)+1,"")</f>
        <v/>
      </c>
      <c r="E223" s="1159"/>
      <c r="F223" s="968" t="s">
        <v>1326</v>
      </c>
      <c r="G223" s="977"/>
      <c r="H223" s="977"/>
      <c r="I223" s="977"/>
      <c r="J223" s="977"/>
      <c r="K223" s="977"/>
      <c r="L223" s="1015"/>
      <c r="M223" s="1015"/>
      <c r="N223" s="1015"/>
      <c r="O223" s="1015"/>
      <c r="P223" s="1208" t="s">
        <v>918</v>
      </c>
      <c r="Q223" s="929"/>
    </row>
    <row r="224" spans="1:17">
      <c r="A224" s="1060"/>
      <c r="B224" s="1132" t="str">
        <f t="shared" si="17"/>
        <v/>
      </c>
      <c r="C224" s="1209"/>
      <c r="D224" s="1050" t="str">
        <f>IF(C224&lt;&gt;"",COUNT($D$109:D223)+1,"")</f>
        <v/>
      </c>
      <c r="E224" s="1159"/>
      <c r="F224" s="997" t="s">
        <v>1294</v>
      </c>
      <c r="G224" s="977" t="s">
        <v>403</v>
      </c>
      <c r="H224" s="977">
        <v>2</v>
      </c>
      <c r="I224" s="1015"/>
      <c r="J224" s="1015"/>
      <c r="K224" s="1015"/>
      <c r="L224" s="1015">
        <v>2</v>
      </c>
      <c r="M224" s="1015"/>
      <c r="N224" s="1015"/>
      <c r="O224" s="1015"/>
      <c r="P224" s="1495">
        <v>0</v>
      </c>
      <c r="Q224" s="929">
        <f t="shared" ref="Q224" si="20">SUM(H224:O224)*P224</f>
        <v>0</v>
      </c>
    </row>
    <row r="225" spans="1:17">
      <c r="A225" s="1060"/>
      <c r="B225" s="1132" t="str">
        <f t="shared" si="17"/>
        <v/>
      </c>
      <c r="C225" s="1209"/>
      <c r="D225" s="1050"/>
      <c r="E225" s="1159"/>
      <c r="F225" s="968"/>
      <c r="G225" s="977"/>
      <c r="H225" s="977"/>
      <c r="I225" s="1015"/>
      <c r="J225" s="1015"/>
      <c r="K225" s="1015"/>
      <c r="L225" s="1015"/>
      <c r="M225" s="1015"/>
      <c r="N225" s="1015"/>
      <c r="O225" s="1015"/>
      <c r="P225" s="1208" t="s">
        <v>918</v>
      </c>
      <c r="Q225" s="929"/>
    </row>
    <row r="226" spans="1:17">
      <c r="A226" s="1060">
        <v>401</v>
      </c>
      <c r="B226" s="1132" t="str">
        <f t="shared" si="17"/>
        <v>03</v>
      </c>
      <c r="C226" s="1049" t="s">
        <v>414</v>
      </c>
      <c r="D226" s="1050">
        <f>IF(C226&lt;&gt;"",COUNT($D$109:D225)+1,"")</f>
        <v>12</v>
      </c>
      <c r="E226" s="1159" t="str">
        <f>A226&amp;"."&amp;B226&amp;"."&amp;C226&amp;"."&amp;D226</f>
        <v>401.03.01.12</v>
      </c>
      <c r="F226" s="997" t="s">
        <v>1327</v>
      </c>
      <c r="G226" s="977"/>
      <c r="H226" s="977"/>
      <c r="I226" s="977"/>
      <c r="J226" s="977"/>
      <c r="K226" s="977"/>
      <c r="L226" s="1015"/>
      <c r="M226" s="1015"/>
      <c r="N226" s="1015"/>
      <c r="O226" s="1015"/>
      <c r="P226" s="1208" t="s">
        <v>918</v>
      </c>
      <c r="Q226" s="929"/>
    </row>
    <row r="227" spans="1:17">
      <c r="A227" s="1060"/>
      <c r="B227" s="1132" t="str">
        <f t="shared" si="17"/>
        <v/>
      </c>
      <c r="C227" s="1209"/>
      <c r="D227" s="1050" t="str">
        <f>IF(C227&lt;&gt;"",COUNT($D$109:D226)+1,"")</f>
        <v/>
      </c>
      <c r="E227" s="1159"/>
      <c r="F227" s="997" t="s">
        <v>1328</v>
      </c>
      <c r="G227" s="977"/>
      <c r="H227" s="977"/>
      <c r="I227" s="977"/>
      <c r="J227" s="977"/>
      <c r="K227" s="977"/>
      <c r="L227" s="1015"/>
      <c r="M227" s="1015"/>
      <c r="N227" s="1015"/>
      <c r="O227" s="1015"/>
      <c r="P227" s="1208" t="s">
        <v>918</v>
      </c>
      <c r="Q227" s="929"/>
    </row>
    <row r="228" spans="1:17" ht="63.75">
      <c r="A228" s="1060"/>
      <c r="B228" s="1132" t="str">
        <f t="shared" si="17"/>
        <v/>
      </c>
      <c r="C228" s="1209"/>
      <c r="D228" s="1050" t="str">
        <f>IF(C228&lt;&gt;"",COUNT($D$109:D227)+1,"")</f>
        <v/>
      </c>
      <c r="E228" s="1159"/>
      <c r="F228" s="968" t="s">
        <v>1329</v>
      </c>
      <c r="G228" s="977"/>
      <c r="H228" s="977"/>
      <c r="I228" s="977"/>
      <c r="J228" s="977"/>
      <c r="K228" s="977"/>
      <c r="L228" s="1015"/>
      <c r="M228" s="1015"/>
      <c r="N228" s="1015"/>
      <c r="O228" s="1015"/>
      <c r="P228" s="1208" t="s">
        <v>918</v>
      </c>
      <c r="Q228" s="929"/>
    </row>
    <row r="229" spans="1:17" ht="191.25">
      <c r="A229" s="1060"/>
      <c r="B229" s="1132" t="str">
        <f t="shared" si="17"/>
        <v/>
      </c>
      <c r="C229" s="1209"/>
      <c r="D229" s="1050" t="str">
        <f>IF(C229&lt;&gt;"",COUNT($D$109:D228)+1,"")</f>
        <v/>
      </c>
      <c r="E229" s="1159"/>
      <c r="F229" s="968" t="s">
        <v>4600</v>
      </c>
      <c r="G229" s="977"/>
      <c r="H229" s="977"/>
      <c r="I229" s="977"/>
      <c r="J229" s="977"/>
      <c r="K229" s="977"/>
      <c r="L229" s="1015"/>
      <c r="M229" s="1015"/>
      <c r="N229" s="1015"/>
      <c r="O229" s="1015"/>
      <c r="P229" s="1208" t="s">
        <v>918</v>
      </c>
      <c r="Q229" s="929"/>
    </row>
    <row r="230" spans="1:17" ht="153">
      <c r="A230" s="1060"/>
      <c r="B230" s="1132" t="str">
        <f t="shared" si="17"/>
        <v/>
      </c>
      <c r="C230" s="1209"/>
      <c r="D230" s="1050" t="str">
        <f>IF(C230&lt;&gt;"",COUNT($D$109:D229)+1,"")</f>
        <v/>
      </c>
      <c r="E230" s="1159"/>
      <c r="F230" s="968" t="s">
        <v>1330</v>
      </c>
      <c r="G230" s="977"/>
      <c r="H230" s="977"/>
      <c r="I230" s="977"/>
      <c r="J230" s="977"/>
      <c r="K230" s="977"/>
      <c r="L230" s="1015"/>
      <c r="M230" s="1015"/>
      <c r="N230" s="1015"/>
      <c r="O230" s="1015"/>
      <c r="P230" s="1208" t="s">
        <v>918</v>
      </c>
      <c r="Q230" s="929"/>
    </row>
    <row r="231" spans="1:17" ht="127.5">
      <c r="A231" s="1060"/>
      <c r="B231" s="1132" t="str">
        <f t="shared" si="17"/>
        <v/>
      </c>
      <c r="C231" s="1209"/>
      <c r="D231" s="1050" t="str">
        <f>IF(C231&lt;&gt;"",COUNT($D$109:D230)+1,"")</f>
        <v/>
      </c>
      <c r="E231" s="1159"/>
      <c r="F231" s="1210" t="s">
        <v>1331</v>
      </c>
      <c r="G231" s="977"/>
      <c r="H231" s="977"/>
      <c r="I231" s="977"/>
      <c r="J231" s="977"/>
      <c r="K231" s="977"/>
      <c r="L231" s="1015"/>
      <c r="M231" s="1015"/>
      <c r="N231" s="1015"/>
      <c r="O231" s="1015"/>
      <c r="P231" s="1208" t="s">
        <v>918</v>
      </c>
      <c r="Q231" s="929"/>
    </row>
    <row r="232" spans="1:17" ht="153">
      <c r="A232" s="1060"/>
      <c r="B232" s="1132" t="str">
        <f t="shared" si="17"/>
        <v/>
      </c>
      <c r="C232" s="1209"/>
      <c r="D232" s="1050" t="str">
        <f>IF(C232&lt;&gt;"",COUNT($D$109:D231)+1,"")</f>
        <v/>
      </c>
      <c r="E232" s="1159"/>
      <c r="F232" s="1210" t="s">
        <v>4601</v>
      </c>
      <c r="G232" s="977"/>
      <c r="H232" s="977"/>
      <c r="I232" s="977"/>
      <c r="J232" s="977"/>
      <c r="K232" s="977"/>
      <c r="L232" s="1015"/>
      <c r="M232" s="1015"/>
      <c r="N232" s="1015"/>
      <c r="O232" s="1015"/>
      <c r="P232" s="1208" t="s">
        <v>918</v>
      </c>
      <c r="Q232" s="929"/>
    </row>
    <row r="233" spans="1:17" ht="191.25">
      <c r="A233" s="1060"/>
      <c r="B233" s="1132" t="str">
        <f t="shared" si="17"/>
        <v/>
      </c>
      <c r="C233" s="1209"/>
      <c r="D233" s="1050" t="str">
        <f>IF(C233&lt;&gt;"",COUNT($D$109:D232)+1,"")</f>
        <v/>
      </c>
      <c r="E233" s="1159"/>
      <c r="F233" s="1210" t="s">
        <v>1332</v>
      </c>
      <c r="G233" s="977"/>
      <c r="H233" s="977"/>
      <c r="I233" s="977"/>
      <c r="J233" s="977"/>
      <c r="K233" s="977"/>
      <c r="L233" s="1015"/>
      <c r="M233" s="1015"/>
      <c r="N233" s="1015"/>
      <c r="O233" s="1015"/>
      <c r="P233" s="1208" t="s">
        <v>918</v>
      </c>
      <c r="Q233" s="929"/>
    </row>
    <row r="234" spans="1:17">
      <c r="A234" s="1060"/>
      <c r="B234" s="1132" t="str">
        <f t="shared" ref="B234:B297" si="21">IF(A234="","","03")</f>
        <v/>
      </c>
      <c r="C234" s="1209"/>
      <c r="D234" s="1050" t="str">
        <f>IF(C234&lt;&gt;"",COUNT($D$109:D233)+1,"")</f>
        <v/>
      </c>
      <c r="E234" s="1159"/>
      <c r="F234" s="968" t="s">
        <v>1333</v>
      </c>
      <c r="G234" s="977"/>
      <c r="H234" s="977"/>
      <c r="I234" s="977"/>
      <c r="J234" s="977"/>
      <c r="K234" s="977"/>
      <c r="L234" s="1015"/>
      <c r="M234" s="1015"/>
      <c r="N234" s="1015"/>
      <c r="O234" s="1015"/>
      <c r="P234" s="1208" t="s">
        <v>918</v>
      </c>
      <c r="Q234" s="929"/>
    </row>
    <row r="235" spans="1:17">
      <c r="A235" s="1060"/>
      <c r="B235" s="1132" t="str">
        <f t="shared" si="21"/>
        <v/>
      </c>
      <c r="C235" s="1209"/>
      <c r="D235" s="1050" t="str">
        <f>IF(C235&lt;&gt;"",COUNT($D$109:D234)+1,"")</f>
        <v/>
      </c>
      <c r="E235" s="1159"/>
      <c r="F235" s="968" t="s">
        <v>1334</v>
      </c>
      <c r="G235" s="977"/>
      <c r="H235" s="977"/>
      <c r="I235" s="977"/>
      <c r="J235" s="977"/>
      <c r="K235" s="977"/>
      <c r="L235" s="1015"/>
      <c r="M235" s="1015"/>
      <c r="N235" s="1015"/>
      <c r="O235" s="1015"/>
      <c r="P235" s="1208" t="s">
        <v>918</v>
      </c>
      <c r="Q235" s="929"/>
    </row>
    <row r="236" spans="1:17">
      <c r="A236" s="1060"/>
      <c r="B236" s="1132" t="str">
        <f t="shared" si="21"/>
        <v/>
      </c>
      <c r="C236" s="1209"/>
      <c r="D236" s="1050" t="str">
        <f>IF(C236&lt;&gt;"",COUNT($D$109:D235)+1,"")</f>
        <v/>
      </c>
      <c r="E236" s="1159"/>
      <c r="F236" s="1211" t="s">
        <v>1335</v>
      </c>
      <c r="G236" s="1015" t="s">
        <v>403</v>
      </c>
      <c r="H236" s="1015">
        <v>2</v>
      </c>
      <c r="I236" s="1015"/>
      <c r="J236" s="1015"/>
      <c r="K236" s="1015"/>
      <c r="L236" s="1015">
        <v>2</v>
      </c>
      <c r="M236" s="1015"/>
      <c r="N236" s="1015"/>
      <c r="O236" s="1015"/>
      <c r="P236" s="1495">
        <v>0</v>
      </c>
      <c r="Q236" s="929">
        <f t="shared" ref="Q236" si="22">SUM(H236:O236)*P236</f>
        <v>0</v>
      </c>
    </row>
    <row r="237" spans="1:17">
      <c r="A237" s="1060"/>
      <c r="B237" s="1132" t="str">
        <f t="shared" si="21"/>
        <v/>
      </c>
      <c r="C237" s="1209"/>
      <c r="D237" s="1050" t="str">
        <f>IF(C237&lt;&gt;"",COUNT($D$109:D236)+1,"")</f>
        <v/>
      </c>
      <c r="E237" s="1159"/>
      <c r="F237" s="968"/>
      <c r="G237" s="977"/>
      <c r="H237" s="977"/>
      <c r="I237" s="977"/>
      <c r="J237" s="977"/>
      <c r="K237" s="977"/>
      <c r="L237" s="1015"/>
      <c r="M237" s="1015"/>
      <c r="N237" s="1015"/>
      <c r="O237" s="1015"/>
      <c r="P237" s="1208" t="s">
        <v>918</v>
      </c>
      <c r="Q237" s="929"/>
    </row>
    <row r="238" spans="1:17">
      <c r="A238" s="1060">
        <v>401</v>
      </c>
      <c r="B238" s="1132" t="str">
        <f t="shared" si="21"/>
        <v>03</v>
      </c>
      <c r="C238" s="1049" t="s">
        <v>414</v>
      </c>
      <c r="D238" s="1050">
        <f>IF(C238&lt;&gt;"",COUNT($D$109:D237)+1,"")</f>
        <v>13</v>
      </c>
      <c r="E238" s="1159" t="str">
        <f>A238&amp;"."&amp;B238&amp;"."&amp;C238&amp;"."&amp;D238</f>
        <v>401.03.01.13</v>
      </c>
      <c r="F238" s="968" t="s">
        <v>1336</v>
      </c>
      <c r="G238" s="1213"/>
      <c r="H238" s="1213"/>
      <c r="I238" s="1214"/>
      <c r="J238" s="1214"/>
      <c r="K238" s="1091"/>
      <c r="L238" s="1215"/>
      <c r="M238" s="1215"/>
      <c r="N238" s="1215"/>
      <c r="O238" s="1215"/>
      <c r="P238" s="1106" t="s">
        <v>918</v>
      </c>
      <c r="Q238" s="1106"/>
    </row>
    <row r="239" spans="1:17">
      <c r="A239" s="1060"/>
      <c r="B239" s="1132" t="str">
        <f t="shared" si="21"/>
        <v/>
      </c>
      <c r="C239" s="1209"/>
      <c r="D239" s="1050" t="str">
        <f>IF(C239&lt;&gt;"",COUNT($D$109:D238)+1,"")</f>
        <v/>
      </c>
      <c r="E239" s="1159"/>
      <c r="F239" s="968" t="s">
        <v>1326</v>
      </c>
      <c r="G239" s="977"/>
      <c r="H239" s="977"/>
      <c r="I239" s="977"/>
      <c r="J239" s="977"/>
      <c r="K239" s="977"/>
      <c r="L239" s="1015"/>
      <c r="M239" s="1015"/>
      <c r="N239" s="1015"/>
      <c r="O239" s="1015"/>
      <c r="P239" s="1208" t="s">
        <v>918</v>
      </c>
      <c r="Q239" s="929"/>
    </row>
    <row r="240" spans="1:17">
      <c r="A240" s="1060"/>
      <c r="B240" s="1132" t="str">
        <f t="shared" si="21"/>
        <v/>
      </c>
      <c r="C240" s="1209"/>
      <c r="D240" s="1050" t="str">
        <f>IF(C240&lt;&gt;"",COUNT($D$109:D239)+1,"")</f>
        <v/>
      </c>
      <c r="E240" s="1159"/>
      <c r="F240" s="1211" t="s">
        <v>1337</v>
      </c>
      <c r="G240" s="1015" t="s">
        <v>403</v>
      </c>
      <c r="H240" s="1015">
        <v>2</v>
      </c>
      <c r="I240" s="1015"/>
      <c r="J240" s="1015"/>
      <c r="K240" s="1015"/>
      <c r="L240" s="1015">
        <v>2</v>
      </c>
      <c r="M240" s="1015"/>
      <c r="N240" s="1015"/>
      <c r="O240" s="1015"/>
      <c r="P240" s="1495">
        <v>0</v>
      </c>
      <c r="Q240" s="929">
        <f t="shared" ref="Q240" si="23">SUM(H240:O240)*P240</f>
        <v>0</v>
      </c>
    </row>
    <row r="241" spans="1:17">
      <c r="A241" s="1060"/>
      <c r="B241" s="1132" t="str">
        <f t="shared" si="21"/>
        <v/>
      </c>
      <c r="C241" s="1209"/>
      <c r="D241" s="1050" t="str">
        <f>IF(C241&lt;&gt;"",COUNT($D$109:D240)+1,"")</f>
        <v/>
      </c>
      <c r="E241" s="1159"/>
      <c r="F241" s="968"/>
      <c r="G241" s="977"/>
      <c r="H241" s="977"/>
      <c r="I241" s="977"/>
      <c r="J241" s="977"/>
      <c r="K241" s="977"/>
      <c r="L241" s="1015"/>
      <c r="M241" s="1015"/>
      <c r="N241" s="1015"/>
      <c r="O241" s="1015"/>
      <c r="P241" s="1208" t="s">
        <v>918</v>
      </c>
      <c r="Q241" s="929"/>
    </row>
    <row r="242" spans="1:17">
      <c r="A242" s="1060">
        <v>401</v>
      </c>
      <c r="B242" s="1132" t="str">
        <f t="shared" si="21"/>
        <v>03</v>
      </c>
      <c r="C242" s="1049" t="s">
        <v>414</v>
      </c>
      <c r="D242" s="1050">
        <f>IF(C242&lt;&gt;"",COUNT($D$109:D241)+1,"")</f>
        <v>14</v>
      </c>
      <c r="E242" s="1159" t="str">
        <f>A242&amp;"."&amp;B242&amp;"."&amp;C242&amp;"."&amp;D242</f>
        <v>401.03.01.14</v>
      </c>
      <c r="F242" s="968" t="s">
        <v>1338</v>
      </c>
      <c r="G242" s="977"/>
      <c r="H242" s="977"/>
      <c r="I242" s="977"/>
      <c r="J242" s="977"/>
      <c r="K242" s="977"/>
      <c r="L242" s="1015"/>
      <c r="M242" s="1015"/>
      <c r="N242" s="1015"/>
      <c r="O242" s="1015"/>
      <c r="P242" s="1208" t="s">
        <v>918</v>
      </c>
      <c r="Q242" s="929"/>
    </row>
    <row r="243" spans="1:17" ht="165.75">
      <c r="A243" s="1060"/>
      <c r="B243" s="1132" t="str">
        <f t="shared" si="21"/>
        <v/>
      </c>
      <c r="C243" s="1209"/>
      <c r="D243" s="1050" t="str">
        <f>IF(C243&lt;&gt;"",COUNT($D$109:D242)+1,"")</f>
        <v/>
      </c>
      <c r="E243" s="1159"/>
      <c r="F243" s="968" t="s">
        <v>1339</v>
      </c>
      <c r="G243" s="977"/>
      <c r="H243" s="977"/>
      <c r="I243" s="977"/>
      <c r="J243" s="977"/>
      <c r="K243" s="977"/>
      <c r="L243" s="1015"/>
      <c r="M243" s="1015"/>
      <c r="N243" s="1015"/>
      <c r="O243" s="1015"/>
      <c r="P243" s="1208" t="s">
        <v>918</v>
      </c>
      <c r="Q243" s="929"/>
    </row>
    <row r="244" spans="1:17">
      <c r="A244" s="1060"/>
      <c r="B244" s="1132" t="str">
        <f t="shared" si="21"/>
        <v/>
      </c>
      <c r="C244" s="1209"/>
      <c r="D244" s="1050" t="str">
        <f>IF(C244&lt;&gt;"",COUNT($D$109:D243)+1,"")</f>
        <v/>
      </c>
      <c r="E244" s="1159"/>
      <c r="F244" s="968" t="s">
        <v>1333</v>
      </c>
      <c r="G244" s="977"/>
      <c r="H244" s="977"/>
      <c r="I244" s="977"/>
      <c r="J244" s="977"/>
      <c r="K244" s="977"/>
      <c r="L244" s="1015"/>
      <c r="M244" s="1015"/>
      <c r="N244" s="1015"/>
      <c r="O244" s="1015"/>
      <c r="P244" s="1208" t="s">
        <v>918</v>
      </c>
      <c r="Q244" s="929"/>
    </row>
    <row r="245" spans="1:17">
      <c r="A245" s="1060"/>
      <c r="B245" s="1132" t="str">
        <f t="shared" si="21"/>
        <v/>
      </c>
      <c r="C245" s="1209"/>
      <c r="D245" s="1050" t="str">
        <f>IF(C245&lt;&gt;"",COUNT($D$109:D244)+1,"")</f>
        <v/>
      </c>
      <c r="E245" s="1159"/>
      <c r="F245" s="968" t="s">
        <v>1340</v>
      </c>
      <c r="G245" s="977"/>
      <c r="H245" s="977"/>
      <c r="I245" s="977"/>
      <c r="J245" s="977"/>
      <c r="K245" s="977"/>
      <c r="L245" s="1015"/>
      <c r="M245" s="1015"/>
      <c r="N245" s="1015"/>
      <c r="O245" s="1015"/>
      <c r="P245" s="1208" t="s">
        <v>918</v>
      </c>
      <c r="Q245" s="929"/>
    </row>
    <row r="246" spans="1:17">
      <c r="A246" s="1060"/>
      <c r="B246" s="1132" t="str">
        <f t="shared" si="21"/>
        <v/>
      </c>
      <c r="C246" s="1209"/>
      <c r="D246" s="1050" t="str">
        <f>IF(C246&lt;&gt;"",COUNT($D$109:D245)+1,"")</f>
        <v/>
      </c>
      <c r="E246" s="1159"/>
      <c r="F246" s="968" t="s">
        <v>1326</v>
      </c>
      <c r="G246" s="977"/>
      <c r="H246" s="977"/>
      <c r="I246" s="977"/>
      <c r="J246" s="977"/>
      <c r="K246" s="977"/>
      <c r="L246" s="1015"/>
      <c r="M246" s="1015"/>
      <c r="N246" s="1015"/>
      <c r="O246" s="1015"/>
      <c r="P246" s="1208" t="s">
        <v>918</v>
      </c>
      <c r="Q246" s="929"/>
    </row>
    <row r="247" spans="1:17">
      <c r="A247" s="1060"/>
      <c r="B247" s="1132" t="str">
        <f t="shared" si="21"/>
        <v/>
      </c>
      <c r="C247" s="1209"/>
      <c r="D247" s="1050" t="str">
        <f>IF(C247&lt;&gt;"",COUNT($D$109:D246)+1,"")</f>
        <v/>
      </c>
      <c r="E247" s="1159"/>
      <c r="F247" s="1211" t="s">
        <v>1337</v>
      </c>
      <c r="G247" s="1015" t="s">
        <v>403</v>
      </c>
      <c r="H247" s="1015">
        <v>2</v>
      </c>
      <c r="I247" s="1015"/>
      <c r="J247" s="1015"/>
      <c r="K247" s="1015"/>
      <c r="L247" s="1015">
        <v>2</v>
      </c>
      <c r="M247" s="1015"/>
      <c r="N247" s="1015"/>
      <c r="O247" s="1015"/>
      <c r="P247" s="1495">
        <v>0</v>
      </c>
      <c r="Q247" s="929">
        <f t="shared" ref="Q247" si="24">SUM(H247:O247)*P247</f>
        <v>0</v>
      </c>
    </row>
    <row r="248" spans="1:17">
      <c r="A248" s="1060"/>
      <c r="B248" s="1132" t="str">
        <f t="shared" si="21"/>
        <v/>
      </c>
      <c r="C248" s="1209"/>
      <c r="D248" s="1050" t="str">
        <f>IF(C248&lt;&gt;"",COUNT($D$109:D247)+1,"")</f>
        <v/>
      </c>
      <c r="E248" s="1159"/>
      <c r="F248" s="968"/>
      <c r="G248" s="977"/>
      <c r="H248" s="977"/>
      <c r="I248" s="977"/>
      <c r="J248" s="977"/>
      <c r="K248" s="977"/>
      <c r="L248" s="1015"/>
      <c r="M248" s="1015"/>
      <c r="N248" s="1015"/>
      <c r="O248" s="1015"/>
      <c r="P248" s="1208" t="s">
        <v>918</v>
      </c>
      <c r="Q248" s="929"/>
    </row>
    <row r="249" spans="1:17" ht="25.5">
      <c r="A249" s="1060">
        <v>401</v>
      </c>
      <c r="B249" s="1132" t="str">
        <f t="shared" si="21"/>
        <v>03</v>
      </c>
      <c r="C249" s="1049" t="s">
        <v>414</v>
      </c>
      <c r="D249" s="1050">
        <f>IF(C249&lt;&gt;"",COUNT($D$109:D248)+1,"")</f>
        <v>15</v>
      </c>
      <c r="E249" s="1159" t="str">
        <f>A249&amp;"."&amp;B249&amp;"."&amp;C249&amp;"."&amp;D249</f>
        <v>401.03.01.15</v>
      </c>
      <c r="F249" s="968" t="s">
        <v>1341</v>
      </c>
      <c r="G249" s="1213"/>
      <c r="H249" s="1213"/>
      <c r="I249" s="1214"/>
      <c r="J249" s="1214"/>
      <c r="K249" s="1091"/>
      <c r="L249" s="1215"/>
      <c r="M249" s="1215"/>
      <c r="N249" s="1215"/>
      <c r="O249" s="1215"/>
      <c r="P249" s="1106" t="s">
        <v>918</v>
      </c>
      <c r="Q249" s="1106"/>
    </row>
    <row r="250" spans="1:17">
      <c r="A250" s="1060"/>
      <c r="B250" s="1132" t="str">
        <f t="shared" si="21"/>
        <v/>
      </c>
      <c r="C250" s="1209"/>
      <c r="D250" s="1050" t="str">
        <f>IF(C250&lt;&gt;"",COUNT($D$109:D249)+1,"")</f>
        <v/>
      </c>
      <c r="E250" s="1159"/>
      <c r="F250" s="968" t="s">
        <v>1326</v>
      </c>
      <c r="G250" s="977"/>
      <c r="H250" s="977"/>
      <c r="I250" s="977"/>
      <c r="J250" s="977"/>
      <c r="K250" s="977"/>
      <c r="L250" s="1015"/>
      <c r="M250" s="1015"/>
      <c r="N250" s="1015"/>
      <c r="O250" s="1015"/>
      <c r="P250" s="1208" t="s">
        <v>918</v>
      </c>
      <c r="Q250" s="929"/>
    </row>
    <row r="251" spans="1:17">
      <c r="A251" s="1060"/>
      <c r="B251" s="1132" t="str">
        <f t="shared" si="21"/>
        <v/>
      </c>
      <c r="C251" s="1209"/>
      <c r="D251" s="1050" t="str">
        <f>IF(C251&lt;&gt;"",COUNT($D$109:D250)+1,"")</f>
        <v/>
      </c>
      <c r="E251" s="1159"/>
      <c r="F251" s="997" t="s">
        <v>1342</v>
      </c>
      <c r="G251" s="1015" t="s">
        <v>403</v>
      </c>
      <c r="H251" s="1015">
        <v>1</v>
      </c>
      <c r="I251" s="1015"/>
      <c r="J251" s="1015"/>
      <c r="K251" s="1015"/>
      <c r="L251" s="1015">
        <v>1</v>
      </c>
      <c r="M251" s="1015"/>
      <c r="N251" s="1015"/>
      <c r="O251" s="1015"/>
      <c r="P251" s="1495">
        <v>0</v>
      </c>
      <c r="Q251" s="929">
        <f t="shared" ref="Q251" si="25">SUM(H251:O251)*P251</f>
        <v>0</v>
      </c>
    </row>
    <row r="252" spans="1:17">
      <c r="A252" s="1060"/>
      <c r="B252" s="1132" t="str">
        <f t="shared" si="21"/>
        <v/>
      </c>
      <c r="C252" s="1209"/>
      <c r="D252" s="1050" t="str">
        <f>IF(C252&lt;&gt;"",COUNT($D$109:D251)+1,"")</f>
        <v/>
      </c>
      <c r="E252" s="1159"/>
      <c r="F252" s="968"/>
      <c r="G252" s="977"/>
      <c r="H252" s="977"/>
      <c r="I252" s="977"/>
      <c r="J252" s="977"/>
      <c r="K252" s="977"/>
      <c r="L252" s="1015"/>
      <c r="M252" s="1015"/>
      <c r="N252" s="1015"/>
      <c r="O252" s="1015"/>
      <c r="P252" s="1208" t="s">
        <v>918</v>
      </c>
      <c r="Q252" s="929"/>
    </row>
    <row r="253" spans="1:17">
      <c r="A253" s="1060">
        <v>401</v>
      </c>
      <c r="B253" s="1132" t="str">
        <f t="shared" si="21"/>
        <v>03</v>
      </c>
      <c r="C253" s="1049" t="s">
        <v>414</v>
      </c>
      <c r="D253" s="1050">
        <f>IF(C253&lt;&gt;"",COUNT($D$109:D252)+1,"")</f>
        <v>16</v>
      </c>
      <c r="E253" s="1159" t="str">
        <f>A253&amp;"."&amp;B253&amp;"."&amp;C253&amp;"."&amp;D253</f>
        <v>401.03.01.16</v>
      </c>
      <c r="F253" s="968" t="s">
        <v>1343</v>
      </c>
      <c r="G253" s="1023"/>
      <c r="H253" s="1106"/>
      <c r="I253" s="1106"/>
      <c r="J253" s="1106"/>
      <c r="K253" s="1106"/>
      <c r="L253" s="1106"/>
      <c r="M253" s="1106"/>
      <c r="N253" s="1106"/>
      <c r="O253" s="1106"/>
      <c r="P253" s="1023" t="s">
        <v>918</v>
      </c>
      <c r="Q253" s="1023"/>
    </row>
    <row r="254" spans="1:17">
      <c r="A254" s="1060"/>
      <c r="B254" s="1132" t="str">
        <f t="shared" si="21"/>
        <v/>
      </c>
      <c r="C254" s="1209"/>
      <c r="D254" s="1050" t="str">
        <f>IF(C254&lt;&gt;"",COUNT($D$109:D253)+1,"")</f>
        <v/>
      </c>
      <c r="E254" s="1159"/>
      <c r="F254" s="968" t="s">
        <v>1326</v>
      </c>
      <c r="G254" s="977"/>
      <c r="H254" s="977"/>
      <c r="I254" s="977"/>
      <c r="J254" s="977"/>
      <c r="K254" s="977"/>
      <c r="L254" s="1015"/>
      <c r="M254" s="1015"/>
      <c r="N254" s="1015"/>
      <c r="O254" s="1015"/>
      <c r="P254" s="1208" t="s">
        <v>918</v>
      </c>
      <c r="Q254" s="929"/>
    </row>
    <row r="255" spans="1:17">
      <c r="A255" s="1060"/>
      <c r="B255" s="1132" t="str">
        <f t="shared" si="21"/>
        <v/>
      </c>
      <c r="C255" s="1209"/>
      <c r="D255" s="1050" t="str">
        <f>IF(C255&lt;&gt;"",COUNT($D$109:D254)+1,"")</f>
        <v/>
      </c>
      <c r="E255" s="1159"/>
      <c r="F255" s="997" t="s">
        <v>1344</v>
      </c>
      <c r="G255" s="1015" t="s">
        <v>403</v>
      </c>
      <c r="H255" s="1015">
        <v>2</v>
      </c>
      <c r="I255" s="1015"/>
      <c r="J255" s="1015"/>
      <c r="K255" s="1015"/>
      <c r="L255" s="1015">
        <v>2</v>
      </c>
      <c r="M255" s="1015"/>
      <c r="N255" s="1015"/>
      <c r="O255" s="1015"/>
      <c r="P255" s="1495">
        <v>0</v>
      </c>
      <c r="Q255" s="929">
        <f t="shared" ref="Q255" si="26">SUM(H255:O255)*P255</f>
        <v>0</v>
      </c>
    </row>
    <row r="256" spans="1:17">
      <c r="A256" s="1060"/>
      <c r="B256" s="1132" t="str">
        <f t="shared" si="21"/>
        <v/>
      </c>
      <c r="C256" s="1209"/>
      <c r="D256" s="1050" t="str">
        <f>IF(C256&lt;&gt;"",COUNT($D$109:D255)+1,"")</f>
        <v/>
      </c>
      <c r="E256" s="1159"/>
      <c r="F256" s="1216"/>
      <c r="G256" s="977"/>
      <c r="H256" s="977"/>
      <c r="I256" s="977"/>
      <c r="J256" s="977"/>
      <c r="K256" s="977"/>
      <c r="L256" s="1015"/>
      <c r="M256" s="1015"/>
      <c r="N256" s="1015"/>
      <c r="O256" s="1015"/>
      <c r="P256" s="1208" t="s">
        <v>918</v>
      </c>
      <c r="Q256" s="929"/>
    </row>
    <row r="257" spans="1:17" ht="25.5">
      <c r="A257" s="1060">
        <v>401</v>
      </c>
      <c r="B257" s="1132" t="str">
        <f t="shared" si="21"/>
        <v>03</v>
      </c>
      <c r="C257" s="1049" t="s">
        <v>414</v>
      </c>
      <c r="D257" s="1050">
        <f>IF(C257&lt;&gt;"",COUNT($D$109:D256)+1,"")</f>
        <v>17</v>
      </c>
      <c r="E257" s="1159" t="str">
        <f>A257&amp;"."&amp;B257&amp;"."&amp;C257&amp;"."&amp;D257</f>
        <v>401.03.01.17</v>
      </c>
      <c r="F257" s="968" t="s">
        <v>1345</v>
      </c>
      <c r="G257" s="1023"/>
      <c r="H257" s="1106"/>
      <c r="I257" s="1106"/>
      <c r="J257" s="1106"/>
      <c r="K257" s="1106"/>
      <c r="L257" s="1106"/>
      <c r="M257" s="1106"/>
      <c r="N257" s="1106"/>
      <c r="O257" s="1106"/>
      <c r="P257" s="1023" t="s">
        <v>918</v>
      </c>
      <c r="Q257" s="1023"/>
    </row>
    <row r="258" spans="1:17">
      <c r="A258" s="1060"/>
      <c r="B258" s="1132" t="str">
        <f t="shared" si="21"/>
        <v/>
      </c>
      <c r="C258" s="1209"/>
      <c r="D258" s="1050" t="str">
        <f>IF(C258&lt;&gt;"",COUNT($D$109:D257)+1,"")</f>
        <v/>
      </c>
      <c r="E258" s="1159"/>
      <c r="F258" s="968" t="s">
        <v>1326</v>
      </c>
      <c r="G258" s="977"/>
      <c r="H258" s="977"/>
      <c r="I258" s="977"/>
      <c r="J258" s="977"/>
      <c r="K258" s="977"/>
      <c r="L258" s="1015"/>
      <c r="M258" s="1015"/>
      <c r="N258" s="1015"/>
      <c r="O258" s="1015"/>
      <c r="P258" s="1208" t="s">
        <v>918</v>
      </c>
      <c r="Q258" s="929"/>
    </row>
    <row r="259" spans="1:17">
      <c r="A259" s="1060"/>
      <c r="B259" s="1132" t="str">
        <f t="shared" si="21"/>
        <v/>
      </c>
      <c r="C259" s="1209"/>
      <c r="D259" s="1050" t="str">
        <f>IF(C259&lt;&gt;"",COUNT($D$109:D258)+1,"")</f>
        <v/>
      </c>
      <c r="E259" s="1159"/>
      <c r="F259" s="997" t="s">
        <v>1346</v>
      </c>
      <c r="G259" s="1015" t="s">
        <v>403</v>
      </c>
      <c r="H259" s="1015">
        <v>2</v>
      </c>
      <c r="I259" s="1015"/>
      <c r="J259" s="1015"/>
      <c r="K259" s="1015"/>
      <c r="L259" s="1015">
        <v>2</v>
      </c>
      <c r="M259" s="1015"/>
      <c r="N259" s="1015"/>
      <c r="O259" s="1015"/>
      <c r="P259" s="1495">
        <v>0</v>
      </c>
      <c r="Q259" s="929">
        <f t="shared" ref="Q259" si="27">SUM(H259:O259)*P259</f>
        <v>0</v>
      </c>
    </row>
    <row r="260" spans="1:17">
      <c r="A260" s="1060"/>
      <c r="B260" s="1132" t="str">
        <f t="shared" si="21"/>
        <v/>
      </c>
      <c r="C260" s="1209"/>
      <c r="D260" s="1050" t="str">
        <f>IF(C260&lt;&gt;"",COUNT($D$109:D259)+1,"")</f>
        <v/>
      </c>
      <c r="E260" s="1159"/>
      <c r="F260" s="1216"/>
      <c r="G260" s="977"/>
      <c r="H260" s="977"/>
      <c r="I260" s="977"/>
      <c r="J260" s="977"/>
      <c r="K260" s="977"/>
      <c r="L260" s="1015"/>
      <c r="M260" s="1015"/>
      <c r="N260" s="1015"/>
      <c r="O260" s="1015"/>
      <c r="P260" s="1208" t="s">
        <v>918</v>
      </c>
      <c r="Q260" s="929"/>
    </row>
    <row r="261" spans="1:17" ht="76.5">
      <c r="A261" s="1060">
        <v>401</v>
      </c>
      <c r="B261" s="1132" t="str">
        <f t="shared" si="21"/>
        <v>03</v>
      </c>
      <c r="C261" s="1049" t="s">
        <v>414</v>
      </c>
      <c r="D261" s="1050">
        <f>IF(C261&lt;&gt;"",COUNT($D$109:D260)+1,"")</f>
        <v>18</v>
      </c>
      <c r="E261" s="1159" t="str">
        <f>A261&amp;"."&amp;B261&amp;"."&amp;C261&amp;"."&amp;D261</f>
        <v>401.03.01.18</v>
      </c>
      <c r="F261" s="968" t="s">
        <v>4602</v>
      </c>
      <c r="G261" s="1023"/>
      <c r="H261" s="1106"/>
      <c r="I261" s="1106"/>
      <c r="J261" s="1106"/>
      <c r="K261" s="1106"/>
      <c r="L261" s="1106"/>
      <c r="M261" s="1106"/>
      <c r="N261" s="1106"/>
      <c r="O261" s="1106"/>
      <c r="P261" s="1023" t="s">
        <v>918</v>
      </c>
      <c r="Q261" s="1023"/>
    </row>
    <row r="262" spans="1:17">
      <c r="A262" s="1060"/>
      <c r="B262" s="1132" t="str">
        <f t="shared" si="21"/>
        <v/>
      </c>
      <c r="C262" s="1209"/>
      <c r="D262" s="1050" t="str">
        <f>IF(C262&lt;&gt;"",COUNT($D$109:D261)+1,"")</f>
        <v/>
      </c>
      <c r="E262" s="1159"/>
      <c r="F262" s="968" t="s">
        <v>1326</v>
      </c>
      <c r="G262" s="977"/>
      <c r="H262" s="977"/>
      <c r="I262" s="977"/>
      <c r="J262" s="977"/>
      <c r="K262" s="977"/>
      <c r="L262" s="1015"/>
      <c r="M262" s="1015"/>
      <c r="N262" s="1015"/>
      <c r="O262" s="1015"/>
      <c r="P262" s="1208" t="s">
        <v>918</v>
      </c>
      <c r="Q262" s="929"/>
    </row>
    <row r="263" spans="1:17">
      <c r="A263" s="1060"/>
      <c r="B263" s="1132" t="str">
        <f t="shared" si="21"/>
        <v/>
      </c>
      <c r="C263" s="1209"/>
      <c r="D263" s="1050" t="str">
        <f>IF(C263&lt;&gt;"",COUNT($D$109:D262)+1,"")</f>
        <v/>
      </c>
      <c r="E263" s="1159"/>
      <c r="F263" s="997" t="s">
        <v>1347</v>
      </c>
      <c r="G263" s="1015" t="s">
        <v>403</v>
      </c>
      <c r="H263" s="1015">
        <v>1</v>
      </c>
      <c r="I263" s="1015"/>
      <c r="J263" s="1015"/>
      <c r="K263" s="1015"/>
      <c r="L263" s="1015">
        <v>1</v>
      </c>
      <c r="M263" s="1015"/>
      <c r="N263" s="1015"/>
      <c r="O263" s="1015"/>
      <c r="P263" s="1495">
        <v>0</v>
      </c>
      <c r="Q263" s="929">
        <f t="shared" ref="Q263" si="28">SUM(H263:O263)*P263</f>
        <v>0</v>
      </c>
    </row>
    <row r="264" spans="1:17">
      <c r="A264" s="1060"/>
      <c r="B264" s="1132" t="str">
        <f t="shared" si="21"/>
        <v/>
      </c>
      <c r="C264" s="1209"/>
      <c r="D264" s="1050" t="str">
        <f>IF(C264&lt;&gt;"",COUNT($D$109:D263)+1,"")</f>
        <v/>
      </c>
      <c r="E264" s="1159"/>
      <c r="F264" s="1216"/>
      <c r="G264" s="977"/>
      <c r="H264" s="977"/>
      <c r="I264" s="977"/>
      <c r="J264" s="977"/>
      <c r="K264" s="977"/>
      <c r="L264" s="1015"/>
      <c r="M264" s="1015"/>
      <c r="N264" s="1015"/>
      <c r="O264" s="1015"/>
      <c r="P264" s="1208" t="s">
        <v>918</v>
      </c>
      <c r="Q264" s="929"/>
    </row>
    <row r="265" spans="1:17" ht="25.5">
      <c r="A265" s="1060">
        <v>401</v>
      </c>
      <c r="B265" s="1132" t="str">
        <f t="shared" si="21"/>
        <v>03</v>
      </c>
      <c r="C265" s="1049" t="s">
        <v>414</v>
      </c>
      <c r="D265" s="1050">
        <f>IF(C265&lt;&gt;"",COUNT($D$109:D264)+1,"")</f>
        <v>19</v>
      </c>
      <c r="E265" s="1159" t="str">
        <f>A265&amp;"."&amp;B265&amp;"."&amp;C265&amp;"."&amp;D265</f>
        <v>401.03.01.19</v>
      </c>
      <c r="F265" s="968" t="s">
        <v>1348</v>
      </c>
      <c r="G265" s="1023"/>
      <c r="H265" s="1106"/>
      <c r="I265" s="1106"/>
      <c r="J265" s="1106"/>
      <c r="K265" s="1106"/>
      <c r="L265" s="1106"/>
      <c r="M265" s="1106"/>
      <c r="N265" s="1106"/>
      <c r="O265" s="1106"/>
      <c r="P265" s="1023" t="s">
        <v>918</v>
      </c>
      <c r="Q265" s="1023"/>
    </row>
    <row r="266" spans="1:17">
      <c r="A266" s="1060"/>
      <c r="B266" s="1132" t="str">
        <f t="shared" si="21"/>
        <v/>
      </c>
      <c r="C266" s="1209"/>
      <c r="D266" s="1050" t="str">
        <f>IF(C266&lt;&gt;"",COUNT($D$109:D265)+1,"")</f>
        <v/>
      </c>
      <c r="E266" s="1159"/>
      <c r="F266" s="968" t="s">
        <v>1326</v>
      </c>
      <c r="G266" s="977"/>
      <c r="H266" s="977"/>
      <c r="I266" s="977"/>
      <c r="J266" s="977"/>
      <c r="K266" s="977"/>
      <c r="L266" s="1015"/>
      <c r="M266" s="1015"/>
      <c r="N266" s="1015"/>
      <c r="O266" s="1015"/>
      <c r="P266" s="1208" t="s">
        <v>918</v>
      </c>
      <c r="Q266" s="929"/>
    </row>
    <row r="267" spans="1:17">
      <c r="A267" s="1060"/>
      <c r="B267" s="1132" t="str">
        <f t="shared" si="21"/>
        <v/>
      </c>
      <c r="C267" s="1209"/>
      <c r="D267" s="1050" t="str">
        <f>IF(C267&lt;&gt;"",COUNT($D$109:D266)+1,"")</f>
        <v/>
      </c>
      <c r="E267" s="1159"/>
      <c r="F267" s="997" t="s">
        <v>1349</v>
      </c>
      <c r="G267" s="1015" t="s">
        <v>403</v>
      </c>
      <c r="H267" s="1015">
        <v>2</v>
      </c>
      <c r="I267" s="1015"/>
      <c r="J267" s="1015"/>
      <c r="K267" s="1015"/>
      <c r="L267" s="1015">
        <v>2</v>
      </c>
      <c r="M267" s="1015"/>
      <c r="N267" s="1015"/>
      <c r="O267" s="1015"/>
      <c r="P267" s="1495">
        <v>0</v>
      </c>
      <c r="Q267" s="929">
        <f t="shared" ref="Q267" si="29">SUM(H267:O267)*P267</f>
        <v>0</v>
      </c>
    </row>
    <row r="268" spans="1:17">
      <c r="A268" s="1060"/>
      <c r="B268" s="1132" t="str">
        <f t="shared" si="21"/>
        <v/>
      </c>
      <c r="C268" s="1209"/>
      <c r="D268" s="1050" t="str">
        <f>IF(C268&lt;&gt;"",COUNT($D$109:D267)+1,"")</f>
        <v/>
      </c>
      <c r="E268" s="1159"/>
      <c r="F268" s="1216"/>
      <c r="G268" s="977"/>
      <c r="H268" s="977"/>
      <c r="I268" s="977"/>
      <c r="J268" s="977"/>
      <c r="K268" s="977"/>
      <c r="L268" s="1015"/>
      <c r="M268" s="1015"/>
      <c r="N268" s="1015"/>
      <c r="O268" s="1015"/>
      <c r="P268" s="1208" t="s">
        <v>918</v>
      </c>
      <c r="Q268" s="929"/>
    </row>
    <row r="269" spans="1:17" ht="25.5">
      <c r="A269" s="1060">
        <v>401</v>
      </c>
      <c r="B269" s="1132" t="str">
        <f t="shared" si="21"/>
        <v>03</v>
      </c>
      <c r="C269" s="1049" t="s">
        <v>414</v>
      </c>
      <c r="D269" s="1050">
        <f>IF(C269&lt;&gt;"",COUNT($D$109:D268)+1,"")</f>
        <v>20</v>
      </c>
      <c r="E269" s="1159" t="str">
        <f>A269&amp;"."&amp;B269&amp;"."&amp;C269&amp;"."&amp;D269</f>
        <v>401.03.01.20</v>
      </c>
      <c r="F269" s="968" t="s">
        <v>1350</v>
      </c>
      <c r="G269" s="1023"/>
      <c r="H269" s="1106"/>
      <c r="I269" s="1106"/>
      <c r="J269" s="1106"/>
      <c r="K269" s="1106"/>
      <c r="L269" s="1106"/>
      <c r="M269" s="1106"/>
      <c r="N269" s="1106"/>
      <c r="O269" s="1106"/>
      <c r="P269" s="1023" t="s">
        <v>918</v>
      </c>
      <c r="Q269" s="1023"/>
    </row>
    <row r="270" spans="1:17">
      <c r="A270" s="1060"/>
      <c r="B270" s="1132" t="str">
        <f t="shared" si="21"/>
        <v/>
      </c>
      <c r="C270" s="1209"/>
      <c r="D270" s="1050" t="str">
        <f>IF(C270&lt;&gt;"",COUNT($D$109:D269)+1,"")</f>
        <v/>
      </c>
      <c r="E270" s="1159"/>
      <c r="F270" s="968" t="s">
        <v>1326</v>
      </c>
      <c r="G270" s="977"/>
      <c r="H270" s="977"/>
      <c r="I270" s="977"/>
      <c r="J270" s="977"/>
      <c r="K270" s="977"/>
      <c r="L270" s="1015"/>
      <c r="M270" s="1015"/>
      <c r="N270" s="1015"/>
      <c r="O270" s="1015"/>
      <c r="P270" s="1208" t="s">
        <v>918</v>
      </c>
      <c r="Q270" s="929"/>
    </row>
    <row r="271" spans="1:17">
      <c r="A271" s="1060"/>
      <c r="B271" s="1132" t="str">
        <f t="shared" si="21"/>
        <v/>
      </c>
      <c r="C271" s="1209"/>
      <c r="D271" s="1050" t="str">
        <f>IF(C271&lt;&gt;"",COUNT($D$109:D270)+1,"")</f>
        <v/>
      </c>
      <c r="E271" s="1159"/>
      <c r="F271" s="997" t="s">
        <v>1349</v>
      </c>
      <c r="G271" s="1015" t="s">
        <v>403</v>
      </c>
      <c r="H271" s="1015">
        <v>2</v>
      </c>
      <c r="I271" s="1015"/>
      <c r="J271" s="1015"/>
      <c r="K271" s="1015"/>
      <c r="L271" s="1015">
        <v>2</v>
      </c>
      <c r="M271" s="1015"/>
      <c r="N271" s="1015"/>
      <c r="O271" s="1015"/>
      <c r="P271" s="1495">
        <v>0</v>
      </c>
      <c r="Q271" s="929">
        <f t="shared" ref="Q271" si="30">SUM(H271:O271)*P271</f>
        <v>0</v>
      </c>
    </row>
    <row r="272" spans="1:17">
      <c r="A272" s="1060"/>
      <c r="B272" s="1132" t="str">
        <f t="shared" si="21"/>
        <v/>
      </c>
      <c r="C272" s="1209"/>
      <c r="D272" s="1050" t="str">
        <f>IF(C272&lt;&gt;"",COUNT($D$109:D271)+1,"")</f>
        <v/>
      </c>
      <c r="E272" s="1159"/>
      <c r="F272" s="968"/>
      <c r="G272" s="977"/>
      <c r="H272" s="977"/>
      <c r="I272" s="977"/>
      <c r="J272" s="977"/>
      <c r="K272" s="977"/>
      <c r="L272" s="1015"/>
      <c r="M272" s="1015"/>
      <c r="N272" s="1015"/>
      <c r="O272" s="1015"/>
      <c r="P272" s="1208" t="s">
        <v>918</v>
      </c>
      <c r="Q272" s="929"/>
    </row>
    <row r="273" spans="1:17" ht="63.75">
      <c r="A273" s="1060">
        <v>401</v>
      </c>
      <c r="B273" s="1132" t="str">
        <f t="shared" si="21"/>
        <v>03</v>
      </c>
      <c r="C273" s="1049" t="s">
        <v>414</v>
      </c>
      <c r="D273" s="1050">
        <f>IF(C273&lt;&gt;"",COUNT($D$109:D272)+1,"")</f>
        <v>21</v>
      </c>
      <c r="E273" s="1159" t="str">
        <f>A273&amp;"."&amp;B273&amp;"."&amp;C273&amp;"."&amp;D273</f>
        <v>401.03.01.21</v>
      </c>
      <c r="F273" s="968" t="s">
        <v>1351</v>
      </c>
      <c r="G273" s="1023"/>
      <c r="H273" s="1106"/>
      <c r="I273" s="1106"/>
      <c r="J273" s="1106"/>
      <c r="K273" s="1106"/>
      <c r="L273" s="1106"/>
      <c r="M273" s="1106"/>
      <c r="N273" s="1106"/>
      <c r="O273" s="1106"/>
      <c r="P273" s="1023" t="s">
        <v>918</v>
      </c>
      <c r="Q273" s="1023"/>
    </row>
    <row r="274" spans="1:17">
      <c r="A274" s="1060"/>
      <c r="B274" s="1132" t="str">
        <f t="shared" si="21"/>
        <v/>
      </c>
      <c r="C274" s="1049"/>
      <c r="D274" s="1050" t="str">
        <f>IF(C274&lt;&gt;"",COUNT($D$109:D273)+1,"")</f>
        <v/>
      </c>
      <c r="E274" s="1159"/>
      <c r="F274" s="968" t="s">
        <v>1352</v>
      </c>
      <c r="G274" s="1023"/>
      <c r="H274" s="1106"/>
      <c r="I274" s="1106"/>
      <c r="J274" s="1106"/>
      <c r="K274" s="1106"/>
      <c r="L274" s="1106"/>
      <c r="M274" s="1106"/>
      <c r="N274" s="1106"/>
      <c r="O274" s="1106"/>
      <c r="P274" s="1023" t="s">
        <v>918</v>
      </c>
      <c r="Q274" s="1023"/>
    </row>
    <row r="275" spans="1:17">
      <c r="A275" s="1060"/>
      <c r="B275" s="1132" t="str">
        <f t="shared" si="21"/>
        <v/>
      </c>
      <c r="C275" s="1209"/>
      <c r="D275" s="1050" t="str">
        <f>IF(C275&lt;&gt;"",COUNT($D$109:D274)+1,"")</f>
        <v/>
      </c>
      <c r="E275" s="1159"/>
      <c r="F275" s="968" t="s">
        <v>1326</v>
      </c>
      <c r="G275" s="977"/>
      <c r="H275" s="977"/>
      <c r="I275" s="977"/>
      <c r="J275" s="977"/>
      <c r="K275" s="977"/>
      <c r="L275" s="1015"/>
      <c r="M275" s="1015"/>
      <c r="N275" s="1015"/>
      <c r="O275" s="1015"/>
      <c r="P275" s="1208" t="s">
        <v>918</v>
      </c>
      <c r="Q275" s="929"/>
    </row>
    <row r="276" spans="1:17">
      <c r="A276" s="1060"/>
      <c r="B276" s="1132" t="str">
        <f t="shared" si="21"/>
        <v/>
      </c>
      <c r="C276" s="1209"/>
      <c r="D276" s="1050" t="str">
        <f>IF(C276&lt;&gt;"",COUNT($D$109:D275)+1,"")</f>
        <v/>
      </c>
      <c r="E276" s="1159"/>
      <c r="F276" s="997" t="s">
        <v>1353</v>
      </c>
      <c r="G276" s="1015" t="s">
        <v>403</v>
      </c>
      <c r="H276" s="1015">
        <v>2</v>
      </c>
      <c r="I276" s="1015"/>
      <c r="J276" s="1015"/>
      <c r="K276" s="1015"/>
      <c r="L276" s="1015">
        <v>2</v>
      </c>
      <c r="M276" s="1015"/>
      <c r="N276" s="1015"/>
      <c r="O276" s="1015"/>
      <c r="P276" s="1495">
        <v>0</v>
      </c>
      <c r="Q276" s="929">
        <f t="shared" ref="Q276" si="31">SUM(H276:O276)*P276</f>
        <v>0</v>
      </c>
    </row>
    <row r="277" spans="1:17">
      <c r="A277" s="1060"/>
      <c r="B277" s="1132" t="str">
        <f t="shared" si="21"/>
        <v/>
      </c>
      <c r="C277" s="1209"/>
      <c r="D277" s="1050" t="str">
        <f>IF(C277&lt;&gt;"",COUNT($D$109:D276)+1,"")</f>
        <v/>
      </c>
      <c r="E277" s="1159"/>
      <c r="F277" s="968"/>
      <c r="G277" s="977"/>
      <c r="H277" s="977"/>
      <c r="I277" s="977"/>
      <c r="J277" s="977"/>
      <c r="K277" s="977"/>
      <c r="L277" s="1015"/>
      <c r="M277" s="1015"/>
      <c r="N277" s="1015"/>
      <c r="O277" s="1015"/>
      <c r="P277" s="1208" t="s">
        <v>918</v>
      </c>
      <c r="Q277" s="929"/>
    </row>
    <row r="278" spans="1:17" ht="38.25">
      <c r="A278" s="1060">
        <v>401</v>
      </c>
      <c r="B278" s="1132" t="str">
        <f t="shared" si="21"/>
        <v>03</v>
      </c>
      <c r="C278" s="1049" t="s">
        <v>414</v>
      </c>
      <c r="D278" s="1050">
        <f>IF(C278&lt;&gt;"",COUNT($D$109:D277)+1,"")</f>
        <v>22</v>
      </c>
      <c r="E278" s="1159" t="str">
        <f>A278&amp;"."&amp;B278&amp;"."&amp;C278&amp;"."&amp;D278</f>
        <v>401.03.01.22</v>
      </c>
      <c r="F278" s="968" t="s">
        <v>1354</v>
      </c>
      <c r="G278" s="1023"/>
      <c r="H278" s="1106"/>
      <c r="I278" s="1106"/>
      <c r="J278" s="1106"/>
      <c r="K278" s="1106"/>
      <c r="L278" s="1106"/>
      <c r="M278" s="1106"/>
      <c r="N278" s="1106"/>
      <c r="O278" s="1106"/>
      <c r="P278" s="1023" t="s">
        <v>918</v>
      </c>
      <c r="Q278" s="1023"/>
    </row>
    <row r="279" spans="1:17">
      <c r="A279" s="1060"/>
      <c r="B279" s="1132" t="str">
        <f t="shared" si="21"/>
        <v/>
      </c>
      <c r="C279" s="1209"/>
      <c r="D279" s="1050" t="str">
        <f>IF(C279&lt;&gt;"",COUNT($D$109:D278)+1,"")</f>
        <v/>
      </c>
      <c r="E279" s="1159"/>
      <c r="F279" s="968" t="s">
        <v>1326</v>
      </c>
      <c r="G279" s="977"/>
      <c r="H279" s="977"/>
      <c r="I279" s="977"/>
      <c r="J279" s="977"/>
      <c r="K279" s="977"/>
      <c r="L279" s="1015"/>
      <c r="M279" s="1015"/>
      <c r="N279" s="1015"/>
      <c r="O279" s="1015"/>
      <c r="P279" s="1208" t="s">
        <v>918</v>
      </c>
      <c r="Q279" s="929"/>
    </row>
    <row r="280" spans="1:17">
      <c r="A280" s="1060"/>
      <c r="B280" s="1132" t="str">
        <f t="shared" si="21"/>
        <v/>
      </c>
      <c r="C280" s="1209"/>
      <c r="D280" s="1050" t="str">
        <f>IF(C280&lt;&gt;"",COUNT($D$109:D279)+1,"")</f>
        <v/>
      </c>
      <c r="E280" s="1159"/>
      <c r="F280" s="997" t="s">
        <v>1355</v>
      </c>
      <c r="G280" s="1015" t="s">
        <v>403</v>
      </c>
      <c r="H280" s="1015">
        <v>1</v>
      </c>
      <c r="I280" s="1015"/>
      <c r="J280" s="1015"/>
      <c r="K280" s="1015"/>
      <c r="L280" s="1015">
        <v>1</v>
      </c>
      <c r="M280" s="1015"/>
      <c r="N280" s="1015"/>
      <c r="O280" s="1015"/>
      <c r="P280" s="1495">
        <v>0</v>
      </c>
      <c r="Q280" s="929">
        <f t="shared" ref="Q280" si="32">SUM(H280:O280)*P280</f>
        <v>0</v>
      </c>
    </row>
    <row r="281" spans="1:17">
      <c r="A281" s="1060"/>
      <c r="B281" s="1132" t="str">
        <f t="shared" si="21"/>
        <v/>
      </c>
      <c r="C281" s="1209"/>
      <c r="D281" s="1050" t="str">
        <f>IF(C281&lt;&gt;"",COUNT($D$109:D280)+1,"")</f>
        <v/>
      </c>
      <c r="E281" s="1159"/>
      <c r="F281" s="968"/>
      <c r="G281" s="977"/>
      <c r="H281" s="977"/>
      <c r="I281" s="977"/>
      <c r="J281" s="977"/>
      <c r="K281" s="977"/>
      <c r="L281" s="1015"/>
      <c r="M281" s="1015"/>
      <c r="N281" s="1015"/>
      <c r="O281" s="1015"/>
      <c r="P281" s="1208" t="s">
        <v>918</v>
      </c>
      <c r="Q281" s="929"/>
    </row>
    <row r="282" spans="1:17" ht="51">
      <c r="A282" s="1060">
        <v>401</v>
      </c>
      <c r="B282" s="1132" t="str">
        <f t="shared" si="21"/>
        <v>03</v>
      </c>
      <c r="C282" s="1049" t="s">
        <v>414</v>
      </c>
      <c r="D282" s="1050">
        <f>IF(C282&lt;&gt;"",COUNT($D$109:D281)+1,"")</f>
        <v>23</v>
      </c>
      <c r="E282" s="1159" t="str">
        <f>A282&amp;"."&amp;B282&amp;"."&amp;C282&amp;"."&amp;D282</f>
        <v>401.03.01.23</v>
      </c>
      <c r="F282" s="968" t="s">
        <v>1356</v>
      </c>
      <c r="G282" s="1023"/>
      <c r="H282" s="1106"/>
      <c r="I282" s="1106"/>
      <c r="J282" s="1106"/>
      <c r="K282" s="1106"/>
      <c r="L282" s="1106"/>
      <c r="M282" s="1106"/>
      <c r="N282" s="1106"/>
      <c r="O282" s="1106"/>
      <c r="P282" s="1023" t="s">
        <v>918</v>
      </c>
      <c r="Q282" s="1023"/>
    </row>
    <row r="283" spans="1:17">
      <c r="A283" s="1060"/>
      <c r="B283" s="1132" t="str">
        <f t="shared" si="21"/>
        <v/>
      </c>
      <c r="C283" s="1209"/>
      <c r="D283" s="1050" t="str">
        <f>IF(C283&lt;&gt;"",COUNT($D$109:D282)+1,"")</f>
        <v/>
      </c>
      <c r="E283" s="1159"/>
      <c r="F283" s="968" t="s">
        <v>1326</v>
      </c>
      <c r="G283" s="977"/>
      <c r="H283" s="977"/>
      <c r="I283" s="977"/>
      <c r="J283" s="977"/>
      <c r="K283" s="977"/>
      <c r="L283" s="1015"/>
      <c r="M283" s="1015"/>
      <c r="N283" s="1015"/>
      <c r="O283" s="1015"/>
      <c r="P283" s="1208" t="s">
        <v>918</v>
      </c>
      <c r="Q283" s="929"/>
    </row>
    <row r="284" spans="1:17">
      <c r="A284" s="1060"/>
      <c r="B284" s="1132" t="str">
        <f t="shared" si="21"/>
        <v/>
      </c>
      <c r="C284" s="1209"/>
      <c r="D284" s="1050" t="str">
        <f>IF(C284&lt;&gt;"",COUNT($D$109:D283)+1,"")</f>
        <v/>
      </c>
      <c r="E284" s="1159"/>
      <c r="F284" s="997" t="s">
        <v>1357</v>
      </c>
      <c r="G284" s="1015" t="s">
        <v>403</v>
      </c>
      <c r="H284" s="1015">
        <v>2</v>
      </c>
      <c r="I284" s="1015"/>
      <c r="J284" s="1015"/>
      <c r="K284" s="1015"/>
      <c r="L284" s="1015">
        <v>2</v>
      </c>
      <c r="M284" s="1015"/>
      <c r="N284" s="1015"/>
      <c r="O284" s="1015"/>
      <c r="P284" s="1495">
        <v>0</v>
      </c>
      <c r="Q284" s="929">
        <f t="shared" ref="Q284" si="33">SUM(H284:O284)*P284</f>
        <v>0</v>
      </c>
    </row>
    <row r="285" spans="1:17">
      <c r="A285" s="1060"/>
      <c r="B285" s="1132" t="str">
        <f t="shared" si="21"/>
        <v/>
      </c>
      <c r="C285" s="1209"/>
      <c r="D285" s="1050" t="str">
        <f>IF(C285&lt;&gt;"",COUNT($D$109:D284)+1,"")</f>
        <v/>
      </c>
      <c r="E285" s="1159"/>
      <c r="F285" s="968"/>
      <c r="G285" s="977"/>
      <c r="H285" s="977"/>
      <c r="I285" s="977"/>
      <c r="J285" s="977"/>
      <c r="K285" s="977"/>
      <c r="L285" s="1015"/>
      <c r="M285" s="1015"/>
      <c r="N285" s="1015"/>
      <c r="O285" s="1015"/>
      <c r="P285" s="1208" t="s">
        <v>918</v>
      </c>
      <c r="Q285" s="929"/>
    </row>
    <row r="286" spans="1:17" ht="25.5">
      <c r="A286" s="1060">
        <v>401</v>
      </c>
      <c r="B286" s="1132" t="str">
        <f t="shared" si="21"/>
        <v>03</v>
      </c>
      <c r="C286" s="1049" t="s">
        <v>414</v>
      </c>
      <c r="D286" s="1050">
        <f>IF(C286&lt;&gt;"",COUNT($D$109:D285)+1,"")</f>
        <v>24</v>
      </c>
      <c r="E286" s="1159" t="str">
        <f>A286&amp;"."&amp;B286&amp;"."&amp;C286&amp;"."&amp;D286</f>
        <v>401.03.01.24</v>
      </c>
      <c r="F286" s="968" t="s">
        <v>1358</v>
      </c>
      <c r="G286" s="1023"/>
      <c r="H286" s="1106"/>
      <c r="I286" s="1106"/>
      <c r="J286" s="1106"/>
      <c r="K286" s="1106"/>
      <c r="L286" s="1106"/>
      <c r="M286" s="1106"/>
      <c r="N286" s="1106"/>
      <c r="O286" s="1106"/>
      <c r="P286" s="1023" t="s">
        <v>918</v>
      </c>
      <c r="Q286" s="1023"/>
    </row>
    <row r="287" spans="1:17">
      <c r="A287" s="1060"/>
      <c r="B287" s="1132" t="str">
        <f t="shared" si="21"/>
        <v/>
      </c>
      <c r="C287" s="1209"/>
      <c r="D287" s="1050" t="str">
        <f>IF(C287&lt;&gt;"",COUNT($D$109:D286)+1,"")</f>
        <v/>
      </c>
      <c r="E287" s="1159"/>
      <c r="F287" s="968" t="s">
        <v>1326</v>
      </c>
      <c r="G287" s="977"/>
      <c r="H287" s="977"/>
      <c r="I287" s="977"/>
      <c r="J287" s="977"/>
      <c r="K287" s="977"/>
      <c r="L287" s="1015"/>
      <c r="M287" s="1015"/>
      <c r="N287" s="1015"/>
      <c r="O287" s="1015"/>
      <c r="P287" s="1208" t="s">
        <v>918</v>
      </c>
      <c r="Q287" s="929"/>
    </row>
    <row r="288" spans="1:17">
      <c r="A288" s="1060"/>
      <c r="B288" s="1132" t="str">
        <f t="shared" si="21"/>
        <v/>
      </c>
      <c r="C288" s="1209"/>
      <c r="D288" s="1050" t="str">
        <f>IF(C288&lt;&gt;"",COUNT($D$109:D287)+1,"")</f>
        <v/>
      </c>
      <c r="E288" s="1159"/>
      <c r="F288" s="997" t="s">
        <v>1359</v>
      </c>
      <c r="G288" s="1015" t="s">
        <v>403</v>
      </c>
      <c r="H288" s="1015">
        <v>1</v>
      </c>
      <c r="I288" s="1015"/>
      <c r="J288" s="1015"/>
      <c r="K288" s="1015"/>
      <c r="L288" s="1015">
        <v>1</v>
      </c>
      <c r="M288" s="1015"/>
      <c r="N288" s="1015"/>
      <c r="O288" s="1015"/>
      <c r="P288" s="1495">
        <v>0</v>
      </c>
      <c r="Q288" s="929">
        <f t="shared" ref="Q288" si="34">SUM(H288:O288)*P288</f>
        <v>0</v>
      </c>
    </row>
    <row r="289" spans="1:17">
      <c r="A289" s="1060"/>
      <c r="B289" s="1132" t="str">
        <f t="shared" si="21"/>
        <v/>
      </c>
      <c r="C289" s="1209"/>
      <c r="D289" s="1050" t="str">
        <f>IF(C289&lt;&gt;"",COUNT($D$109:D288)+1,"")</f>
        <v/>
      </c>
      <c r="E289" s="1159"/>
      <c r="F289" s="968"/>
      <c r="G289" s="977"/>
      <c r="H289" s="977"/>
      <c r="I289" s="977"/>
      <c r="J289" s="977"/>
      <c r="K289" s="977"/>
      <c r="L289" s="1015"/>
      <c r="M289" s="1015"/>
      <c r="N289" s="1015"/>
      <c r="O289" s="1015"/>
      <c r="P289" s="1208" t="s">
        <v>918</v>
      </c>
      <c r="Q289" s="929"/>
    </row>
    <row r="290" spans="1:17">
      <c r="A290" s="1060">
        <v>401</v>
      </c>
      <c r="B290" s="1132" t="str">
        <f t="shared" si="21"/>
        <v>03</v>
      </c>
      <c r="C290" s="1049" t="s">
        <v>414</v>
      </c>
      <c r="D290" s="1050">
        <f>IF(C290&lt;&gt;"",COUNT($D$109:D289)+1,"")</f>
        <v>25</v>
      </c>
      <c r="E290" s="1159" t="str">
        <f>A290&amp;"."&amp;B290&amp;"."&amp;C290&amp;"."&amp;D290</f>
        <v>401.03.01.25</v>
      </c>
      <c r="F290" s="968" t="s">
        <v>1360</v>
      </c>
      <c r="G290" s="1023"/>
      <c r="H290" s="1106"/>
      <c r="I290" s="1106"/>
      <c r="J290" s="1106"/>
      <c r="K290" s="1106"/>
      <c r="L290" s="1106"/>
      <c r="M290" s="1106"/>
      <c r="N290" s="1106"/>
      <c r="O290" s="1106"/>
      <c r="P290" s="1023" t="s">
        <v>918</v>
      </c>
      <c r="Q290" s="1023"/>
    </row>
    <row r="291" spans="1:17">
      <c r="A291" s="1060"/>
      <c r="B291" s="1132" t="str">
        <f t="shared" si="21"/>
        <v/>
      </c>
      <c r="C291" s="1049"/>
      <c r="D291" s="1050" t="str">
        <f>IF(C291&lt;&gt;"",COUNT($D$109:D290)+1,"")</f>
        <v/>
      </c>
      <c r="E291" s="1159"/>
      <c r="F291" s="997" t="s">
        <v>4603</v>
      </c>
      <c r="G291" s="1023"/>
      <c r="H291" s="1106"/>
      <c r="I291" s="1106"/>
      <c r="J291" s="1106"/>
      <c r="K291" s="1106"/>
      <c r="L291" s="1106"/>
      <c r="M291" s="1106"/>
      <c r="N291" s="1106"/>
      <c r="O291" s="1106"/>
      <c r="P291" s="1023" t="s">
        <v>918</v>
      </c>
      <c r="Q291" s="1023"/>
    </row>
    <row r="292" spans="1:17" ht="165.75">
      <c r="A292" s="1060"/>
      <c r="B292" s="1132" t="str">
        <f t="shared" si="21"/>
        <v/>
      </c>
      <c r="C292" s="1049"/>
      <c r="D292" s="1050" t="str">
        <f>IF(C292&lt;&gt;"",COUNT($D$109:D291)+1,"")</f>
        <v/>
      </c>
      <c r="E292" s="1159"/>
      <c r="F292" s="968" t="s">
        <v>1361</v>
      </c>
      <c r="G292" s="1023"/>
      <c r="H292" s="1106"/>
      <c r="I292" s="1106"/>
      <c r="J292" s="1106"/>
      <c r="K292" s="1106"/>
      <c r="L292" s="1106"/>
      <c r="M292" s="1106"/>
      <c r="N292" s="1106"/>
      <c r="O292" s="1106"/>
      <c r="P292" s="1023" t="s">
        <v>918</v>
      </c>
      <c r="Q292" s="1023"/>
    </row>
    <row r="293" spans="1:17" ht="114.75">
      <c r="A293" s="1060"/>
      <c r="B293" s="1132" t="str">
        <f t="shared" si="21"/>
        <v/>
      </c>
      <c r="C293" s="1049"/>
      <c r="D293" s="1050" t="str">
        <f>IF(C293&lt;&gt;"",COUNT($D$109:D292)+1,"")</f>
        <v/>
      </c>
      <c r="E293" s="1159"/>
      <c r="F293" s="968" t="s">
        <v>1362</v>
      </c>
      <c r="G293" s="1023"/>
      <c r="H293" s="1106"/>
      <c r="I293" s="1106"/>
      <c r="J293" s="1106"/>
      <c r="K293" s="1106"/>
      <c r="L293" s="1106"/>
      <c r="M293" s="1106"/>
      <c r="N293" s="1106"/>
      <c r="O293" s="1106"/>
      <c r="P293" s="1023" t="s">
        <v>918</v>
      </c>
      <c r="Q293" s="1023"/>
    </row>
    <row r="294" spans="1:17" ht="153">
      <c r="A294" s="1060"/>
      <c r="B294" s="1132" t="str">
        <f t="shared" si="21"/>
        <v/>
      </c>
      <c r="C294" s="1049"/>
      <c r="D294" s="1050" t="str">
        <f>IF(C294&lt;&gt;"",COUNT($D$109:D293)+1,"")</f>
        <v/>
      </c>
      <c r="E294" s="1159"/>
      <c r="F294" s="968" t="s">
        <v>4604</v>
      </c>
      <c r="G294" s="1023"/>
      <c r="H294" s="1106"/>
      <c r="I294" s="1106"/>
      <c r="J294" s="1106"/>
      <c r="K294" s="1106"/>
      <c r="L294" s="1106"/>
      <c r="M294" s="1106"/>
      <c r="N294" s="1106"/>
      <c r="O294" s="1106"/>
      <c r="P294" s="1023" t="s">
        <v>918</v>
      </c>
      <c r="Q294" s="1023"/>
    </row>
    <row r="295" spans="1:17" ht="25.5">
      <c r="A295" s="1060"/>
      <c r="B295" s="1132" t="str">
        <f t="shared" si="21"/>
        <v/>
      </c>
      <c r="C295" s="1049"/>
      <c r="D295" s="1050" t="str">
        <f>IF(C295&lt;&gt;"",COUNT($D$109:D294)+1,"")</f>
        <v/>
      </c>
      <c r="E295" s="1159"/>
      <c r="F295" s="968" t="s">
        <v>1291</v>
      </c>
      <c r="G295" s="1023"/>
      <c r="H295" s="1106"/>
      <c r="I295" s="1106"/>
      <c r="J295" s="1106"/>
      <c r="K295" s="1106"/>
      <c r="L295" s="1106"/>
      <c r="M295" s="1106"/>
      <c r="N295" s="1106"/>
      <c r="O295" s="1106"/>
      <c r="P295" s="1023" t="s">
        <v>918</v>
      </c>
      <c r="Q295" s="1023"/>
    </row>
    <row r="296" spans="1:17">
      <c r="A296" s="1060"/>
      <c r="B296" s="1132" t="str">
        <f t="shared" si="21"/>
        <v/>
      </c>
      <c r="C296" s="1049"/>
      <c r="D296" s="1050" t="str">
        <f>IF(C296&lt;&gt;"",COUNT($D$109:D295)+1,"")</f>
        <v/>
      </c>
      <c r="E296" s="1159"/>
      <c r="F296" s="968" t="s">
        <v>1363</v>
      </c>
      <c r="G296" s="1023"/>
      <c r="H296" s="1106"/>
      <c r="I296" s="1106"/>
      <c r="J296" s="1106"/>
      <c r="K296" s="1106"/>
      <c r="L296" s="1106"/>
      <c r="M296" s="1106"/>
      <c r="N296" s="1106"/>
      <c r="O296" s="1106"/>
      <c r="P296" s="1023" t="s">
        <v>918</v>
      </c>
      <c r="Q296" s="1023"/>
    </row>
    <row r="297" spans="1:17">
      <c r="A297" s="1060"/>
      <c r="B297" s="1132" t="str">
        <f t="shared" si="21"/>
        <v/>
      </c>
      <c r="C297" s="1209"/>
      <c r="D297" s="1050" t="str">
        <f>IF(C297&lt;&gt;"",COUNT($D$109:D296)+1,"")</f>
        <v/>
      </c>
      <c r="E297" s="1159"/>
      <c r="F297" s="968" t="s">
        <v>1326</v>
      </c>
      <c r="G297" s="977"/>
      <c r="H297" s="977"/>
      <c r="I297" s="977"/>
      <c r="J297" s="977"/>
      <c r="K297" s="977"/>
      <c r="L297" s="1015"/>
      <c r="M297" s="1015"/>
      <c r="N297" s="1015"/>
      <c r="O297" s="1015"/>
      <c r="P297" s="1208" t="s">
        <v>918</v>
      </c>
      <c r="Q297" s="929"/>
    </row>
    <row r="298" spans="1:17">
      <c r="A298" s="1060"/>
      <c r="B298" s="1132" t="str">
        <f t="shared" ref="B298:B364" si="35">IF(A298="","","03")</f>
        <v/>
      </c>
      <c r="C298" s="1209"/>
      <c r="D298" s="1050" t="str">
        <f>IF(C298&lt;&gt;"",COUNT($D$109:D297)+1,"")</f>
        <v/>
      </c>
      <c r="E298" s="1159"/>
      <c r="F298" s="997" t="s">
        <v>1364</v>
      </c>
      <c r="G298" s="1015" t="s">
        <v>403</v>
      </c>
      <c r="H298" s="1015">
        <v>1</v>
      </c>
      <c r="I298" s="1015"/>
      <c r="J298" s="1015"/>
      <c r="K298" s="1015"/>
      <c r="L298" s="1015">
        <v>1</v>
      </c>
      <c r="M298" s="1015"/>
      <c r="N298" s="1015"/>
      <c r="O298" s="1015"/>
      <c r="P298" s="1495">
        <v>0</v>
      </c>
      <c r="Q298" s="929">
        <f t="shared" ref="Q298" si="36">SUM(H298:O298)*P298</f>
        <v>0</v>
      </c>
    </row>
    <row r="299" spans="1:17">
      <c r="A299" s="1060"/>
      <c r="B299" s="1132" t="str">
        <f t="shared" si="35"/>
        <v/>
      </c>
      <c r="C299" s="1209"/>
      <c r="D299" s="1050" t="str">
        <f>IF(C299&lt;&gt;"",COUNT($D$109:D298)+1,"")</f>
        <v/>
      </c>
      <c r="E299" s="1159"/>
      <c r="F299" s="968"/>
      <c r="G299" s="977"/>
      <c r="H299" s="977"/>
      <c r="I299" s="977"/>
      <c r="J299" s="977"/>
      <c r="K299" s="977"/>
      <c r="L299" s="1015"/>
      <c r="M299" s="1015"/>
      <c r="N299" s="1015"/>
      <c r="O299" s="1015"/>
      <c r="P299" s="1208" t="s">
        <v>918</v>
      </c>
      <c r="Q299" s="929"/>
    </row>
    <row r="300" spans="1:17" ht="38.25">
      <c r="A300" s="1060">
        <v>401</v>
      </c>
      <c r="B300" s="1132" t="str">
        <f t="shared" si="35"/>
        <v>03</v>
      </c>
      <c r="C300" s="1049" t="s">
        <v>414</v>
      </c>
      <c r="D300" s="1050">
        <f>IF(C300&lt;&gt;"",COUNT($D$109:D299)+1,"")</f>
        <v>26</v>
      </c>
      <c r="E300" s="1159" t="str">
        <f>A300&amp;"."&amp;B300&amp;"."&amp;C300&amp;"."&amp;D300</f>
        <v>401.03.01.26</v>
      </c>
      <c r="F300" s="968" t="s">
        <v>1365</v>
      </c>
      <c r="G300" s="1023"/>
      <c r="H300" s="1106"/>
      <c r="I300" s="1106"/>
      <c r="J300" s="1106"/>
      <c r="K300" s="1106"/>
      <c r="L300" s="1106"/>
      <c r="M300" s="1106"/>
      <c r="N300" s="1106"/>
      <c r="O300" s="1106"/>
      <c r="P300" s="1023" t="s">
        <v>918</v>
      </c>
      <c r="Q300" s="1023"/>
    </row>
    <row r="301" spans="1:17">
      <c r="A301" s="1060"/>
      <c r="B301" s="1132" t="str">
        <f t="shared" si="35"/>
        <v/>
      </c>
      <c r="C301" s="1049"/>
      <c r="D301" s="1050" t="str">
        <f>IF(C301&lt;&gt;"",COUNT($D$109:D300)+1,"")</f>
        <v/>
      </c>
      <c r="E301" s="1159"/>
      <c r="F301" s="968" t="s">
        <v>1366</v>
      </c>
      <c r="G301" s="1023"/>
      <c r="H301" s="1106"/>
      <c r="I301" s="1106"/>
      <c r="J301" s="1106"/>
      <c r="K301" s="1106"/>
      <c r="L301" s="1106"/>
      <c r="M301" s="1106"/>
      <c r="N301" s="1106"/>
      <c r="O301" s="1106"/>
      <c r="P301" s="1023" t="s">
        <v>918</v>
      </c>
      <c r="Q301" s="1023"/>
    </row>
    <row r="302" spans="1:17">
      <c r="A302" s="1060"/>
      <c r="B302" s="1132" t="str">
        <f t="shared" si="35"/>
        <v/>
      </c>
      <c r="C302" s="1209"/>
      <c r="D302" s="1050" t="str">
        <f>IF(C302&lt;&gt;"",COUNT($D$109:D301)+1,"")</f>
        <v/>
      </c>
      <c r="E302" s="1159"/>
      <c r="F302" s="968" t="s">
        <v>1326</v>
      </c>
      <c r="G302" s="977"/>
      <c r="H302" s="977"/>
      <c r="I302" s="977"/>
      <c r="J302" s="977"/>
      <c r="K302" s="977"/>
      <c r="L302" s="1015"/>
      <c r="M302" s="1015"/>
      <c r="N302" s="1015"/>
      <c r="O302" s="1015"/>
      <c r="P302" s="1208" t="s">
        <v>918</v>
      </c>
      <c r="Q302" s="929"/>
    </row>
    <row r="303" spans="1:17">
      <c r="A303" s="1060"/>
      <c r="B303" s="1132" t="str">
        <f t="shared" si="35"/>
        <v/>
      </c>
      <c r="C303" s="1209"/>
      <c r="D303" s="1050" t="str">
        <f>IF(C303&lt;&gt;"",COUNT($D$109:D302)+1,"")</f>
        <v/>
      </c>
      <c r="E303" s="1159"/>
      <c r="F303" s="997" t="s">
        <v>1359</v>
      </c>
      <c r="G303" s="1015" t="s">
        <v>403</v>
      </c>
      <c r="H303" s="1015">
        <v>2</v>
      </c>
      <c r="I303" s="1015"/>
      <c r="J303" s="1015"/>
      <c r="K303" s="1015"/>
      <c r="L303" s="1015">
        <v>2</v>
      </c>
      <c r="M303" s="1015"/>
      <c r="N303" s="1015"/>
      <c r="O303" s="1015"/>
      <c r="P303" s="1495">
        <v>0</v>
      </c>
      <c r="Q303" s="929">
        <f t="shared" ref="Q303" si="37">SUM(H303:O303)*P303</f>
        <v>0</v>
      </c>
    </row>
    <row r="304" spans="1:17">
      <c r="A304" s="1060"/>
      <c r="B304" s="1132" t="str">
        <f t="shared" si="35"/>
        <v/>
      </c>
      <c r="C304" s="1209"/>
      <c r="D304" s="1050" t="str">
        <f>IF(C304&lt;&gt;"",COUNT($D$109:D303)+1,"")</f>
        <v/>
      </c>
      <c r="E304" s="1159"/>
      <c r="F304" s="968"/>
      <c r="G304" s="977"/>
      <c r="H304" s="977"/>
      <c r="I304" s="977"/>
      <c r="J304" s="977"/>
      <c r="K304" s="977"/>
      <c r="L304" s="1015"/>
      <c r="M304" s="1015"/>
      <c r="N304" s="1015"/>
      <c r="O304" s="1015"/>
      <c r="P304" s="1208" t="s">
        <v>918</v>
      </c>
      <c r="Q304" s="929"/>
    </row>
    <row r="305" spans="1:17">
      <c r="A305" s="1060">
        <v>401</v>
      </c>
      <c r="B305" s="1132" t="str">
        <f t="shared" si="35"/>
        <v>03</v>
      </c>
      <c r="C305" s="1049" t="s">
        <v>414</v>
      </c>
      <c r="D305" s="1050">
        <f>IF(C305&lt;&gt;"",COUNT($D$109:D304)+1,"")</f>
        <v>27</v>
      </c>
      <c r="E305" s="1159" t="str">
        <f>A305&amp;"."&amp;B305&amp;"."&amp;C305&amp;"."&amp;D305</f>
        <v>401.03.01.27</v>
      </c>
      <c r="F305" s="968" t="s">
        <v>1367</v>
      </c>
      <c r="G305" s="1023"/>
      <c r="H305" s="1106"/>
      <c r="I305" s="1106"/>
      <c r="J305" s="1106"/>
      <c r="K305" s="1106"/>
      <c r="L305" s="1106"/>
      <c r="M305" s="1106"/>
      <c r="N305" s="1106"/>
      <c r="O305" s="1106"/>
      <c r="P305" s="1023" t="s">
        <v>918</v>
      </c>
      <c r="Q305" s="1023"/>
    </row>
    <row r="306" spans="1:17">
      <c r="A306" s="1060"/>
      <c r="B306" s="1132" t="str">
        <f t="shared" si="35"/>
        <v/>
      </c>
      <c r="C306" s="1209"/>
      <c r="D306" s="1050" t="str">
        <f>IF(C306&lt;&gt;"",COUNT($D$109:D305)+1,"")</f>
        <v/>
      </c>
      <c r="E306" s="1159"/>
      <c r="F306" s="968" t="s">
        <v>1326</v>
      </c>
      <c r="G306" s="977"/>
      <c r="H306" s="977"/>
      <c r="I306" s="977"/>
      <c r="J306" s="977"/>
      <c r="K306" s="977"/>
      <c r="L306" s="1015"/>
      <c r="M306" s="1015"/>
      <c r="N306" s="1015"/>
      <c r="O306" s="1015"/>
      <c r="P306" s="1208" t="s">
        <v>918</v>
      </c>
      <c r="Q306" s="929"/>
    </row>
    <row r="307" spans="1:17">
      <c r="A307" s="1060"/>
      <c r="B307" s="1132" t="str">
        <f t="shared" si="35"/>
        <v/>
      </c>
      <c r="C307" s="1209"/>
      <c r="D307" s="1050" t="str">
        <f>IF(C307&lt;&gt;"",COUNT($D$109:D306)+1,"")</f>
        <v/>
      </c>
      <c r="E307" s="1159"/>
      <c r="F307" s="997" t="s">
        <v>1349</v>
      </c>
      <c r="G307" s="1015" t="s">
        <v>403</v>
      </c>
      <c r="H307" s="1015">
        <v>2</v>
      </c>
      <c r="I307" s="1015"/>
      <c r="J307" s="1015"/>
      <c r="K307" s="1015"/>
      <c r="L307" s="1015">
        <v>2</v>
      </c>
      <c r="M307" s="1015"/>
      <c r="N307" s="1015"/>
      <c r="O307" s="1015"/>
      <c r="P307" s="1495">
        <v>0</v>
      </c>
      <c r="Q307" s="929">
        <f t="shared" ref="Q307" si="38">SUM(H307:O307)*P307</f>
        <v>0</v>
      </c>
    </row>
    <row r="308" spans="1:17">
      <c r="A308" s="1060"/>
      <c r="B308" s="1132" t="str">
        <f t="shared" si="35"/>
        <v/>
      </c>
      <c r="C308" s="1209"/>
      <c r="D308" s="1050" t="str">
        <f>IF(C308&lt;&gt;"",COUNT($D$109:D307)+1,"")</f>
        <v/>
      </c>
      <c r="E308" s="1159"/>
      <c r="F308" s="968"/>
      <c r="G308" s="977"/>
      <c r="H308" s="977"/>
      <c r="I308" s="977"/>
      <c r="J308" s="977"/>
      <c r="K308" s="977"/>
      <c r="L308" s="1015"/>
      <c r="M308" s="1015"/>
      <c r="N308" s="1015"/>
      <c r="O308" s="1015"/>
      <c r="P308" s="1208" t="s">
        <v>918</v>
      </c>
      <c r="Q308" s="929"/>
    </row>
    <row r="309" spans="1:17">
      <c r="A309" s="1060">
        <v>401</v>
      </c>
      <c r="B309" s="1132" t="str">
        <f t="shared" si="35"/>
        <v>03</v>
      </c>
      <c r="C309" s="1049" t="s">
        <v>414</v>
      </c>
      <c r="D309" s="1050">
        <f>IF(C309&lt;&gt;"",COUNT($D$109:D308)+1,"")</f>
        <v>28</v>
      </c>
      <c r="E309" s="1159" t="str">
        <f>A309&amp;"."&amp;B309&amp;"."&amp;C309&amp;"."&amp;D309</f>
        <v>401.03.01.28</v>
      </c>
      <c r="F309" s="968" t="s">
        <v>1368</v>
      </c>
      <c r="G309" s="1015"/>
      <c r="H309" s="1015"/>
      <c r="I309" s="1015"/>
      <c r="J309" s="1015"/>
      <c r="K309" s="1015"/>
      <c r="L309" s="1015"/>
      <c r="M309" s="1015"/>
      <c r="N309" s="1015"/>
      <c r="O309" s="1015"/>
      <c r="P309" s="1208" t="s">
        <v>918</v>
      </c>
      <c r="Q309" s="929"/>
    </row>
    <row r="310" spans="1:17">
      <c r="A310" s="1060"/>
      <c r="B310" s="1132" t="str">
        <f t="shared" si="35"/>
        <v/>
      </c>
      <c r="C310" s="1209"/>
      <c r="D310" s="1050" t="str">
        <f>IF(C310&lt;&gt;"",COUNT($D$109:D309)+1,"")</f>
        <v/>
      </c>
      <c r="E310" s="1159"/>
      <c r="F310" s="968" t="s">
        <v>1369</v>
      </c>
      <c r="G310" s="1015"/>
      <c r="H310" s="1015"/>
      <c r="I310" s="1015"/>
      <c r="J310" s="1015"/>
      <c r="K310" s="1015"/>
      <c r="L310" s="1015"/>
      <c r="M310" s="1015"/>
      <c r="N310" s="1015"/>
      <c r="O310" s="1015"/>
      <c r="P310" s="1208" t="s">
        <v>918</v>
      </c>
      <c r="Q310" s="929"/>
    </row>
    <row r="311" spans="1:17">
      <c r="A311" s="1060"/>
      <c r="B311" s="1132" t="str">
        <f t="shared" si="35"/>
        <v/>
      </c>
      <c r="C311" s="1209"/>
      <c r="D311" s="1050" t="str">
        <f>IF(C311&lt;&gt;"",COUNT($D$109:D310)+1,"")</f>
        <v/>
      </c>
      <c r="E311" s="1159"/>
      <c r="F311" s="968" t="s">
        <v>1370</v>
      </c>
      <c r="G311" s="1015"/>
      <c r="H311" s="1015"/>
      <c r="I311" s="1015"/>
      <c r="J311" s="1015"/>
      <c r="K311" s="1015"/>
      <c r="L311" s="1015"/>
      <c r="M311" s="1015"/>
      <c r="N311" s="1015"/>
      <c r="O311" s="1015"/>
      <c r="P311" s="1208" t="s">
        <v>918</v>
      </c>
      <c r="Q311" s="929"/>
    </row>
    <row r="312" spans="1:17">
      <c r="A312" s="1060"/>
      <c r="B312" s="1132" t="str">
        <f t="shared" si="35"/>
        <v/>
      </c>
      <c r="C312" s="1209"/>
      <c r="D312" s="1050" t="str">
        <f>IF(C312&lt;&gt;"",COUNT($D$109:D311)+1,"")</f>
        <v/>
      </c>
      <c r="E312" s="1159"/>
      <c r="F312" s="968" t="s">
        <v>1371</v>
      </c>
      <c r="G312" s="1015"/>
      <c r="H312" s="1015"/>
      <c r="I312" s="1015"/>
      <c r="J312" s="1015"/>
      <c r="K312" s="1015"/>
      <c r="L312" s="1015"/>
      <c r="M312" s="1015"/>
      <c r="N312" s="1015"/>
      <c r="O312" s="1015"/>
      <c r="P312" s="1208" t="s">
        <v>918</v>
      </c>
      <c r="Q312" s="929"/>
    </row>
    <row r="313" spans="1:17">
      <c r="A313" s="1060"/>
      <c r="B313" s="1132" t="str">
        <f t="shared" si="35"/>
        <v/>
      </c>
      <c r="C313" s="1209"/>
      <c r="D313" s="1050" t="str">
        <f>IF(C313&lt;&gt;"",COUNT($D$109:D312)+1,"")</f>
        <v/>
      </c>
      <c r="E313" s="1159"/>
      <c r="F313" s="968" t="s">
        <v>1372</v>
      </c>
      <c r="G313" s="1015"/>
      <c r="H313" s="1015"/>
      <c r="I313" s="1015"/>
      <c r="J313" s="1015"/>
      <c r="K313" s="1015"/>
      <c r="L313" s="1015"/>
      <c r="M313" s="1015"/>
      <c r="N313" s="1015"/>
      <c r="O313" s="1015"/>
      <c r="P313" s="1208" t="s">
        <v>918</v>
      </c>
      <c r="Q313" s="929"/>
    </row>
    <row r="314" spans="1:17">
      <c r="A314" s="1060"/>
      <c r="B314" s="1132" t="str">
        <f t="shared" si="35"/>
        <v/>
      </c>
      <c r="C314" s="1209"/>
      <c r="D314" s="1050" t="str">
        <f>IF(C314&lt;&gt;"",COUNT($D$109:D313)+1,"")</f>
        <v/>
      </c>
      <c r="E314" s="1159"/>
      <c r="F314" s="968" t="s">
        <v>1373</v>
      </c>
      <c r="G314" s="1015"/>
      <c r="H314" s="1015"/>
      <c r="I314" s="1015"/>
      <c r="J314" s="1015"/>
      <c r="K314" s="1015"/>
      <c r="L314" s="1015"/>
      <c r="M314" s="1015"/>
      <c r="N314" s="1015"/>
      <c r="O314" s="1015"/>
      <c r="P314" s="1208" t="s">
        <v>918</v>
      </c>
      <c r="Q314" s="929"/>
    </row>
    <row r="315" spans="1:17">
      <c r="A315" s="1060"/>
      <c r="B315" s="1132" t="str">
        <f t="shared" si="35"/>
        <v/>
      </c>
      <c r="C315" s="1209"/>
      <c r="D315" s="1050" t="str">
        <f>IF(C315&lt;&gt;"",COUNT($D$109:D314)+1,"")</f>
        <v/>
      </c>
      <c r="E315" s="1159"/>
      <c r="F315" s="968" t="s">
        <v>1374</v>
      </c>
      <c r="G315" s="1015"/>
      <c r="H315" s="1015"/>
      <c r="I315" s="1015"/>
      <c r="J315" s="1015"/>
      <c r="K315" s="1015"/>
      <c r="L315" s="1015"/>
      <c r="M315" s="1015"/>
      <c r="N315" s="1015"/>
      <c r="O315" s="1015"/>
      <c r="P315" s="1208" t="s">
        <v>918</v>
      </c>
      <c r="Q315" s="929"/>
    </row>
    <row r="316" spans="1:17">
      <c r="A316" s="1060"/>
      <c r="B316" s="1132" t="str">
        <f t="shared" si="35"/>
        <v/>
      </c>
      <c r="C316" s="1209"/>
      <c r="D316" s="1050" t="str">
        <f>IF(C316&lt;&gt;"",COUNT($D$109:D315)+1,"")</f>
        <v/>
      </c>
      <c r="E316" s="1159"/>
      <c r="F316" s="968" t="s">
        <v>1375</v>
      </c>
      <c r="G316" s="1015"/>
      <c r="H316" s="1015"/>
      <c r="I316" s="1015"/>
      <c r="J316" s="1015"/>
      <c r="K316" s="1015"/>
      <c r="L316" s="1015"/>
      <c r="M316" s="1015"/>
      <c r="N316" s="1015"/>
      <c r="O316" s="1015"/>
      <c r="P316" s="1208" t="s">
        <v>918</v>
      </c>
      <c r="Q316" s="929"/>
    </row>
    <row r="317" spans="1:17">
      <c r="A317" s="1060"/>
      <c r="B317" s="1132" t="str">
        <f t="shared" si="35"/>
        <v/>
      </c>
      <c r="C317" s="1209"/>
      <c r="D317" s="1050" t="str">
        <f>IF(C317&lt;&gt;"",COUNT($D$109:D316)+1,"")</f>
        <v/>
      </c>
      <c r="E317" s="1159"/>
      <c r="F317" s="968" t="s">
        <v>1376</v>
      </c>
      <c r="G317" s="1015"/>
      <c r="H317" s="1015"/>
      <c r="I317" s="1015"/>
      <c r="J317" s="1015"/>
      <c r="K317" s="1015"/>
      <c r="L317" s="1015"/>
      <c r="M317" s="1015"/>
      <c r="N317" s="1015"/>
      <c r="O317" s="1015"/>
      <c r="P317" s="1208" t="s">
        <v>918</v>
      </c>
      <c r="Q317" s="929"/>
    </row>
    <row r="318" spans="1:17">
      <c r="A318" s="1060"/>
      <c r="B318" s="1132" t="str">
        <f t="shared" si="35"/>
        <v/>
      </c>
      <c r="C318" s="1209"/>
      <c r="D318" s="1050" t="str">
        <f>IF(C318&lt;&gt;"",COUNT($D$109:D317)+1,"")</f>
        <v/>
      </c>
      <c r="E318" s="1159"/>
      <c r="F318" s="968" t="s">
        <v>1377</v>
      </c>
      <c r="G318" s="1015"/>
      <c r="H318" s="1015"/>
      <c r="I318" s="1015"/>
      <c r="J318" s="1015"/>
      <c r="K318" s="1015"/>
      <c r="L318" s="1015"/>
      <c r="M318" s="1015"/>
      <c r="N318" s="1015"/>
      <c r="O318" s="1015"/>
      <c r="P318" s="1208" t="s">
        <v>918</v>
      </c>
      <c r="Q318" s="929"/>
    </row>
    <row r="319" spans="1:17" ht="38.25">
      <c r="A319" s="1060"/>
      <c r="B319" s="1132" t="str">
        <f t="shared" si="35"/>
        <v/>
      </c>
      <c r="C319" s="1209"/>
      <c r="D319" s="1050" t="str">
        <f>IF(C319&lt;&gt;"",COUNT($D$109:D318)+1,"")</f>
        <v/>
      </c>
      <c r="E319" s="1159"/>
      <c r="F319" s="968" t="s">
        <v>4605</v>
      </c>
      <c r="G319" s="1015"/>
      <c r="H319" s="1015"/>
      <c r="I319" s="1015"/>
      <c r="J319" s="1015"/>
      <c r="K319" s="1015"/>
      <c r="L319" s="1015"/>
      <c r="M319" s="1015"/>
      <c r="N319" s="1015"/>
      <c r="O319" s="1015"/>
      <c r="P319" s="1208" t="s">
        <v>918</v>
      </c>
      <c r="Q319" s="929"/>
    </row>
    <row r="320" spans="1:17" ht="38.25">
      <c r="A320" s="1060"/>
      <c r="B320" s="1132"/>
      <c r="C320" s="1209"/>
      <c r="D320" s="1050"/>
      <c r="E320" s="1159"/>
      <c r="F320" s="1210" t="s">
        <v>4606</v>
      </c>
      <c r="G320" s="1015"/>
      <c r="H320" s="1015"/>
      <c r="I320" s="1015"/>
      <c r="J320" s="1015"/>
      <c r="K320" s="1015"/>
      <c r="L320" s="1015"/>
      <c r="M320" s="1015"/>
      <c r="N320" s="1015"/>
      <c r="O320" s="1015"/>
      <c r="P320" s="1208"/>
      <c r="Q320" s="929"/>
    </row>
    <row r="321" spans="1:17">
      <c r="A321" s="1060"/>
      <c r="B321" s="1132" t="str">
        <f t="shared" si="35"/>
        <v/>
      </c>
      <c r="C321" s="1209"/>
      <c r="D321" s="1050" t="str">
        <f>IF(C321&lt;&gt;"",COUNT($D$109:D319)+1,"")</f>
        <v/>
      </c>
      <c r="E321" s="1159"/>
      <c r="F321" s="968" t="s">
        <v>1379</v>
      </c>
      <c r="G321" s="977"/>
      <c r="H321" s="977"/>
      <c r="I321" s="977"/>
      <c r="J321" s="977"/>
      <c r="K321" s="977"/>
      <c r="L321" s="1015"/>
      <c r="M321" s="1015"/>
      <c r="N321" s="1015"/>
      <c r="O321" s="1015"/>
      <c r="P321" s="1208" t="s">
        <v>918</v>
      </c>
      <c r="Q321" s="929"/>
    </row>
    <row r="322" spans="1:17">
      <c r="A322" s="1060"/>
      <c r="B322" s="1132" t="str">
        <f t="shared" si="35"/>
        <v/>
      </c>
      <c r="C322" s="1209"/>
      <c r="D322" s="1050" t="str">
        <f>IF(C322&lt;&gt;"",COUNT($D$109:D321)+1,"")</f>
        <v/>
      </c>
      <c r="E322" s="1159"/>
      <c r="F322" s="968" t="s">
        <v>1326</v>
      </c>
      <c r="G322" s="977"/>
      <c r="H322" s="977"/>
      <c r="I322" s="977"/>
      <c r="J322" s="977"/>
      <c r="K322" s="977"/>
      <c r="L322" s="1015"/>
      <c r="M322" s="1015"/>
      <c r="N322" s="1015"/>
      <c r="O322" s="1015"/>
      <c r="P322" s="1208" t="s">
        <v>918</v>
      </c>
      <c r="Q322" s="929"/>
    </row>
    <row r="323" spans="1:17">
      <c r="A323" s="1060"/>
      <c r="B323" s="1132" t="str">
        <f t="shared" si="35"/>
        <v/>
      </c>
      <c r="C323" s="1209"/>
      <c r="D323" s="1050" t="str">
        <f>IF(C323&lt;&gt;"",COUNT($D$109:D322)+1,"")</f>
        <v/>
      </c>
      <c r="E323" s="1159"/>
      <c r="F323" s="997" t="s">
        <v>1380</v>
      </c>
      <c r="G323" s="1015" t="s">
        <v>403</v>
      </c>
      <c r="H323" s="1015">
        <v>1</v>
      </c>
      <c r="I323" s="1015"/>
      <c r="J323" s="1015"/>
      <c r="K323" s="1015"/>
      <c r="L323" s="1015">
        <v>1</v>
      </c>
      <c r="M323" s="1015"/>
      <c r="N323" s="1015"/>
      <c r="O323" s="1015"/>
      <c r="P323" s="1495">
        <v>0</v>
      </c>
      <c r="Q323" s="929">
        <f t="shared" ref="Q323" si="39">SUM(H323:O323)*P323</f>
        <v>0</v>
      </c>
    </row>
    <row r="324" spans="1:17">
      <c r="A324" s="1060"/>
      <c r="B324" s="1132" t="str">
        <f t="shared" si="35"/>
        <v/>
      </c>
      <c r="C324" s="1209"/>
      <c r="D324" s="1050" t="str">
        <f>IF(C324&lt;&gt;"",COUNT($D$109:D323)+1,"")</f>
        <v/>
      </c>
      <c r="E324" s="1159"/>
      <c r="F324" s="968"/>
      <c r="G324" s="977"/>
      <c r="H324" s="977"/>
      <c r="I324" s="977"/>
      <c r="J324" s="977"/>
      <c r="K324" s="977"/>
      <c r="L324" s="1015"/>
      <c r="M324" s="1015"/>
      <c r="N324" s="1015"/>
      <c r="O324" s="1015"/>
      <c r="P324" s="1208" t="s">
        <v>918</v>
      </c>
      <c r="Q324" s="929"/>
    </row>
    <row r="325" spans="1:17">
      <c r="A325" s="1060">
        <v>401</v>
      </c>
      <c r="B325" s="1132" t="str">
        <f t="shared" si="35"/>
        <v>03</v>
      </c>
      <c r="C325" s="1049" t="s">
        <v>414</v>
      </c>
      <c r="D325" s="1050">
        <f>IF(C325&lt;&gt;"",COUNT($D$109:D324)+1,"")</f>
        <v>29</v>
      </c>
      <c r="E325" s="1159" t="str">
        <f>A325&amp;"."&amp;B325&amp;"."&amp;C325&amp;"."&amp;D325</f>
        <v>401.03.01.29</v>
      </c>
      <c r="F325" s="968" t="s">
        <v>1381</v>
      </c>
      <c r="G325" s="1015"/>
      <c r="H325" s="1015"/>
      <c r="I325" s="1015"/>
      <c r="J325" s="1015"/>
      <c r="K325" s="1015"/>
      <c r="L325" s="1015"/>
      <c r="M325" s="1015"/>
      <c r="N325" s="1015"/>
      <c r="O325" s="1015"/>
      <c r="P325" s="1208" t="s">
        <v>918</v>
      </c>
      <c r="Q325" s="929"/>
    </row>
    <row r="326" spans="1:17">
      <c r="A326" s="1060"/>
      <c r="B326" s="1132" t="str">
        <f t="shared" si="35"/>
        <v/>
      </c>
      <c r="C326" s="1209"/>
      <c r="D326" s="1050" t="str">
        <f>IF(C326&lt;&gt;"",COUNT($D$109:D325)+1,"")</f>
        <v/>
      </c>
      <c r="E326" s="1159"/>
      <c r="F326" s="968" t="s">
        <v>1369</v>
      </c>
      <c r="G326" s="1015"/>
      <c r="H326" s="1015"/>
      <c r="I326" s="1015"/>
      <c r="J326" s="1015"/>
      <c r="K326" s="1015"/>
      <c r="L326" s="1015"/>
      <c r="M326" s="1015"/>
      <c r="N326" s="1015"/>
      <c r="O326" s="1015"/>
      <c r="P326" s="1208" t="s">
        <v>918</v>
      </c>
      <c r="Q326" s="929"/>
    </row>
    <row r="327" spans="1:17">
      <c r="A327" s="1060"/>
      <c r="B327" s="1132" t="str">
        <f t="shared" si="35"/>
        <v/>
      </c>
      <c r="C327" s="1209"/>
      <c r="D327" s="1050" t="str">
        <f>IF(C327&lt;&gt;"",COUNT($D$109:D326)+1,"")</f>
        <v/>
      </c>
      <c r="E327" s="1159"/>
      <c r="F327" s="968" t="s">
        <v>1370</v>
      </c>
      <c r="G327" s="1015"/>
      <c r="H327" s="1015"/>
      <c r="I327" s="1015"/>
      <c r="J327" s="1015"/>
      <c r="K327" s="1015"/>
      <c r="L327" s="1015"/>
      <c r="M327" s="1015"/>
      <c r="N327" s="1015"/>
      <c r="O327" s="1015"/>
      <c r="P327" s="1208" t="s">
        <v>918</v>
      </c>
      <c r="Q327" s="929"/>
    </row>
    <row r="328" spans="1:17">
      <c r="A328" s="1060"/>
      <c r="B328" s="1132" t="str">
        <f t="shared" si="35"/>
        <v/>
      </c>
      <c r="C328" s="1209"/>
      <c r="D328" s="1050" t="str">
        <f>IF(C328&lt;&gt;"",COUNT($D$109:D327)+1,"")</f>
        <v/>
      </c>
      <c r="E328" s="1159"/>
      <c r="F328" s="968" t="s">
        <v>1371</v>
      </c>
      <c r="G328" s="1015"/>
      <c r="H328" s="1015"/>
      <c r="I328" s="1015"/>
      <c r="J328" s="1015"/>
      <c r="K328" s="1015"/>
      <c r="L328" s="1015"/>
      <c r="M328" s="1015"/>
      <c r="N328" s="1015"/>
      <c r="O328" s="1015"/>
      <c r="P328" s="1208" t="s">
        <v>918</v>
      </c>
      <c r="Q328" s="929"/>
    </row>
    <row r="329" spans="1:17">
      <c r="A329" s="1060"/>
      <c r="B329" s="1132" t="str">
        <f t="shared" si="35"/>
        <v/>
      </c>
      <c r="C329" s="1209"/>
      <c r="D329" s="1050" t="str">
        <f>IF(C329&lt;&gt;"",COUNT($D$109:D328)+1,"")</f>
        <v/>
      </c>
      <c r="E329" s="1159"/>
      <c r="F329" s="968" t="s">
        <v>1372</v>
      </c>
      <c r="G329" s="1015"/>
      <c r="H329" s="1015"/>
      <c r="I329" s="1015"/>
      <c r="J329" s="1015"/>
      <c r="K329" s="1015"/>
      <c r="L329" s="1015"/>
      <c r="M329" s="1015"/>
      <c r="N329" s="1015"/>
      <c r="O329" s="1015"/>
      <c r="P329" s="1208" t="s">
        <v>918</v>
      </c>
      <c r="Q329" s="929"/>
    </row>
    <row r="330" spans="1:17">
      <c r="A330" s="1060"/>
      <c r="B330" s="1132" t="str">
        <f t="shared" si="35"/>
        <v/>
      </c>
      <c r="C330" s="1209"/>
      <c r="D330" s="1050" t="str">
        <f>IF(C330&lt;&gt;"",COUNT($D$109:D329)+1,"")</f>
        <v/>
      </c>
      <c r="E330" s="1159"/>
      <c r="F330" s="968" t="s">
        <v>1373</v>
      </c>
      <c r="G330" s="1015"/>
      <c r="H330" s="1015"/>
      <c r="I330" s="1015"/>
      <c r="J330" s="1015"/>
      <c r="K330" s="1015"/>
      <c r="L330" s="1015"/>
      <c r="M330" s="1015"/>
      <c r="N330" s="1015"/>
      <c r="O330" s="1015"/>
      <c r="P330" s="1208" t="s">
        <v>918</v>
      </c>
      <c r="Q330" s="929"/>
    </row>
    <row r="331" spans="1:17">
      <c r="A331" s="1060"/>
      <c r="B331" s="1132" t="str">
        <f t="shared" si="35"/>
        <v/>
      </c>
      <c r="C331" s="1209"/>
      <c r="D331" s="1050" t="str">
        <f>IF(C331&lt;&gt;"",COUNT($D$109:D330)+1,"")</f>
        <v/>
      </c>
      <c r="E331" s="1159"/>
      <c r="F331" s="968" t="s">
        <v>1374</v>
      </c>
      <c r="G331" s="1015"/>
      <c r="H331" s="1015"/>
      <c r="I331" s="1015"/>
      <c r="J331" s="1015"/>
      <c r="K331" s="1015"/>
      <c r="L331" s="1015"/>
      <c r="M331" s="1015"/>
      <c r="N331" s="1015"/>
      <c r="O331" s="1015"/>
      <c r="P331" s="1208" t="s">
        <v>918</v>
      </c>
      <c r="Q331" s="929"/>
    </row>
    <row r="332" spans="1:17">
      <c r="A332" s="1060"/>
      <c r="B332" s="1132" t="str">
        <f t="shared" si="35"/>
        <v/>
      </c>
      <c r="C332" s="1209"/>
      <c r="D332" s="1050" t="str">
        <f>IF(C332&lt;&gt;"",COUNT($D$109:D331)+1,"")</f>
        <v/>
      </c>
      <c r="E332" s="1159"/>
      <c r="F332" s="968" t="s">
        <v>1375</v>
      </c>
      <c r="G332" s="1015"/>
      <c r="H332" s="1015"/>
      <c r="I332" s="1015"/>
      <c r="J332" s="1015"/>
      <c r="K332" s="1015"/>
      <c r="L332" s="1015"/>
      <c r="M332" s="1015"/>
      <c r="N332" s="1015"/>
      <c r="O332" s="1015"/>
      <c r="P332" s="1208" t="s">
        <v>918</v>
      </c>
      <c r="Q332" s="929"/>
    </row>
    <row r="333" spans="1:17">
      <c r="A333" s="1060"/>
      <c r="B333" s="1132" t="str">
        <f t="shared" si="35"/>
        <v/>
      </c>
      <c r="C333" s="1209"/>
      <c r="D333" s="1050" t="str">
        <f>IF(C333&lt;&gt;"",COUNT($D$109:D332)+1,"")</f>
        <v/>
      </c>
      <c r="E333" s="1159"/>
      <c r="F333" s="968" t="s">
        <v>1376</v>
      </c>
      <c r="G333" s="1015"/>
      <c r="H333" s="1015"/>
      <c r="I333" s="1015"/>
      <c r="J333" s="1015"/>
      <c r="K333" s="1015"/>
      <c r="L333" s="1015"/>
      <c r="M333" s="1015"/>
      <c r="N333" s="1015"/>
      <c r="O333" s="1015"/>
      <c r="P333" s="1208" t="s">
        <v>918</v>
      </c>
      <c r="Q333" s="929"/>
    </row>
    <row r="334" spans="1:17">
      <c r="A334" s="1060"/>
      <c r="B334" s="1132" t="str">
        <f t="shared" si="35"/>
        <v/>
      </c>
      <c r="C334" s="1209"/>
      <c r="D334" s="1050" t="str">
        <f>IF(C334&lt;&gt;"",COUNT($D$109:D333)+1,"")</f>
        <v/>
      </c>
      <c r="E334" s="1159"/>
      <c r="F334" s="968" t="s">
        <v>1377</v>
      </c>
      <c r="G334" s="1015"/>
      <c r="H334" s="1015"/>
      <c r="I334" s="1015"/>
      <c r="J334" s="1015"/>
      <c r="K334" s="1015"/>
      <c r="L334" s="1015"/>
      <c r="M334" s="1015"/>
      <c r="N334" s="1015"/>
      <c r="O334" s="1015"/>
      <c r="P334" s="1208" t="s">
        <v>918</v>
      </c>
      <c r="Q334" s="929"/>
    </row>
    <row r="335" spans="1:17" ht="38.25">
      <c r="A335" s="1060"/>
      <c r="B335" s="1132" t="str">
        <f t="shared" si="35"/>
        <v/>
      </c>
      <c r="C335" s="1209"/>
      <c r="D335" s="1050" t="str">
        <f>IF(C335&lt;&gt;"",COUNT($D$109:D334)+1,"")</f>
        <v/>
      </c>
      <c r="E335" s="1159"/>
      <c r="F335" s="968" t="s">
        <v>4605</v>
      </c>
      <c r="G335" s="1015"/>
      <c r="H335" s="1015"/>
      <c r="I335" s="1015"/>
      <c r="J335" s="1015"/>
      <c r="K335" s="1015"/>
      <c r="L335" s="1015"/>
      <c r="M335" s="1015"/>
      <c r="N335" s="1015"/>
      <c r="O335" s="1015"/>
      <c r="P335" s="1208" t="s">
        <v>918</v>
      </c>
      <c r="Q335" s="929"/>
    </row>
    <row r="336" spans="1:17" ht="38.25">
      <c r="A336" s="1060"/>
      <c r="B336" s="1132"/>
      <c r="C336" s="1209"/>
      <c r="D336" s="1050"/>
      <c r="E336" s="1159"/>
      <c r="F336" s="1210" t="s">
        <v>4606</v>
      </c>
      <c r="G336" s="1015"/>
      <c r="H336" s="1015"/>
      <c r="I336" s="1015"/>
      <c r="J336" s="1015"/>
      <c r="K336" s="1015"/>
      <c r="L336" s="1015"/>
      <c r="M336" s="1015"/>
      <c r="N336" s="1015"/>
      <c r="O336" s="1015"/>
      <c r="P336" s="1208"/>
      <c r="Q336" s="929"/>
    </row>
    <row r="337" spans="1:17">
      <c r="A337" s="1060"/>
      <c r="B337" s="1132" t="str">
        <f t="shared" si="35"/>
        <v/>
      </c>
      <c r="C337" s="1209"/>
      <c r="D337" s="1050" t="str">
        <f>IF(C337&lt;&gt;"",COUNT($D$109:D335)+1,"")</f>
        <v/>
      </c>
      <c r="E337" s="1159"/>
      <c r="F337" s="968" t="s">
        <v>1382</v>
      </c>
      <c r="G337" s="977"/>
      <c r="H337" s="977"/>
      <c r="I337" s="977"/>
      <c r="J337" s="977"/>
      <c r="K337" s="977"/>
      <c r="L337" s="1015"/>
      <c r="M337" s="1015"/>
      <c r="N337" s="1015"/>
      <c r="O337" s="1015"/>
      <c r="P337" s="1208" t="s">
        <v>918</v>
      </c>
      <c r="Q337" s="929"/>
    </row>
    <row r="338" spans="1:17">
      <c r="A338" s="1060"/>
      <c r="B338" s="1132" t="str">
        <f t="shared" si="35"/>
        <v/>
      </c>
      <c r="C338" s="1209"/>
      <c r="D338" s="1050" t="str">
        <f>IF(C338&lt;&gt;"",COUNT($D$109:D337)+1,"")</f>
        <v/>
      </c>
      <c r="E338" s="1159"/>
      <c r="F338" s="968" t="s">
        <v>1326</v>
      </c>
      <c r="G338" s="977"/>
      <c r="H338" s="977"/>
      <c r="I338" s="977"/>
      <c r="J338" s="977"/>
      <c r="K338" s="977"/>
      <c r="L338" s="1015"/>
      <c r="M338" s="1015"/>
      <c r="N338" s="1015"/>
      <c r="O338" s="1015"/>
      <c r="P338" s="1208" t="s">
        <v>918</v>
      </c>
      <c r="Q338" s="929"/>
    </row>
    <row r="339" spans="1:17">
      <c r="A339" s="1060"/>
      <c r="B339" s="1132" t="str">
        <f t="shared" si="35"/>
        <v/>
      </c>
      <c r="C339" s="1209"/>
      <c r="D339" s="1050" t="str">
        <f>IF(C339&lt;&gt;"",COUNT($D$109:D338)+1,"")</f>
        <v/>
      </c>
      <c r="E339" s="1159"/>
      <c r="F339" s="997" t="s">
        <v>1380</v>
      </c>
      <c r="G339" s="1015" t="s">
        <v>403</v>
      </c>
      <c r="H339" s="1015">
        <v>1</v>
      </c>
      <c r="I339" s="1015"/>
      <c r="J339" s="1015"/>
      <c r="K339" s="1015"/>
      <c r="L339" s="1015">
        <v>1</v>
      </c>
      <c r="M339" s="1015"/>
      <c r="N339" s="1015"/>
      <c r="O339" s="1015"/>
      <c r="P339" s="1495">
        <v>0</v>
      </c>
      <c r="Q339" s="929">
        <f t="shared" ref="Q339" si="40">SUM(H339:O339)*P339</f>
        <v>0</v>
      </c>
    </row>
    <row r="340" spans="1:17">
      <c r="A340" s="1060"/>
      <c r="B340" s="1132" t="str">
        <f t="shared" si="35"/>
        <v/>
      </c>
      <c r="C340" s="1209"/>
      <c r="D340" s="1050" t="str">
        <f>IF(C340&lt;&gt;"",COUNT($D$109:D339)+1,"")</f>
        <v/>
      </c>
      <c r="E340" s="1159"/>
      <c r="F340" s="968"/>
      <c r="G340" s="977"/>
      <c r="H340" s="977"/>
      <c r="I340" s="977"/>
      <c r="J340" s="977"/>
      <c r="K340" s="977"/>
      <c r="L340" s="1015"/>
      <c r="M340" s="1015"/>
      <c r="N340" s="1015"/>
      <c r="O340" s="1015"/>
      <c r="P340" s="1208" t="s">
        <v>918</v>
      </c>
      <c r="Q340" s="929"/>
    </row>
    <row r="341" spans="1:17">
      <c r="A341" s="1060">
        <v>401</v>
      </c>
      <c r="B341" s="1132" t="str">
        <f t="shared" si="35"/>
        <v>03</v>
      </c>
      <c r="C341" s="1049" t="s">
        <v>414</v>
      </c>
      <c r="D341" s="1050">
        <f>IF(C341&lt;&gt;"",COUNT($D$109:D340)+1,"")</f>
        <v>30</v>
      </c>
      <c r="E341" s="1159" t="str">
        <f>A341&amp;"."&amp;B341&amp;"."&amp;C341&amp;"."&amp;D341</f>
        <v>401.03.01.30</v>
      </c>
      <c r="F341" s="968" t="s">
        <v>1383</v>
      </c>
      <c r="G341" s="1213"/>
      <c r="H341" s="1213"/>
      <c r="I341" s="1214"/>
      <c r="J341" s="1214"/>
      <c r="K341" s="1091"/>
      <c r="L341" s="1215"/>
      <c r="M341" s="1215"/>
      <c r="N341" s="1215"/>
      <c r="O341" s="1215"/>
      <c r="P341" s="1106" t="s">
        <v>918</v>
      </c>
      <c r="Q341" s="1106"/>
    </row>
    <row r="342" spans="1:17">
      <c r="A342" s="1060"/>
      <c r="B342" s="1132" t="str">
        <f t="shared" si="35"/>
        <v/>
      </c>
      <c r="C342" s="1209"/>
      <c r="D342" s="1050" t="str">
        <f>IF(C342&lt;&gt;"",COUNT($D$109:D341)+1,"")</f>
        <v/>
      </c>
      <c r="E342" s="1159"/>
      <c r="F342" s="968" t="s">
        <v>1326</v>
      </c>
      <c r="G342" s="977"/>
      <c r="H342" s="977"/>
      <c r="I342" s="977"/>
      <c r="J342" s="977"/>
      <c r="K342" s="977"/>
      <c r="L342" s="1015"/>
      <c r="M342" s="1015"/>
      <c r="N342" s="1015"/>
      <c r="O342" s="1015"/>
      <c r="P342" s="1208" t="s">
        <v>918</v>
      </c>
      <c r="Q342" s="929"/>
    </row>
    <row r="343" spans="1:17">
      <c r="A343" s="1060"/>
      <c r="B343" s="1132" t="str">
        <f t="shared" si="35"/>
        <v/>
      </c>
      <c r="C343" s="1209"/>
      <c r="D343" s="1050" t="str">
        <f>IF(C343&lt;&gt;"",COUNT($D$109:D342)+1,"")</f>
        <v/>
      </c>
      <c r="E343" s="1159"/>
      <c r="F343" s="997" t="s">
        <v>1384</v>
      </c>
      <c r="G343" s="1015" t="s">
        <v>403</v>
      </c>
      <c r="H343" s="1015">
        <v>3</v>
      </c>
      <c r="I343" s="1015"/>
      <c r="J343" s="1015"/>
      <c r="K343" s="1015"/>
      <c r="L343" s="1015">
        <v>3</v>
      </c>
      <c r="M343" s="1015"/>
      <c r="N343" s="1015"/>
      <c r="O343" s="1015"/>
      <c r="P343" s="1495">
        <v>0</v>
      </c>
      <c r="Q343" s="929">
        <f t="shared" ref="Q343" si="41">SUM(H343:O343)*P343</f>
        <v>0</v>
      </c>
    </row>
    <row r="344" spans="1:17">
      <c r="A344" s="1060"/>
      <c r="B344" s="1132" t="str">
        <f t="shared" si="35"/>
        <v/>
      </c>
      <c r="C344" s="1209"/>
      <c r="D344" s="1050" t="str">
        <f>IF(C344&lt;&gt;"",COUNT($D$109:D343)+1,"")</f>
        <v/>
      </c>
      <c r="E344" s="1159"/>
      <c r="F344" s="997"/>
      <c r="G344" s="1015"/>
      <c r="H344" s="1015"/>
      <c r="I344" s="1015"/>
      <c r="J344" s="1015"/>
      <c r="K344" s="1015"/>
      <c r="L344" s="1015"/>
      <c r="M344" s="1015"/>
      <c r="N344" s="1015"/>
      <c r="O344" s="1015"/>
      <c r="P344" s="1208" t="s">
        <v>918</v>
      </c>
      <c r="Q344" s="929"/>
    </row>
    <row r="345" spans="1:17">
      <c r="A345" s="1060">
        <v>401</v>
      </c>
      <c r="B345" s="1132" t="str">
        <f t="shared" si="35"/>
        <v>03</v>
      </c>
      <c r="C345" s="1049" t="s">
        <v>414</v>
      </c>
      <c r="D345" s="1050">
        <f>IF(C345&lt;&gt;"",COUNT($D$109:D344)+1,"")</f>
        <v>31</v>
      </c>
      <c r="E345" s="1159" t="str">
        <f>A345&amp;"."&amp;B345&amp;"."&amp;C345&amp;"."&amp;D345</f>
        <v>401.03.01.31</v>
      </c>
      <c r="F345" s="968" t="s">
        <v>1385</v>
      </c>
      <c r="G345" s="1213"/>
      <c r="H345" s="1213"/>
      <c r="I345" s="1214"/>
      <c r="J345" s="1214"/>
      <c r="K345" s="1091"/>
      <c r="L345" s="1215"/>
      <c r="M345" s="1215"/>
      <c r="N345" s="1215"/>
      <c r="O345" s="1215"/>
      <c r="P345" s="1106" t="s">
        <v>918</v>
      </c>
      <c r="Q345" s="1106"/>
    </row>
    <row r="346" spans="1:17">
      <c r="A346" s="1060"/>
      <c r="B346" s="1132" t="str">
        <f t="shared" si="35"/>
        <v/>
      </c>
      <c r="C346" s="1209"/>
      <c r="D346" s="1050" t="str">
        <f>IF(C346&lt;&gt;"",COUNT($D$109:D345)+1,"")</f>
        <v/>
      </c>
      <c r="E346" s="1159"/>
      <c r="F346" s="968" t="s">
        <v>1386</v>
      </c>
      <c r="G346" s="1213"/>
      <c r="H346" s="1213"/>
      <c r="I346" s="1214"/>
      <c r="J346" s="1214"/>
      <c r="K346" s="1091"/>
      <c r="L346" s="1215"/>
      <c r="M346" s="1215"/>
      <c r="N346" s="1215"/>
      <c r="O346" s="1215"/>
      <c r="P346" s="1106" t="s">
        <v>918</v>
      </c>
      <c r="Q346" s="1106"/>
    </row>
    <row r="347" spans="1:17">
      <c r="A347" s="1060"/>
      <c r="B347" s="1132" t="str">
        <f t="shared" si="35"/>
        <v/>
      </c>
      <c r="C347" s="1209"/>
      <c r="D347" s="1050" t="str">
        <f>IF(C347&lt;&gt;"",COUNT($D$109:D346)+1,"")</f>
        <v/>
      </c>
      <c r="E347" s="1159"/>
      <c r="F347" s="968" t="s">
        <v>1387</v>
      </c>
      <c r="G347" s="1213"/>
      <c r="H347" s="1213"/>
      <c r="I347" s="1214"/>
      <c r="J347" s="1214"/>
      <c r="K347" s="1091"/>
      <c r="L347" s="1215"/>
      <c r="M347" s="1215"/>
      <c r="N347" s="1215"/>
      <c r="O347" s="1215"/>
      <c r="P347" s="1106" t="s">
        <v>918</v>
      </c>
      <c r="Q347" s="1106"/>
    </row>
    <row r="348" spans="1:17" ht="25.5">
      <c r="A348" s="1060"/>
      <c r="B348" s="1132" t="str">
        <f t="shared" si="35"/>
        <v/>
      </c>
      <c r="C348" s="1209"/>
      <c r="D348" s="1050" t="str">
        <f>IF(C348&lt;&gt;"",COUNT($D$109:D347)+1,"")</f>
        <v/>
      </c>
      <c r="E348" s="1159"/>
      <c r="F348" s="1210" t="s">
        <v>1388</v>
      </c>
      <c r="G348" s="1213"/>
      <c r="H348" s="1213"/>
      <c r="I348" s="1214"/>
      <c r="J348" s="1214"/>
      <c r="K348" s="1091"/>
      <c r="L348" s="1215"/>
      <c r="M348" s="1215"/>
      <c r="N348" s="1215"/>
      <c r="O348" s="1215"/>
      <c r="P348" s="1106" t="s">
        <v>918</v>
      </c>
      <c r="Q348" s="1106"/>
    </row>
    <row r="349" spans="1:17">
      <c r="A349" s="1060"/>
      <c r="B349" s="1132" t="str">
        <f t="shared" si="35"/>
        <v/>
      </c>
      <c r="C349" s="1209"/>
      <c r="D349" s="1050" t="str">
        <f>IF(C349&lt;&gt;"",COUNT($D$109:D348)+1,"")</f>
        <v/>
      </c>
      <c r="E349" s="1159"/>
      <c r="F349" s="1210" t="s">
        <v>1389</v>
      </c>
      <c r="G349" s="1213"/>
      <c r="H349" s="1213"/>
      <c r="I349" s="1214"/>
      <c r="J349" s="1214"/>
      <c r="K349" s="1091"/>
      <c r="L349" s="1215"/>
      <c r="M349" s="1215"/>
      <c r="N349" s="1215"/>
      <c r="O349" s="1215"/>
      <c r="P349" s="1106" t="s">
        <v>918</v>
      </c>
      <c r="Q349" s="1106"/>
    </row>
    <row r="350" spans="1:17" ht="38.25">
      <c r="A350" s="1060"/>
      <c r="B350" s="1132" t="str">
        <f t="shared" si="35"/>
        <v/>
      </c>
      <c r="C350" s="1209"/>
      <c r="D350" s="1050" t="str">
        <f>IF(C350&lt;&gt;"",COUNT($D$109:D349)+1,"")</f>
        <v/>
      </c>
      <c r="E350" s="1159"/>
      <c r="F350" s="968" t="s">
        <v>4605</v>
      </c>
      <c r="G350" s="1213"/>
      <c r="H350" s="1213"/>
      <c r="I350" s="1214"/>
      <c r="J350" s="1214"/>
      <c r="K350" s="1091"/>
      <c r="L350" s="1215"/>
      <c r="M350" s="1215"/>
      <c r="N350" s="1215"/>
      <c r="O350" s="1215"/>
      <c r="P350" s="1106" t="s">
        <v>918</v>
      </c>
      <c r="Q350" s="1106"/>
    </row>
    <row r="351" spans="1:17" ht="38.25">
      <c r="A351" s="1060"/>
      <c r="B351" s="1132"/>
      <c r="C351" s="1209"/>
      <c r="D351" s="1050"/>
      <c r="E351" s="1159"/>
      <c r="F351" s="1210" t="s">
        <v>4606</v>
      </c>
      <c r="G351" s="1213"/>
      <c r="H351" s="1213"/>
      <c r="I351" s="1214"/>
      <c r="J351" s="1214"/>
      <c r="K351" s="1091"/>
      <c r="L351" s="1215"/>
      <c r="M351" s="1215"/>
      <c r="N351" s="1215"/>
      <c r="O351" s="1215"/>
      <c r="P351" s="1106"/>
      <c r="Q351" s="1106"/>
    </row>
    <row r="352" spans="1:17">
      <c r="A352" s="1060"/>
      <c r="B352" s="1132" t="str">
        <f t="shared" si="35"/>
        <v/>
      </c>
      <c r="C352" s="1209"/>
      <c r="D352" s="1050" t="str">
        <f>IF(C352&lt;&gt;"",COUNT($D$109:D350)+1,"")</f>
        <v/>
      </c>
      <c r="E352" s="1159"/>
      <c r="F352" s="968" t="s">
        <v>1326</v>
      </c>
      <c r="G352" s="977"/>
      <c r="H352" s="977"/>
      <c r="I352" s="977"/>
      <c r="J352" s="977"/>
      <c r="K352" s="977"/>
      <c r="L352" s="1015"/>
      <c r="M352" s="1015"/>
      <c r="N352" s="1015"/>
      <c r="O352" s="1015"/>
      <c r="P352" s="1208" t="s">
        <v>918</v>
      </c>
      <c r="Q352" s="929"/>
    </row>
    <row r="353" spans="1:17">
      <c r="A353" s="1060"/>
      <c r="B353" s="1132" t="str">
        <f t="shared" si="35"/>
        <v/>
      </c>
      <c r="C353" s="1209"/>
      <c r="D353" s="1050" t="str">
        <f>IF(C353&lt;&gt;"",COUNT($D$109:D352)+1,"")</f>
        <v/>
      </c>
      <c r="E353" s="1159"/>
      <c r="F353" s="997" t="s">
        <v>1385</v>
      </c>
      <c r="G353" s="1015" t="s">
        <v>403</v>
      </c>
      <c r="H353" s="1015">
        <v>1</v>
      </c>
      <c r="I353" s="1015"/>
      <c r="J353" s="1015"/>
      <c r="K353" s="1015"/>
      <c r="L353" s="1015">
        <v>1</v>
      </c>
      <c r="M353" s="1015"/>
      <c r="N353" s="1015"/>
      <c r="O353" s="1015"/>
      <c r="P353" s="1495">
        <v>0</v>
      </c>
      <c r="Q353" s="929">
        <f t="shared" ref="Q353" si="42">SUM(H353:O353)*P353</f>
        <v>0</v>
      </c>
    </row>
    <row r="354" spans="1:17">
      <c r="A354" s="1060"/>
      <c r="B354" s="1132" t="str">
        <f t="shared" si="35"/>
        <v/>
      </c>
      <c r="C354" s="1209"/>
      <c r="D354" s="1050" t="str">
        <f>IF(C354&lt;&gt;"",COUNT($D$109:D353)+1,"")</f>
        <v/>
      </c>
      <c r="E354" s="1159"/>
      <c r="F354" s="968"/>
      <c r="G354" s="977"/>
      <c r="H354" s="977"/>
      <c r="I354" s="977"/>
      <c r="J354" s="977"/>
      <c r="K354" s="977"/>
      <c r="L354" s="1015"/>
      <c r="M354" s="1015"/>
      <c r="N354" s="1015"/>
      <c r="O354" s="1015"/>
      <c r="P354" s="1208" t="s">
        <v>918</v>
      </c>
      <c r="Q354" s="929"/>
    </row>
    <row r="355" spans="1:17" ht="76.5">
      <c r="A355" s="1060">
        <v>401</v>
      </c>
      <c r="B355" s="1132" t="str">
        <f t="shared" si="35"/>
        <v>03</v>
      </c>
      <c r="C355" s="1049" t="s">
        <v>414</v>
      </c>
      <c r="D355" s="1050">
        <f>IF(C355&lt;&gt;"",COUNT($D$109:D354)+1,"")</f>
        <v>32</v>
      </c>
      <c r="E355" s="1159" t="str">
        <f>A355&amp;"."&amp;B355&amp;"."&amp;C355&amp;"."&amp;D355</f>
        <v>401.03.01.32</v>
      </c>
      <c r="F355" s="968" t="s">
        <v>1390</v>
      </c>
      <c r="G355" s="1213"/>
      <c r="H355" s="1213"/>
      <c r="I355" s="1214"/>
      <c r="J355" s="1214"/>
      <c r="K355" s="1091"/>
      <c r="L355" s="1215"/>
      <c r="M355" s="1215"/>
      <c r="N355" s="1215"/>
      <c r="O355" s="1215"/>
      <c r="P355" s="1106" t="s">
        <v>918</v>
      </c>
      <c r="Q355" s="1106"/>
    </row>
    <row r="356" spans="1:17">
      <c r="A356" s="1060"/>
      <c r="B356" s="1132" t="str">
        <f t="shared" si="35"/>
        <v/>
      </c>
      <c r="C356" s="1209"/>
      <c r="D356" s="1050" t="str">
        <f>IF(C356&lt;&gt;"",COUNT($D$109:D355)+1,"")</f>
        <v/>
      </c>
      <c r="E356" s="1159"/>
      <c r="F356" s="968" t="s">
        <v>1326</v>
      </c>
      <c r="G356" s="977"/>
      <c r="H356" s="977"/>
      <c r="I356" s="977"/>
      <c r="J356" s="977"/>
      <c r="K356" s="977"/>
      <c r="L356" s="1015"/>
      <c r="M356" s="1015"/>
      <c r="N356" s="1015"/>
      <c r="O356" s="1015"/>
      <c r="P356" s="1208" t="s">
        <v>918</v>
      </c>
      <c r="Q356" s="929"/>
    </row>
    <row r="357" spans="1:17">
      <c r="A357" s="1060"/>
      <c r="B357" s="1132" t="str">
        <f t="shared" si="35"/>
        <v/>
      </c>
      <c r="C357" s="1209"/>
      <c r="D357" s="1050" t="str">
        <f>IF(C357&lt;&gt;"",COUNT($D$109:D356)+1,"")</f>
        <v/>
      </c>
      <c r="E357" s="1159"/>
      <c r="F357" s="997" t="s">
        <v>1391</v>
      </c>
      <c r="G357" s="1015" t="s">
        <v>403</v>
      </c>
      <c r="H357" s="1015">
        <v>1</v>
      </c>
      <c r="I357" s="1015"/>
      <c r="J357" s="1015"/>
      <c r="K357" s="1015"/>
      <c r="L357" s="1015">
        <v>1</v>
      </c>
      <c r="M357" s="1015"/>
      <c r="N357" s="1015"/>
      <c r="O357" s="1015"/>
      <c r="P357" s="1495">
        <v>0</v>
      </c>
      <c r="Q357" s="929">
        <f t="shared" ref="Q357" si="43">SUM(H357:O357)*P357</f>
        <v>0</v>
      </c>
    </row>
    <row r="358" spans="1:17">
      <c r="A358" s="1060"/>
      <c r="B358" s="1132" t="str">
        <f t="shared" si="35"/>
        <v/>
      </c>
      <c r="C358" s="1209"/>
      <c r="D358" s="1050" t="str">
        <f>IF(C358&lt;&gt;"",COUNT($D$109:D357)+1,"")</f>
        <v/>
      </c>
      <c r="E358" s="1159"/>
      <c r="F358" s="968"/>
      <c r="G358" s="977"/>
      <c r="H358" s="977"/>
      <c r="I358" s="977"/>
      <c r="J358" s="977"/>
      <c r="K358" s="977"/>
      <c r="L358" s="1015"/>
      <c r="M358" s="1015"/>
      <c r="N358" s="1015"/>
      <c r="O358" s="1015"/>
      <c r="P358" s="1208" t="s">
        <v>918</v>
      </c>
      <c r="Q358" s="929"/>
    </row>
    <row r="359" spans="1:17">
      <c r="A359" s="1060"/>
      <c r="B359" s="1132" t="str">
        <f t="shared" si="35"/>
        <v/>
      </c>
      <c r="C359" s="1209"/>
      <c r="D359" s="1050" t="str">
        <f>IF(C359&lt;&gt;"",COUNT($D$109:D358)+1,"")</f>
        <v/>
      </c>
      <c r="E359" s="1153"/>
      <c r="F359" s="1207" t="s">
        <v>1392</v>
      </c>
      <c r="G359" s="977"/>
      <c r="H359" s="977"/>
      <c r="I359" s="977"/>
      <c r="J359" s="977"/>
      <c r="K359" s="977"/>
      <c r="L359" s="1015"/>
      <c r="M359" s="1015"/>
      <c r="N359" s="1015"/>
      <c r="O359" s="1015"/>
      <c r="P359" s="1208" t="s">
        <v>918</v>
      </c>
      <c r="Q359" s="929"/>
    </row>
    <row r="360" spans="1:17" ht="38.25">
      <c r="A360" s="1060">
        <v>401</v>
      </c>
      <c r="B360" s="1132" t="str">
        <f t="shared" si="35"/>
        <v>03</v>
      </c>
      <c r="C360" s="1049" t="s">
        <v>414</v>
      </c>
      <c r="D360" s="1050">
        <f>IF(C360&lt;&gt;"",COUNT($D$109:D359)+1,"")</f>
        <v>33</v>
      </c>
      <c r="E360" s="1159" t="str">
        <f>A360&amp;"."&amp;B360&amp;"."&amp;C360&amp;"."&amp;D360</f>
        <v>401.03.01.33</v>
      </c>
      <c r="F360" s="968" t="s">
        <v>1393</v>
      </c>
      <c r="G360" s="1015"/>
      <c r="H360" s="1015"/>
      <c r="I360" s="1015"/>
      <c r="J360" s="1015"/>
      <c r="K360" s="1015"/>
      <c r="L360" s="1015"/>
      <c r="M360" s="1015"/>
      <c r="N360" s="1015"/>
      <c r="O360" s="1015"/>
      <c r="P360" s="1208" t="s">
        <v>918</v>
      </c>
      <c r="Q360" s="929"/>
    </row>
    <row r="361" spans="1:17">
      <c r="A361" s="1060"/>
      <c r="B361" s="1132" t="str">
        <f t="shared" si="35"/>
        <v/>
      </c>
      <c r="C361" s="1209"/>
      <c r="D361" s="1050" t="str">
        <f>IF(C361&lt;&gt;"",COUNT($D$109:D360)+1,"")</f>
        <v/>
      </c>
      <c r="E361" s="1159"/>
      <c r="F361" s="997" t="s">
        <v>1394</v>
      </c>
      <c r="G361" s="1015" t="s">
        <v>403</v>
      </c>
      <c r="H361" s="1015">
        <v>3</v>
      </c>
      <c r="I361" s="1015"/>
      <c r="J361" s="1015"/>
      <c r="K361" s="1015"/>
      <c r="L361" s="1015">
        <v>3</v>
      </c>
      <c r="M361" s="1015"/>
      <c r="N361" s="1015"/>
      <c r="O361" s="1015"/>
      <c r="P361" s="1495">
        <v>0</v>
      </c>
      <c r="Q361" s="929">
        <f t="shared" ref="Q361" si="44">SUM(H361:O361)*P361</f>
        <v>0</v>
      </c>
    </row>
    <row r="362" spans="1:17">
      <c r="A362" s="1060"/>
      <c r="B362" s="1132" t="str">
        <f t="shared" si="35"/>
        <v/>
      </c>
      <c r="C362" s="1209"/>
      <c r="D362" s="1050" t="str">
        <f>IF(C362&lt;&gt;"",COUNT($D$109:D361)+1,"")</f>
        <v/>
      </c>
      <c r="E362" s="1159"/>
      <c r="F362" s="997"/>
      <c r="G362" s="977"/>
      <c r="H362" s="977"/>
      <c r="I362" s="1015"/>
      <c r="J362" s="1015"/>
      <c r="K362" s="1015"/>
      <c r="L362" s="1015"/>
      <c r="M362" s="1015"/>
      <c r="N362" s="1015"/>
      <c r="O362" s="1015"/>
      <c r="P362" s="1208" t="s">
        <v>918</v>
      </c>
      <c r="Q362" s="929"/>
    </row>
    <row r="363" spans="1:17" ht="191.25">
      <c r="A363" s="1060">
        <v>401</v>
      </c>
      <c r="B363" s="1132" t="str">
        <f t="shared" si="35"/>
        <v>03</v>
      </c>
      <c r="C363" s="1049" t="s">
        <v>414</v>
      </c>
      <c r="D363" s="1050">
        <f>IF(C363&lt;&gt;"",COUNT($D$109:D362)+1,"")</f>
        <v>34</v>
      </c>
      <c r="E363" s="1159" t="str">
        <f>A363&amp;"."&amp;B363&amp;"."&amp;C363&amp;"."&amp;D363</f>
        <v>401.03.01.34</v>
      </c>
      <c r="F363" s="968" t="s">
        <v>1395</v>
      </c>
      <c r="G363" s="1015"/>
      <c r="H363" s="1015"/>
      <c r="I363" s="1015"/>
      <c r="J363" s="1015"/>
      <c r="K363" s="1015"/>
      <c r="L363" s="1015"/>
      <c r="M363" s="1015"/>
      <c r="N363" s="1015"/>
      <c r="O363" s="1015"/>
      <c r="P363" s="1208" t="s">
        <v>918</v>
      </c>
      <c r="Q363" s="929"/>
    </row>
    <row r="364" spans="1:17">
      <c r="A364" s="1060"/>
      <c r="B364" s="1132" t="str">
        <f t="shared" si="35"/>
        <v/>
      </c>
      <c r="C364" s="1049"/>
      <c r="D364" s="1050" t="str">
        <f>IF(C364&lt;&gt;"",COUNT($D$109:D363)+1,"")</f>
        <v/>
      </c>
      <c r="E364" s="1159"/>
      <c r="F364" s="968" t="s">
        <v>1396</v>
      </c>
      <c r="G364" s="1015"/>
      <c r="H364" s="1015"/>
      <c r="I364" s="1015"/>
      <c r="J364" s="1015"/>
      <c r="K364" s="1015"/>
      <c r="L364" s="1015"/>
      <c r="M364" s="1015"/>
      <c r="N364" s="1015"/>
      <c r="O364" s="1015"/>
      <c r="P364" s="1208" t="s">
        <v>918</v>
      </c>
      <c r="Q364" s="929"/>
    </row>
    <row r="365" spans="1:17">
      <c r="A365" s="1060"/>
      <c r="B365" s="1132" t="str">
        <f t="shared" ref="B365:B429" si="45">IF(A365="","","03")</f>
        <v/>
      </c>
      <c r="C365" s="1049"/>
      <c r="D365" s="1050" t="str">
        <f>IF(C365&lt;&gt;"",COUNT($D$109:D364)+1,"")</f>
        <v/>
      </c>
      <c r="E365" s="1159"/>
      <c r="F365" s="968" t="s">
        <v>1326</v>
      </c>
      <c r="G365" s="1015"/>
      <c r="H365" s="1015"/>
      <c r="I365" s="1015"/>
      <c r="J365" s="1015"/>
      <c r="K365" s="1015"/>
      <c r="L365" s="1015"/>
      <c r="M365" s="1015"/>
      <c r="N365" s="1015"/>
      <c r="O365" s="1015"/>
      <c r="P365" s="1208" t="s">
        <v>918</v>
      </c>
      <c r="Q365" s="929"/>
    </row>
    <row r="366" spans="1:17">
      <c r="A366" s="1060"/>
      <c r="B366" s="1132" t="str">
        <f t="shared" si="45"/>
        <v/>
      </c>
      <c r="C366" s="1209"/>
      <c r="D366" s="1050" t="str">
        <f>IF(C366&lt;&gt;"",COUNT($D$109:D365)+1,"")</f>
        <v/>
      </c>
      <c r="E366" s="1159"/>
      <c r="F366" s="997" t="s">
        <v>1397</v>
      </c>
      <c r="G366" s="1015" t="s">
        <v>403</v>
      </c>
      <c r="H366" s="1015">
        <v>1</v>
      </c>
      <c r="I366" s="1015"/>
      <c r="J366" s="1015"/>
      <c r="K366" s="1015"/>
      <c r="L366" s="1015">
        <v>1</v>
      </c>
      <c r="M366" s="1015"/>
      <c r="N366" s="1015"/>
      <c r="O366" s="1015"/>
      <c r="P366" s="1495">
        <v>0</v>
      </c>
      <c r="Q366" s="929">
        <f t="shared" ref="Q366" si="46">SUM(H366:O366)*P366</f>
        <v>0</v>
      </c>
    </row>
    <row r="367" spans="1:17">
      <c r="A367" s="1060"/>
      <c r="B367" s="1132" t="str">
        <f t="shared" si="45"/>
        <v/>
      </c>
      <c r="C367" s="1209"/>
      <c r="D367" s="1050" t="str">
        <f>IF(C367&lt;&gt;"",COUNT($D$109:D366)+1,"")</f>
        <v/>
      </c>
      <c r="E367" s="1159"/>
      <c r="F367" s="997"/>
      <c r="G367" s="977"/>
      <c r="H367" s="977"/>
      <c r="I367" s="1015"/>
      <c r="J367" s="1015"/>
      <c r="K367" s="1015"/>
      <c r="L367" s="1015"/>
      <c r="M367" s="1015"/>
      <c r="N367" s="1015"/>
      <c r="O367" s="1015"/>
      <c r="P367" s="1208" t="s">
        <v>918</v>
      </c>
      <c r="Q367" s="929"/>
    </row>
    <row r="368" spans="1:17" ht="178.5">
      <c r="A368" s="1060">
        <v>401</v>
      </c>
      <c r="B368" s="1132" t="str">
        <f t="shared" si="45"/>
        <v>03</v>
      </c>
      <c r="C368" s="1049" t="s">
        <v>414</v>
      </c>
      <c r="D368" s="1050">
        <f>IF(C368&lt;&gt;"",COUNT($D$109:D367)+1,"")</f>
        <v>35</v>
      </c>
      <c r="E368" s="1159" t="str">
        <f>A368&amp;"."&amp;B368&amp;"."&amp;C368&amp;"."&amp;D368</f>
        <v>401.03.01.35</v>
      </c>
      <c r="F368" s="968" t="s">
        <v>1398</v>
      </c>
      <c r="G368" s="1015"/>
      <c r="H368" s="1015"/>
      <c r="I368" s="1015"/>
      <c r="J368" s="1015"/>
      <c r="K368" s="1015"/>
      <c r="L368" s="1015"/>
      <c r="M368" s="1015"/>
      <c r="N368" s="1015"/>
      <c r="O368" s="1015"/>
      <c r="P368" s="1208" t="s">
        <v>918</v>
      </c>
      <c r="Q368" s="929"/>
    </row>
    <row r="369" spans="1:17">
      <c r="A369" s="1060"/>
      <c r="B369" s="1132" t="str">
        <f t="shared" si="45"/>
        <v/>
      </c>
      <c r="C369" s="1049"/>
      <c r="D369" s="1050" t="str">
        <f>IF(C369&lt;&gt;"",COUNT($D$109:D368)+1,"")</f>
        <v/>
      </c>
      <c r="E369" s="1159"/>
      <c r="F369" s="968" t="s">
        <v>1399</v>
      </c>
      <c r="G369" s="1015"/>
      <c r="H369" s="1015"/>
      <c r="I369" s="1015"/>
      <c r="J369" s="1015"/>
      <c r="K369" s="1015"/>
      <c r="L369" s="1015"/>
      <c r="M369" s="1015"/>
      <c r="N369" s="1015"/>
      <c r="O369" s="1015"/>
      <c r="P369" s="1208" t="s">
        <v>918</v>
      </c>
      <c r="Q369" s="929"/>
    </row>
    <row r="370" spans="1:17">
      <c r="A370" s="1060"/>
      <c r="B370" s="1132" t="str">
        <f t="shared" si="45"/>
        <v/>
      </c>
      <c r="C370" s="1049"/>
      <c r="D370" s="1050" t="str">
        <f>IF(C370&lt;&gt;"",COUNT($D$109:D369)+1,"")</f>
        <v/>
      </c>
      <c r="E370" s="1159"/>
      <c r="F370" s="968" t="s">
        <v>1326</v>
      </c>
      <c r="G370" s="1015"/>
      <c r="H370" s="1015"/>
      <c r="I370" s="1015"/>
      <c r="J370" s="1015"/>
      <c r="K370" s="1015"/>
      <c r="L370" s="1015"/>
      <c r="M370" s="1015"/>
      <c r="N370" s="1015"/>
      <c r="O370" s="1015"/>
      <c r="P370" s="1208" t="s">
        <v>918</v>
      </c>
      <c r="Q370" s="929"/>
    </row>
    <row r="371" spans="1:17">
      <c r="A371" s="1060"/>
      <c r="B371" s="1132" t="str">
        <f t="shared" si="45"/>
        <v/>
      </c>
      <c r="C371" s="1209"/>
      <c r="D371" s="1050" t="str">
        <f>IF(C371&lt;&gt;"",COUNT($D$109:D370)+1,"")</f>
        <v/>
      </c>
      <c r="E371" s="1159"/>
      <c r="F371" s="997" t="s">
        <v>1397</v>
      </c>
      <c r="G371" s="1015" t="s">
        <v>403</v>
      </c>
      <c r="H371" s="1015">
        <v>1</v>
      </c>
      <c r="I371" s="1015"/>
      <c r="J371" s="1015"/>
      <c r="K371" s="1015"/>
      <c r="L371" s="1015">
        <v>1</v>
      </c>
      <c r="M371" s="1015"/>
      <c r="N371" s="1015"/>
      <c r="O371" s="1015"/>
      <c r="P371" s="1495">
        <v>0</v>
      </c>
      <c r="Q371" s="929">
        <f t="shared" ref="Q371" si="47">SUM(H371:O371)*P371</f>
        <v>0</v>
      </c>
    </row>
    <row r="372" spans="1:17">
      <c r="A372" s="1060"/>
      <c r="B372" s="1132" t="str">
        <f t="shared" si="45"/>
        <v/>
      </c>
      <c r="C372" s="1209"/>
      <c r="D372" s="1050" t="str">
        <f>IF(C372&lt;&gt;"",COUNT($D$109:D371)+1,"")</f>
        <v/>
      </c>
      <c r="E372" s="1159"/>
      <c r="F372" s="997"/>
      <c r="G372" s="977"/>
      <c r="H372" s="977"/>
      <c r="I372" s="1015"/>
      <c r="J372" s="1015"/>
      <c r="K372" s="1015"/>
      <c r="L372" s="1015"/>
      <c r="M372" s="1015"/>
      <c r="N372" s="1015"/>
      <c r="O372" s="1015"/>
      <c r="P372" s="1208" t="s">
        <v>918</v>
      </c>
      <c r="Q372" s="929"/>
    </row>
    <row r="373" spans="1:17">
      <c r="A373" s="1060">
        <v>401</v>
      </c>
      <c r="B373" s="1132" t="str">
        <f t="shared" si="45"/>
        <v>03</v>
      </c>
      <c r="C373" s="1049" t="s">
        <v>414</v>
      </c>
      <c r="D373" s="1050">
        <f>IF(C373&lt;&gt;"",COUNT($D$109:D372)+1,"")</f>
        <v>36</v>
      </c>
      <c r="E373" s="1159" t="str">
        <f>A373&amp;"."&amp;B373&amp;"."&amp;C373&amp;"."&amp;D373</f>
        <v>401.03.01.36</v>
      </c>
      <c r="F373" s="968" t="s">
        <v>1400</v>
      </c>
      <c r="G373" s="1015"/>
      <c r="H373" s="1015"/>
      <c r="I373" s="1015"/>
      <c r="J373" s="1015"/>
      <c r="K373" s="1015"/>
      <c r="L373" s="1015"/>
      <c r="M373" s="1015"/>
      <c r="N373" s="1015"/>
      <c r="O373" s="1015"/>
      <c r="P373" s="1208" t="s">
        <v>918</v>
      </c>
      <c r="Q373" s="929"/>
    </row>
    <row r="374" spans="1:17">
      <c r="A374" s="1060"/>
      <c r="B374" s="1132" t="str">
        <f t="shared" si="45"/>
        <v/>
      </c>
      <c r="C374" s="1209"/>
      <c r="D374" s="1050" t="str">
        <f>IF(C374&lt;&gt;"",COUNT($D$109:D373)+1,"")</f>
        <v/>
      </c>
      <c r="E374" s="1159"/>
      <c r="F374" s="968" t="s">
        <v>1326</v>
      </c>
      <c r="G374" s="977"/>
      <c r="H374" s="977"/>
      <c r="I374" s="977"/>
      <c r="J374" s="977"/>
      <c r="K374" s="977"/>
      <c r="L374" s="1015"/>
      <c r="M374" s="1015"/>
      <c r="N374" s="1015"/>
      <c r="O374" s="1015"/>
      <c r="P374" s="1208" t="s">
        <v>918</v>
      </c>
      <c r="Q374" s="929"/>
    </row>
    <row r="375" spans="1:17">
      <c r="A375" s="1060"/>
      <c r="B375" s="1132" t="str">
        <f t="shared" si="45"/>
        <v/>
      </c>
      <c r="C375" s="1209"/>
      <c r="D375" s="1050" t="str">
        <f>IF(C375&lt;&gt;"",COUNT($D$109:D374)+1,"")</f>
        <v/>
      </c>
      <c r="E375" s="1159"/>
      <c r="F375" s="997" t="s">
        <v>1401</v>
      </c>
      <c r="G375" s="1015" t="s">
        <v>403</v>
      </c>
      <c r="H375" s="1015">
        <v>1</v>
      </c>
      <c r="I375" s="1015"/>
      <c r="J375" s="1015"/>
      <c r="K375" s="1015"/>
      <c r="L375" s="1015">
        <v>1</v>
      </c>
      <c r="M375" s="1015"/>
      <c r="N375" s="1015"/>
      <c r="O375" s="1015"/>
      <c r="P375" s="1495">
        <v>0</v>
      </c>
      <c r="Q375" s="929">
        <f t="shared" ref="Q375" si="48">SUM(H375:O375)*P375</f>
        <v>0</v>
      </c>
    </row>
    <row r="376" spans="1:17">
      <c r="A376" s="1060"/>
      <c r="B376" s="1132" t="str">
        <f t="shared" si="45"/>
        <v/>
      </c>
      <c r="C376" s="1209"/>
      <c r="D376" s="1050" t="str">
        <f>IF(C376&lt;&gt;"",COUNT($D$109:D375)+1,"")</f>
        <v/>
      </c>
      <c r="E376" s="1159"/>
      <c r="F376" s="1216"/>
      <c r="G376" s="977"/>
      <c r="H376" s="977"/>
      <c r="I376" s="977"/>
      <c r="J376" s="977"/>
      <c r="K376" s="977"/>
      <c r="L376" s="1015"/>
      <c r="M376" s="1015"/>
      <c r="N376" s="1015"/>
      <c r="O376" s="1015"/>
      <c r="P376" s="1208" t="s">
        <v>918</v>
      </c>
      <c r="Q376" s="929"/>
    </row>
    <row r="377" spans="1:17">
      <c r="A377" s="1060">
        <v>401</v>
      </c>
      <c r="B377" s="1132" t="str">
        <f t="shared" si="45"/>
        <v>03</v>
      </c>
      <c r="C377" s="1049" t="s">
        <v>414</v>
      </c>
      <c r="D377" s="1050">
        <f>IF(C377&lt;&gt;"",COUNT($D$109:D376)+1,"")</f>
        <v>37</v>
      </c>
      <c r="E377" s="1159" t="str">
        <f>A377&amp;"."&amp;B377&amp;"."&amp;C377&amp;"."&amp;D377</f>
        <v>401.03.01.37</v>
      </c>
      <c r="F377" s="968" t="s">
        <v>1402</v>
      </c>
      <c r="G377" s="1015"/>
      <c r="H377" s="1015"/>
      <c r="I377" s="1015"/>
      <c r="J377" s="1015"/>
      <c r="K377" s="1015"/>
      <c r="L377" s="1015"/>
      <c r="M377" s="1015"/>
      <c r="N377" s="1015"/>
      <c r="O377" s="1015"/>
      <c r="P377" s="1208" t="s">
        <v>918</v>
      </c>
      <c r="Q377" s="929"/>
    </row>
    <row r="378" spans="1:17">
      <c r="A378" s="1060"/>
      <c r="B378" s="1132" t="str">
        <f t="shared" si="45"/>
        <v/>
      </c>
      <c r="C378" s="1209"/>
      <c r="D378" s="1050" t="str">
        <f>IF(C378&lt;&gt;"",COUNT($D$109:D377)+1,"")</f>
        <v/>
      </c>
      <c r="E378" s="1159"/>
      <c r="F378" s="968" t="s">
        <v>1326</v>
      </c>
      <c r="G378" s="977"/>
      <c r="H378" s="977"/>
      <c r="I378" s="977"/>
      <c r="J378" s="977"/>
      <c r="K378" s="977"/>
      <c r="L378" s="1015"/>
      <c r="M378" s="1015"/>
      <c r="N378" s="1015"/>
      <c r="O378" s="1015"/>
      <c r="P378" s="1208" t="s">
        <v>918</v>
      </c>
      <c r="Q378" s="929"/>
    </row>
    <row r="379" spans="1:17">
      <c r="A379" s="1060"/>
      <c r="B379" s="1132" t="str">
        <f t="shared" si="45"/>
        <v/>
      </c>
      <c r="C379" s="1209"/>
      <c r="D379" s="1050" t="str">
        <f>IF(C379&lt;&gt;"",COUNT($D$109:D378)+1,"")</f>
        <v/>
      </c>
      <c r="E379" s="1159"/>
      <c r="F379" s="997" t="s">
        <v>1403</v>
      </c>
      <c r="G379" s="1015" t="s">
        <v>403</v>
      </c>
      <c r="H379" s="1015">
        <v>10</v>
      </c>
      <c r="I379" s="1015"/>
      <c r="J379" s="1015"/>
      <c r="K379" s="1015"/>
      <c r="L379" s="1015">
        <v>19</v>
      </c>
      <c r="M379" s="1015"/>
      <c r="N379" s="1015"/>
      <c r="O379" s="1015"/>
      <c r="P379" s="1495">
        <v>0</v>
      </c>
      <c r="Q379" s="929">
        <f t="shared" ref="Q379" si="49">SUM(H379:O379)*P379</f>
        <v>0</v>
      </c>
    </row>
    <row r="380" spans="1:17">
      <c r="A380" s="1060"/>
      <c r="B380" s="1132" t="str">
        <f t="shared" si="45"/>
        <v/>
      </c>
      <c r="C380" s="1209"/>
      <c r="D380" s="1050" t="str">
        <f>IF(C380&lt;&gt;"",COUNT($D$109:D379)+1,"")</f>
        <v/>
      </c>
      <c r="E380" s="1159"/>
      <c r="F380" s="1216"/>
      <c r="G380" s="977"/>
      <c r="H380" s="977"/>
      <c r="I380" s="977"/>
      <c r="J380" s="977"/>
      <c r="K380" s="977"/>
      <c r="L380" s="1015"/>
      <c r="M380" s="1015"/>
      <c r="N380" s="1015"/>
      <c r="O380" s="1015"/>
      <c r="P380" s="1208" t="s">
        <v>918</v>
      </c>
      <c r="Q380" s="929"/>
    </row>
    <row r="381" spans="1:17">
      <c r="A381" s="1060">
        <v>401</v>
      </c>
      <c r="B381" s="1132" t="str">
        <f t="shared" si="45"/>
        <v>03</v>
      </c>
      <c r="C381" s="1049" t="s">
        <v>414</v>
      </c>
      <c r="D381" s="1050">
        <f>IF(C381&lt;&gt;"",COUNT($D$109:D380)+1,"")</f>
        <v>38</v>
      </c>
      <c r="E381" s="1159" t="str">
        <f>A381&amp;"."&amp;B381&amp;"."&amp;C381&amp;"."&amp;D381</f>
        <v>401.03.01.38</v>
      </c>
      <c r="F381" s="968" t="s">
        <v>1404</v>
      </c>
      <c r="G381" s="1015"/>
      <c r="H381" s="1015"/>
      <c r="I381" s="1015"/>
      <c r="J381" s="1015"/>
      <c r="K381" s="1015"/>
      <c r="L381" s="1015"/>
      <c r="M381" s="1015"/>
      <c r="N381" s="1015"/>
      <c r="O381" s="1015"/>
      <c r="P381" s="1208" t="s">
        <v>918</v>
      </c>
      <c r="Q381" s="929"/>
    </row>
    <row r="382" spans="1:17" ht="25.5">
      <c r="A382" s="1060"/>
      <c r="B382" s="1132" t="str">
        <f t="shared" si="45"/>
        <v/>
      </c>
      <c r="C382" s="1209"/>
      <c r="D382" s="1050" t="str">
        <f>IF(C382&lt;&gt;"",COUNT($D$109:D381)+1,"")</f>
        <v/>
      </c>
      <c r="E382" s="1159"/>
      <c r="F382" s="968" t="s">
        <v>1405</v>
      </c>
      <c r="G382" s="1015"/>
      <c r="H382" s="1015"/>
      <c r="I382" s="1015"/>
      <c r="J382" s="1015"/>
      <c r="K382" s="1015"/>
      <c r="L382" s="1015"/>
      <c r="M382" s="1015"/>
      <c r="N382" s="1015"/>
      <c r="O382" s="1015"/>
      <c r="P382" s="1208" t="s">
        <v>918</v>
      </c>
      <c r="Q382" s="929"/>
    </row>
    <row r="383" spans="1:17">
      <c r="A383" s="1060"/>
      <c r="B383" s="1132" t="str">
        <f t="shared" si="45"/>
        <v/>
      </c>
      <c r="C383" s="1209"/>
      <c r="D383" s="1050" t="str">
        <f>IF(C383&lt;&gt;"",COUNT($D$109:D382)+1,"")</f>
        <v/>
      </c>
      <c r="E383" s="1159"/>
      <c r="F383" s="968" t="s">
        <v>1326</v>
      </c>
      <c r="G383" s="977"/>
      <c r="H383" s="977"/>
      <c r="I383" s="977"/>
      <c r="J383" s="977"/>
      <c r="K383" s="977"/>
      <c r="L383" s="1015"/>
      <c r="M383" s="1015"/>
      <c r="N383" s="1015"/>
      <c r="O383" s="1015"/>
      <c r="P383" s="1208" t="s">
        <v>918</v>
      </c>
      <c r="Q383" s="929"/>
    </row>
    <row r="384" spans="1:17">
      <c r="A384" s="1060"/>
      <c r="B384" s="1132" t="str">
        <f t="shared" si="45"/>
        <v/>
      </c>
      <c r="C384" s="1209"/>
      <c r="D384" s="1050" t="str">
        <f>IF(C384&lt;&gt;"",COUNT($D$109:D383)+1,"")</f>
        <v/>
      </c>
      <c r="E384" s="1159"/>
      <c r="F384" s="997" t="s">
        <v>1406</v>
      </c>
      <c r="G384" s="1015" t="s">
        <v>403</v>
      </c>
      <c r="H384" s="1015">
        <v>1</v>
      </c>
      <c r="I384" s="1015"/>
      <c r="J384" s="1015"/>
      <c r="K384" s="1015"/>
      <c r="L384" s="1015">
        <v>1</v>
      </c>
      <c r="M384" s="1015"/>
      <c r="N384" s="1015"/>
      <c r="O384" s="1015"/>
      <c r="P384" s="1495">
        <v>0</v>
      </c>
      <c r="Q384" s="929">
        <f t="shared" ref="Q384" si="50">SUM(H384:O384)*P384</f>
        <v>0</v>
      </c>
    </row>
    <row r="385" spans="1:17">
      <c r="A385" s="1060"/>
      <c r="B385" s="1132"/>
      <c r="C385" s="1209"/>
      <c r="D385" s="1050"/>
      <c r="E385" s="1159"/>
      <c r="F385" s="997"/>
      <c r="G385" s="1015"/>
      <c r="H385" s="1015"/>
      <c r="I385" s="1015"/>
      <c r="J385" s="1015"/>
      <c r="K385" s="1015"/>
      <c r="L385" s="1015"/>
      <c r="M385" s="1015"/>
      <c r="N385" s="1015"/>
      <c r="O385" s="1015"/>
      <c r="P385" s="1015"/>
      <c r="Q385" s="929"/>
    </row>
    <row r="386" spans="1:17" ht="25.5">
      <c r="A386" s="1060"/>
      <c r="B386" s="1132" t="str">
        <f t="shared" si="45"/>
        <v/>
      </c>
      <c r="C386" s="1209"/>
      <c r="D386" s="1050" t="str">
        <f>IF(C386&lt;&gt;"",COUNT($D$109:D384)+1,"")</f>
        <v/>
      </c>
      <c r="E386" s="1159"/>
      <c r="F386" s="1207" t="s">
        <v>1407</v>
      </c>
      <c r="G386" s="977"/>
      <c r="H386" s="977"/>
      <c r="I386" s="1015"/>
      <c r="J386" s="1015"/>
      <c r="K386" s="1015"/>
      <c r="L386" s="1015"/>
      <c r="M386" s="1015"/>
      <c r="N386" s="1015"/>
      <c r="O386" s="1015"/>
      <c r="P386" s="1208" t="s">
        <v>918</v>
      </c>
      <c r="Q386" s="929"/>
    </row>
    <row r="387" spans="1:17" ht="256.14999999999998">
      <c r="A387" s="1060">
        <v>401</v>
      </c>
      <c r="B387" s="1132" t="str">
        <f t="shared" si="45"/>
        <v>03</v>
      </c>
      <c r="C387" s="1049" t="s">
        <v>414</v>
      </c>
      <c r="D387" s="1050">
        <f>IF(C387&lt;&gt;"",COUNT($D$109:D386)+1,"")</f>
        <v>39</v>
      </c>
      <c r="E387" s="1159" t="str">
        <f>A387&amp;"."&amp;B387&amp;"."&amp;C387&amp;"."&amp;D387</f>
        <v>401.03.01.39</v>
      </c>
      <c r="F387" s="968" t="s">
        <v>1408</v>
      </c>
      <c r="G387" s="977"/>
      <c r="H387" s="977"/>
      <c r="I387" s="977"/>
      <c r="J387" s="977"/>
      <c r="K387" s="977"/>
      <c r="L387" s="1015"/>
      <c r="M387" s="1015"/>
      <c r="N387" s="1015"/>
      <c r="O387" s="1015"/>
      <c r="P387" s="1208" t="s">
        <v>918</v>
      </c>
      <c r="Q387" s="929"/>
    </row>
    <row r="388" spans="1:17">
      <c r="A388" s="1060"/>
      <c r="B388" s="1132" t="str">
        <f t="shared" si="45"/>
        <v/>
      </c>
      <c r="C388" s="1209"/>
      <c r="D388" s="1050" t="str">
        <f>IF(C388&lt;&gt;"",COUNT($D$109:D387)+1,"")</f>
        <v/>
      </c>
      <c r="E388" s="1159"/>
      <c r="F388" s="1102" t="s">
        <v>1409</v>
      </c>
      <c r="G388" s="977"/>
      <c r="H388" s="977"/>
      <c r="I388" s="977"/>
      <c r="J388" s="977"/>
      <c r="K388" s="977"/>
      <c r="L388" s="1015"/>
      <c r="M388" s="1015"/>
      <c r="N388" s="1015"/>
      <c r="O388" s="1015"/>
      <c r="P388" s="1208" t="s">
        <v>918</v>
      </c>
      <c r="Q388" s="929"/>
    </row>
    <row r="389" spans="1:17" ht="38.25">
      <c r="A389" s="1060"/>
      <c r="B389" s="1132" t="str">
        <f t="shared" si="45"/>
        <v/>
      </c>
      <c r="C389" s="1209"/>
      <c r="D389" s="1050" t="str">
        <f>IF(C389&lt;&gt;"",COUNT($D$109:D388)+1,"")</f>
        <v/>
      </c>
      <c r="E389" s="1159"/>
      <c r="F389" s="968" t="s">
        <v>1410</v>
      </c>
      <c r="G389" s="977"/>
      <c r="H389" s="977"/>
      <c r="I389" s="977"/>
      <c r="J389" s="977"/>
      <c r="K389" s="977"/>
      <c r="L389" s="1015"/>
      <c r="M389" s="1015"/>
      <c r="N389" s="1015"/>
      <c r="O389" s="1015"/>
      <c r="P389" s="1208" t="s">
        <v>918</v>
      </c>
      <c r="Q389" s="929"/>
    </row>
    <row r="390" spans="1:17">
      <c r="A390" s="1060"/>
      <c r="B390" s="1132" t="str">
        <f t="shared" si="45"/>
        <v/>
      </c>
      <c r="C390" s="1209"/>
      <c r="D390" s="1050" t="str">
        <f>IF(C390&lt;&gt;"",COUNT($D$109:D389)+1,"")</f>
        <v/>
      </c>
      <c r="E390" s="1159"/>
      <c r="F390" s="968" t="s">
        <v>1411</v>
      </c>
      <c r="G390" s="977"/>
      <c r="H390" s="977"/>
      <c r="I390" s="977"/>
      <c r="J390" s="977"/>
      <c r="K390" s="977"/>
      <c r="L390" s="1015"/>
      <c r="M390" s="1015"/>
      <c r="N390" s="1015"/>
      <c r="O390" s="1015"/>
      <c r="P390" s="1208" t="s">
        <v>918</v>
      </c>
      <c r="Q390" s="929"/>
    </row>
    <row r="391" spans="1:17" ht="38.25">
      <c r="A391" s="1060"/>
      <c r="B391" s="1132" t="str">
        <f t="shared" si="45"/>
        <v/>
      </c>
      <c r="C391" s="1209"/>
      <c r="D391" s="1050" t="str">
        <f>IF(C391&lt;&gt;"",COUNT($D$109:D390)+1,"")</f>
        <v/>
      </c>
      <c r="E391" s="1159"/>
      <c r="F391" s="968" t="s">
        <v>4605</v>
      </c>
      <c r="G391" s="977"/>
      <c r="H391" s="977"/>
      <c r="I391" s="977"/>
      <c r="J391" s="977"/>
      <c r="K391" s="977"/>
      <c r="L391" s="1015"/>
      <c r="M391" s="1015"/>
      <c r="N391" s="1015"/>
      <c r="O391" s="1015"/>
      <c r="P391" s="1208" t="s">
        <v>918</v>
      </c>
      <c r="Q391" s="929"/>
    </row>
    <row r="392" spans="1:17">
      <c r="A392" s="1060"/>
      <c r="B392" s="1132" t="str">
        <f t="shared" si="45"/>
        <v/>
      </c>
      <c r="C392" s="1209"/>
      <c r="D392" s="1050" t="str">
        <f>IF(C392&lt;&gt;"",COUNT($D$109:D391)+1,"")</f>
        <v/>
      </c>
      <c r="E392" s="1159"/>
      <c r="F392" s="968" t="s">
        <v>1267</v>
      </c>
      <c r="G392" s="977"/>
      <c r="H392" s="977"/>
      <c r="I392" s="977"/>
      <c r="J392" s="977"/>
      <c r="K392" s="977"/>
      <c r="L392" s="1015"/>
      <c r="M392" s="1015"/>
      <c r="N392" s="1015"/>
      <c r="O392" s="1015"/>
      <c r="P392" s="1208" t="s">
        <v>918</v>
      </c>
      <c r="Q392" s="929"/>
    </row>
    <row r="393" spans="1:17">
      <c r="A393" s="1060"/>
      <c r="B393" s="1132" t="str">
        <f t="shared" si="45"/>
        <v/>
      </c>
      <c r="C393" s="1209"/>
      <c r="D393" s="1050" t="str">
        <f>IF(C393&lt;&gt;"",COUNT($D$109:D392)+1,"")</f>
        <v/>
      </c>
      <c r="E393" s="1159"/>
      <c r="F393" s="1211" t="s">
        <v>1148</v>
      </c>
      <c r="G393" s="1015" t="s">
        <v>403</v>
      </c>
      <c r="H393" s="1015">
        <v>1</v>
      </c>
      <c r="I393" s="1015"/>
      <c r="J393" s="1015"/>
      <c r="K393" s="1015"/>
      <c r="L393" s="1015">
        <v>1</v>
      </c>
      <c r="M393" s="1015"/>
      <c r="N393" s="1015"/>
      <c r="O393" s="1015"/>
      <c r="P393" s="1495">
        <v>0</v>
      </c>
      <c r="Q393" s="929">
        <f t="shared" ref="Q393" si="51">SUM(H393:O393)*P393</f>
        <v>0</v>
      </c>
    </row>
    <row r="394" spans="1:17">
      <c r="A394" s="1060"/>
      <c r="B394" s="1132" t="str">
        <f t="shared" si="45"/>
        <v/>
      </c>
      <c r="C394" s="1209"/>
      <c r="D394" s="1050" t="str">
        <f>IF(C394&lt;&gt;"",COUNT($D$109:D393)+1,"")</f>
        <v/>
      </c>
      <c r="E394" s="1159"/>
      <c r="F394" s="968"/>
      <c r="G394" s="1015"/>
      <c r="H394" s="1015"/>
      <c r="I394" s="1015"/>
      <c r="J394" s="1015"/>
      <c r="K394" s="1015"/>
      <c r="L394" s="1015"/>
      <c r="M394" s="1015"/>
      <c r="N394" s="1015"/>
      <c r="O394" s="1015"/>
      <c r="P394" s="1208" t="s">
        <v>918</v>
      </c>
      <c r="Q394" s="929"/>
    </row>
    <row r="395" spans="1:17" ht="256.14999999999998">
      <c r="A395" s="1060">
        <v>401</v>
      </c>
      <c r="B395" s="1132" t="str">
        <f t="shared" si="45"/>
        <v>03</v>
      </c>
      <c r="C395" s="1049" t="s">
        <v>414</v>
      </c>
      <c r="D395" s="1050">
        <f>IF(C395&lt;&gt;"",COUNT($D$109:D394)+1,"")</f>
        <v>40</v>
      </c>
      <c r="E395" s="1159" t="str">
        <f>A395&amp;"."&amp;B395&amp;"."&amp;C395&amp;"."&amp;D395</f>
        <v>401.03.01.40</v>
      </c>
      <c r="F395" s="968" t="s">
        <v>1412</v>
      </c>
      <c r="G395" s="977"/>
      <c r="H395" s="977"/>
      <c r="I395" s="977"/>
      <c r="J395" s="977"/>
      <c r="K395" s="977"/>
      <c r="L395" s="1015"/>
      <c r="M395" s="1015"/>
      <c r="N395" s="1015"/>
      <c r="O395" s="1015"/>
      <c r="P395" s="1208" t="s">
        <v>918</v>
      </c>
      <c r="Q395" s="929"/>
    </row>
    <row r="396" spans="1:17">
      <c r="A396" s="1060"/>
      <c r="B396" s="1132" t="str">
        <f t="shared" si="45"/>
        <v/>
      </c>
      <c r="C396" s="1209"/>
      <c r="D396" s="1050" t="str">
        <f>IF(C396&lt;&gt;"",COUNT($D$109:D395)+1,"")</f>
        <v/>
      </c>
      <c r="E396" s="1159"/>
      <c r="F396" s="1102" t="s">
        <v>1413</v>
      </c>
      <c r="G396" s="977"/>
      <c r="H396" s="977"/>
      <c r="I396" s="977"/>
      <c r="J396" s="977"/>
      <c r="K396" s="977"/>
      <c r="L396" s="1015"/>
      <c r="M396" s="1015"/>
      <c r="N396" s="1015"/>
      <c r="O396" s="1015"/>
      <c r="P396" s="1208" t="s">
        <v>918</v>
      </c>
      <c r="Q396" s="929"/>
    </row>
    <row r="397" spans="1:17" ht="38.25">
      <c r="A397" s="1060"/>
      <c r="B397" s="1132" t="str">
        <f t="shared" si="45"/>
        <v/>
      </c>
      <c r="C397" s="1209"/>
      <c r="D397" s="1050" t="str">
        <f>IF(C397&lt;&gt;"",COUNT($D$109:D396)+1,"")</f>
        <v/>
      </c>
      <c r="E397" s="1159"/>
      <c r="F397" s="968" t="s">
        <v>1414</v>
      </c>
      <c r="G397" s="977"/>
      <c r="H397" s="977"/>
      <c r="I397" s="977"/>
      <c r="J397" s="977"/>
      <c r="K397" s="977"/>
      <c r="L397" s="1015"/>
      <c r="M397" s="1015"/>
      <c r="N397" s="1015"/>
      <c r="O397" s="1015"/>
      <c r="P397" s="1208" t="s">
        <v>918</v>
      </c>
      <c r="Q397" s="929"/>
    </row>
    <row r="398" spans="1:17">
      <c r="A398" s="1060"/>
      <c r="B398" s="1132" t="str">
        <f t="shared" si="45"/>
        <v/>
      </c>
      <c r="C398" s="1209"/>
      <c r="D398" s="1050" t="str">
        <f>IF(C398&lt;&gt;"",COUNT($D$109:D397)+1,"")</f>
        <v/>
      </c>
      <c r="E398" s="1159"/>
      <c r="F398" s="968" t="s">
        <v>1415</v>
      </c>
      <c r="G398" s="977"/>
      <c r="H398" s="977"/>
      <c r="I398" s="977"/>
      <c r="J398" s="977"/>
      <c r="K398" s="977"/>
      <c r="L398" s="1015"/>
      <c r="M398" s="1015"/>
      <c r="N398" s="1015"/>
      <c r="O398" s="1015"/>
      <c r="P398" s="1208" t="s">
        <v>918</v>
      </c>
      <c r="Q398" s="929"/>
    </row>
    <row r="399" spans="1:17" ht="25.5">
      <c r="A399" s="1060"/>
      <c r="B399" s="1132" t="str">
        <f t="shared" si="45"/>
        <v/>
      </c>
      <c r="C399" s="1209"/>
      <c r="D399" s="1050" t="str">
        <f>IF(C399&lt;&gt;"",COUNT($D$109:D398)+1,"")</f>
        <v/>
      </c>
      <c r="E399" s="1159"/>
      <c r="F399" s="968" t="s">
        <v>1378</v>
      </c>
      <c r="G399" s="977"/>
      <c r="H399" s="977"/>
      <c r="I399" s="977"/>
      <c r="J399" s="977"/>
      <c r="K399" s="977"/>
      <c r="L399" s="1015"/>
      <c r="M399" s="1015"/>
      <c r="N399" s="1015"/>
      <c r="O399" s="1015"/>
      <c r="P399" s="1208" t="s">
        <v>918</v>
      </c>
      <c r="Q399" s="929"/>
    </row>
    <row r="400" spans="1:17">
      <c r="A400" s="1060"/>
      <c r="B400" s="1132" t="str">
        <f t="shared" si="45"/>
        <v/>
      </c>
      <c r="C400" s="1209"/>
      <c r="D400" s="1050" t="str">
        <f>IF(C400&lt;&gt;"",COUNT($D$109:D399)+1,"")</f>
        <v/>
      </c>
      <c r="E400" s="1159"/>
      <c r="F400" s="968" t="s">
        <v>1267</v>
      </c>
      <c r="G400" s="977"/>
      <c r="H400" s="977"/>
      <c r="I400" s="977"/>
      <c r="J400" s="977"/>
      <c r="K400" s="977"/>
      <c r="L400" s="1015"/>
      <c r="M400" s="1015"/>
      <c r="N400" s="1015"/>
      <c r="O400" s="1015"/>
      <c r="P400" s="1208" t="s">
        <v>918</v>
      </c>
      <c r="Q400" s="929"/>
    </row>
    <row r="401" spans="1:17">
      <c r="A401" s="1060"/>
      <c r="B401" s="1132" t="str">
        <f t="shared" si="45"/>
        <v/>
      </c>
      <c r="C401" s="1209"/>
      <c r="D401" s="1050" t="str">
        <f>IF(C401&lt;&gt;"",COUNT($D$109:D400)+1,"")</f>
        <v/>
      </c>
      <c r="E401" s="1159"/>
      <c r="F401" s="1211" t="s">
        <v>1148</v>
      </c>
      <c r="G401" s="1015" t="s">
        <v>403</v>
      </c>
      <c r="H401" s="1015">
        <v>1</v>
      </c>
      <c r="I401" s="1015"/>
      <c r="J401" s="1015"/>
      <c r="K401" s="1015"/>
      <c r="L401" s="1015">
        <v>1</v>
      </c>
      <c r="M401" s="1015"/>
      <c r="N401" s="1015"/>
      <c r="O401" s="1015"/>
      <c r="P401" s="1495">
        <v>0</v>
      </c>
      <c r="Q401" s="929">
        <f t="shared" ref="Q401" si="52">SUM(H401:O401)*P401</f>
        <v>0</v>
      </c>
    </row>
    <row r="402" spans="1:17">
      <c r="A402" s="1060"/>
      <c r="B402" s="1132" t="str">
        <f t="shared" si="45"/>
        <v/>
      </c>
      <c r="C402" s="1209"/>
      <c r="D402" s="1050" t="str">
        <f>IF(C402&lt;&gt;"",COUNT($D$109:D401)+1,"")</f>
        <v/>
      </c>
      <c r="E402" s="1159"/>
      <c r="F402" s="997"/>
      <c r="G402" s="977"/>
      <c r="H402" s="977"/>
      <c r="I402" s="1015"/>
      <c r="J402" s="1015"/>
      <c r="K402" s="1015"/>
      <c r="L402" s="1015"/>
      <c r="M402" s="1015"/>
      <c r="N402" s="1015"/>
      <c r="O402" s="1015"/>
      <c r="P402" s="1208" t="s">
        <v>918</v>
      </c>
      <c r="Q402" s="929"/>
    </row>
    <row r="403" spans="1:17" ht="76.5">
      <c r="A403" s="1060">
        <v>401</v>
      </c>
      <c r="B403" s="1132" t="str">
        <f t="shared" si="45"/>
        <v>03</v>
      </c>
      <c r="C403" s="1049" t="s">
        <v>414</v>
      </c>
      <c r="D403" s="1050">
        <f>IF(C403&lt;&gt;"",COUNT($D$109:D402)+1,"")</f>
        <v>41</v>
      </c>
      <c r="E403" s="1159" t="str">
        <f>A403&amp;"."&amp;B403&amp;"."&amp;C403&amp;"."&amp;D403</f>
        <v>401.03.01.41</v>
      </c>
      <c r="F403" s="968" t="s">
        <v>4607</v>
      </c>
      <c r="G403" s="977"/>
      <c r="H403" s="977"/>
      <c r="I403" s="977"/>
      <c r="J403" s="977"/>
      <c r="K403" s="977"/>
      <c r="L403" s="1015"/>
      <c r="M403" s="1015"/>
      <c r="N403" s="1015"/>
      <c r="O403" s="1015"/>
      <c r="P403" s="1208" t="s">
        <v>918</v>
      </c>
      <c r="Q403" s="929"/>
    </row>
    <row r="404" spans="1:17">
      <c r="A404" s="1060"/>
      <c r="B404" s="1132" t="str">
        <f t="shared" si="45"/>
        <v/>
      </c>
      <c r="C404" s="1209"/>
      <c r="D404" s="1050" t="str">
        <f>IF(C404&lt;&gt;"",COUNT($D$109:D403)+1,"")</f>
        <v/>
      </c>
      <c r="E404" s="1159"/>
      <c r="F404" s="997" t="s">
        <v>1416</v>
      </c>
      <c r="G404" s="977"/>
      <c r="H404" s="977"/>
      <c r="I404" s="977"/>
      <c r="J404" s="977"/>
      <c r="K404" s="977"/>
      <c r="L404" s="1015"/>
      <c r="M404" s="1015"/>
      <c r="N404" s="1015"/>
      <c r="O404" s="1015"/>
      <c r="P404" s="1208" t="s">
        <v>918</v>
      </c>
      <c r="Q404" s="929"/>
    </row>
    <row r="405" spans="1:17" ht="25.5">
      <c r="A405" s="1060"/>
      <c r="B405" s="1132" t="str">
        <f t="shared" si="45"/>
        <v/>
      </c>
      <c r="C405" s="1209"/>
      <c r="D405" s="1050" t="str">
        <f>IF(C405&lt;&gt;"",COUNT($D$109:D404)+1,"")</f>
        <v/>
      </c>
      <c r="E405" s="1159"/>
      <c r="F405" s="968" t="s">
        <v>1417</v>
      </c>
      <c r="G405" s="977"/>
      <c r="H405" s="977"/>
      <c r="I405" s="977"/>
      <c r="J405" s="977"/>
      <c r="K405" s="977"/>
      <c r="L405" s="1015"/>
      <c r="M405" s="1015"/>
      <c r="N405" s="1015"/>
      <c r="O405" s="1015"/>
      <c r="P405" s="1208" t="s">
        <v>918</v>
      </c>
      <c r="Q405" s="929"/>
    </row>
    <row r="406" spans="1:17" ht="38.25">
      <c r="A406" s="1060"/>
      <c r="B406" s="1132" t="str">
        <f t="shared" si="45"/>
        <v/>
      </c>
      <c r="C406" s="1209"/>
      <c r="D406" s="1050" t="str">
        <f>IF(C406&lt;&gt;"",COUNT($D$109:D405)+1,"")</f>
        <v/>
      </c>
      <c r="E406" s="1159"/>
      <c r="F406" s="968" t="s">
        <v>4605</v>
      </c>
      <c r="G406" s="977"/>
      <c r="H406" s="977"/>
      <c r="I406" s="977"/>
      <c r="J406" s="977"/>
      <c r="K406" s="977"/>
      <c r="L406" s="1015"/>
      <c r="M406" s="1015"/>
      <c r="N406" s="1015"/>
      <c r="O406" s="1015"/>
      <c r="P406" s="1208" t="s">
        <v>918</v>
      </c>
      <c r="Q406" s="929"/>
    </row>
    <row r="407" spans="1:17">
      <c r="A407" s="1060"/>
      <c r="B407" s="1132" t="str">
        <f t="shared" si="45"/>
        <v/>
      </c>
      <c r="C407" s="1209"/>
      <c r="D407" s="1050" t="str">
        <f>IF(C407&lt;&gt;"",COUNT($D$109:D406)+1,"")</f>
        <v/>
      </c>
      <c r="E407" s="1159"/>
      <c r="F407" s="968" t="s">
        <v>1267</v>
      </c>
      <c r="G407" s="977"/>
      <c r="H407" s="977"/>
      <c r="I407" s="977"/>
      <c r="J407" s="977"/>
      <c r="K407" s="977"/>
      <c r="L407" s="1015"/>
      <c r="M407" s="1015"/>
      <c r="N407" s="1015"/>
      <c r="O407" s="1015"/>
      <c r="P407" s="1208" t="s">
        <v>918</v>
      </c>
      <c r="Q407" s="929"/>
    </row>
    <row r="408" spans="1:17" ht="25.5">
      <c r="A408" s="1060"/>
      <c r="B408" s="1132" t="str">
        <f t="shared" si="45"/>
        <v/>
      </c>
      <c r="C408" s="1209"/>
      <c r="D408" s="1050" t="str">
        <f>IF(C408&lt;&gt;"",COUNT($D$109:D407)+1,"")</f>
        <v/>
      </c>
      <c r="E408" s="1159"/>
      <c r="F408" s="1217" t="s">
        <v>1418</v>
      </c>
      <c r="G408" s="977"/>
      <c r="H408" s="977"/>
      <c r="I408" s="977"/>
      <c r="J408" s="977"/>
      <c r="K408" s="977"/>
      <c r="L408" s="1015"/>
      <c r="M408" s="1015"/>
      <c r="N408" s="1015"/>
      <c r="O408" s="1015"/>
      <c r="P408" s="1208" t="s">
        <v>918</v>
      </c>
      <c r="Q408" s="929"/>
    </row>
    <row r="409" spans="1:17">
      <c r="A409" s="1060"/>
      <c r="B409" s="1132" t="str">
        <f t="shared" si="45"/>
        <v/>
      </c>
      <c r="C409" s="1209"/>
      <c r="D409" s="1050" t="str">
        <f>IF(C409&lt;&gt;"",COUNT($D$109:D408)+1,"")</f>
        <v/>
      </c>
      <c r="E409" s="1159"/>
      <c r="F409" s="997" t="s">
        <v>1419</v>
      </c>
      <c r="G409" s="1015" t="s">
        <v>403</v>
      </c>
      <c r="H409" s="1015">
        <v>1</v>
      </c>
      <c r="I409" s="1015"/>
      <c r="J409" s="1015"/>
      <c r="K409" s="1015"/>
      <c r="L409" s="1015">
        <v>1</v>
      </c>
      <c r="M409" s="1015"/>
      <c r="N409" s="1015"/>
      <c r="O409" s="1015"/>
      <c r="P409" s="1495">
        <v>0</v>
      </c>
      <c r="Q409" s="929">
        <f t="shared" ref="Q409" si="53">SUM(H409:O409)*P409</f>
        <v>0</v>
      </c>
    </row>
    <row r="410" spans="1:17">
      <c r="A410" s="1060"/>
      <c r="B410" s="1132" t="str">
        <f t="shared" si="45"/>
        <v/>
      </c>
      <c r="C410" s="1209"/>
      <c r="D410" s="1050" t="str">
        <f>IF(C410&lt;&gt;"",COUNT($D$109:D409)+1,"")</f>
        <v/>
      </c>
      <c r="E410" s="1159"/>
      <c r="F410" s="997"/>
      <c r="G410" s="977"/>
      <c r="H410" s="977"/>
      <c r="I410" s="1015"/>
      <c r="J410" s="1015"/>
      <c r="K410" s="1015"/>
      <c r="L410" s="1015"/>
      <c r="M410" s="1015"/>
      <c r="N410" s="1015"/>
      <c r="O410" s="1015"/>
      <c r="P410" s="1208" t="s">
        <v>918</v>
      </c>
      <c r="Q410" s="929"/>
    </row>
    <row r="411" spans="1:17" ht="63.75">
      <c r="A411" s="1060">
        <v>401</v>
      </c>
      <c r="B411" s="1132" t="str">
        <f t="shared" si="45"/>
        <v>03</v>
      </c>
      <c r="C411" s="1049" t="s">
        <v>414</v>
      </c>
      <c r="D411" s="1050">
        <f>IF(C411&lt;&gt;"",COUNT($D$109:D410)+1,"")</f>
        <v>42</v>
      </c>
      <c r="E411" s="1159" t="str">
        <f>A411&amp;"."&amp;B411&amp;"."&amp;C411&amp;"."&amp;D411</f>
        <v>401.03.01.42</v>
      </c>
      <c r="F411" s="968" t="s">
        <v>4608</v>
      </c>
      <c r="G411" s="977"/>
      <c r="H411" s="977"/>
      <c r="I411" s="977"/>
      <c r="J411" s="977"/>
      <c r="K411" s="977"/>
      <c r="L411" s="1015"/>
      <c r="M411" s="1015"/>
      <c r="N411" s="1015"/>
      <c r="O411" s="1015"/>
      <c r="P411" s="1208" t="s">
        <v>918</v>
      </c>
      <c r="Q411" s="929"/>
    </row>
    <row r="412" spans="1:17">
      <c r="A412" s="1060"/>
      <c r="B412" s="1132" t="str">
        <f t="shared" si="45"/>
        <v/>
      </c>
      <c r="C412" s="1209"/>
      <c r="D412" s="1050" t="str">
        <f>IF(C412&lt;&gt;"",COUNT($D$109:D411)+1,"")</f>
        <v/>
      </c>
      <c r="E412" s="1159"/>
      <c r="F412" s="997" t="s">
        <v>1420</v>
      </c>
      <c r="G412" s="977"/>
      <c r="H412" s="977"/>
      <c r="I412" s="977"/>
      <c r="J412" s="977"/>
      <c r="K412" s="977"/>
      <c r="L412" s="1015"/>
      <c r="M412" s="1015"/>
      <c r="N412" s="1015"/>
      <c r="O412" s="1015"/>
      <c r="P412" s="1208" t="s">
        <v>918</v>
      </c>
      <c r="Q412" s="929"/>
    </row>
    <row r="413" spans="1:17" ht="38.25">
      <c r="A413" s="1060"/>
      <c r="B413" s="1132" t="str">
        <f t="shared" si="45"/>
        <v/>
      </c>
      <c r="C413" s="1209"/>
      <c r="D413" s="1050" t="str">
        <f>IF(C413&lt;&gt;"",COUNT($D$109:D412)+1,"")</f>
        <v/>
      </c>
      <c r="E413" s="1159"/>
      <c r="F413" s="968" t="s">
        <v>4609</v>
      </c>
      <c r="G413" s="977"/>
      <c r="H413" s="977"/>
      <c r="I413" s="977"/>
      <c r="J413" s="977"/>
      <c r="K413" s="977"/>
      <c r="L413" s="1015"/>
      <c r="M413" s="1015"/>
      <c r="N413" s="1015"/>
      <c r="O413" s="1015"/>
      <c r="P413" s="1208" t="s">
        <v>918</v>
      </c>
      <c r="Q413" s="929"/>
    </row>
    <row r="414" spans="1:17" ht="38.25">
      <c r="A414" s="1060"/>
      <c r="B414" s="1132" t="str">
        <f t="shared" si="45"/>
        <v/>
      </c>
      <c r="C414" s="1209"/>
      <c r="D414" s="1050" t="str">
        <f>IF(C414&lt;&gt;"",COUNT($D$109:D413)+1,"")</f>
        <v/>
      </c>
      <c r="E414" s="1159"/>
      <c r="F414" s="968" t="s">
        <v>4605</v>
      </c>
      <c r="G414" s="977"/>
      <c r="H414" s="977"/>
      <c r="I414" s="977"/>
      <c r="J414" s="977"/>
      <c r="K414" s="977"/>
      <c r="L414" s="1015"/>
      <c r="M414" s="1015"/>
      <c r="N414" s="1015"/>
      <c r="O414" s="1015"/>
      <c r="P414" s="1208" t="s">
        <v>918</v>
      </c>
      <c r="Q414" s="929"/>
    </row>
    <row r="415" spans="1:17">
      <c r="A415" s="1060"/>
      <c r="B415" s="1132" t="str">
        <f t="shared" si="45"/>
        <v/>
      </c>
      <c r="C415" s="1209"/>
      <c r="D415" s="1050" t="str">
        <f>IF(C415&lt;&gt;"",COUNT($D$109:D414)+1,"")</f>
        <v/>
      </c>
      <c r="E415" s="1159"/>
      <c r="F415" s="968" t="s">
        <v>1267</v>
      </c>
      <c r="G415" s="977"/>
      <c r="H415" s="977"/>
      <c r="I415" s="977"/>
      <c r="J415" s="977"/>
      <c r="K415" s="977"/>
      <c r="L415" s="1015"/>
      <c r="M415" s="1015"/>
      <c r="N415" s="1015"/>
      <c r="O415" s="1015"/>
      <c r="P415" s="1208" t="s">
        <v>918</v>
      </c>
      <c r="Q415" s="929"/>
    </row>
    <row r="416" spans="1:17" ht="25.5">
      <c r="A416" s="1060"/>
      <c r="B416" s="1132" t="str">
        <f t="shared" si="45"/>
        <v/>
      </c>
      <c r="C416" s="1209"/>
      <c r="D416" s="1050" t="str">
        <f>IF(C416&lt;&gt;"",COUNT($D$109:D415)+1,"")</f>
        <v/>
      </c>
      <c r="E416" s="1159"/>
      <c r="F416" s="1217" t="s">
        <v>1418</v>
      </c>
      <c r="G416" s="977"/>
      <c r="H416" s="977"/>
      <c r="I416" s="977"/>
      <c r="J416" s="977"/>
      <c r="K416" s="977"/>
      <c r="L416" s="1015"/>
      <c r="M416" s="1015"/>
      <c r="N416" s="1015"/>
      <c r="O416" s="1015"/>
      <c r="P416" s="1208" t="s">
        <v>918</v>
      </c>
      <c r="Q416" s="929"/>
    </row>
    <row r="417" spans="1:17">
      <c r="A417" s="1060"/>
      <c r="B417" s="1132" t="str">
        <f t="shared" si="45"/>
        <v/>
      </c>
      <c r="C417" s="1209"/>
      <c r="D417" s="1050" t="str">
        <f>IF(C417&lt;&gt;"",COUNT($D$109:D416)+1,"")</f>
        <v/>
      </c>
      <c r="E417" s="1159"/>
      <c r="F417" s="997" t="s">
        <v>1421</v>
      </c>
      <c r="G417" s="1015" t="s">
        <v>403</v>
      </c>
      <c r="H417" s="1015">
        <v>1</v>
      </c>
      <c r="I417" s="1015"/>
      <c r="J417" s="1015"/>
      <c r="K417" s="1015"/>
      <c r="L417" s="1015">
        <v>1</v>
      </c>
      <c r="M417" s="1015"/>
      <c r="N417" s="1015"/>
      <c r="O417" s="1015"/>
      <c r="P417" s="1495">
        <v>0</v>
      </c>
      <c r="Q417" s="929">
        <f t="shared" ref="Q417" si="54">SUM(H417:O417)*P417</f>
        <v>0</v>
      </c>
    </row>
    <row r="418" spans="1:17">
      <c r="A418" s="1060"/>
      <c r="B418" s="1132" t="str">
        <f t="shared" si="45"/>
        <v/>
      </c>
      <c r="C418" s="1209"/>
      <c r="D418" s="1050" t="str">
        <f>IF(C418&lt;&gt;"",COUNT($D$109:D417)+1,"")</f>
        <v/>
      </c>
      <c r="E418" s="1159"/>
      <c r="F418" s="997"/>
      <c r="G418" s="977"/>
      <c r="H418" s="977"/>
      <c r="I418" s="1015"/>
      <c r="J418" s="1015"/>
      <c r="K418" s="1015"/>
      <c r="L418" s="1015"/>
      <c r="M418" s="1015"/>
      <c r="N418" s="1015"/>
      <c r="O418" s="1015"/>
      <c r="P418" s="1208" t="s">
        <v>918</v>
      </c>
      <c r="Q418" s="929"/>
    </row>
    <row r="419" spans="1:17" ht="51">
      <c r="A419" s="1060">
        <v>401</v>
      </c>
      <c r="B419" s="1132" t="str">
        <f t="shared" si="45"/>
        <v>03</v>
      </c>
      <c r="C419" s="1049" t="s">
        <v>414</v>
      </c>
      <c r="D419" s="1050">
        <f>IF(C419&lt;&gt;"",COUNT($D$109:D418)+1,"")</f>
        <v>43</v>
      </c>
      <c r="E419" s="1159" t="str">
        <f>A419&amp;"."&amp;B419&amp;"."&amp;C419&amp;"."&amp;D419</f>
        <v>401.03.01.43</v>
      </c>
      <c r="F419" s="968" t="s">
        <v>1422</v>
      </c>
      <c r="G419" s="977"/>
      <c r="H419" s="977"/>
      <c r="I419" s="977"/>
      <c r="J419" s="977"/>
      <c r="K419" s="977"/>
      <c r="L419" s="1015"/>
      <c r="M419" s="1015"/>
      <c r="N419" s="1015"/>
      <c r="O419" s="1015"/>
      <c r="P419" s="1208" t="s">
        <v>918</v>
      </c>
      <c r="Q419" s="929"/>
    </row>
    <row r="420" spans="1:17">
      <c r="A420" s="1060"/>
      <c r="B420" s="1132" t="str">
        <f t="shared" si="45"/>
        <v/>
      </c>
      <c r="C420" s="1209"/>
      <c r="D420" s="1050" t="str">
        <f>IF(C420&lt;&gt;"",COUNT($D$109:D419)+1,"")</f>
        <v/>
      </c>
      <c r="E420" s="1159"/>
      <c r="F420" s="997" t="s">
        <v>1423</v>
      </c>
      <c r="G420" s="977"/>
      <c r="H420" s="977"/>
      <c r="I420" s="977"/>
      <c r="J420" s="977"/>
      <c r="K420" s="977"/>
      <c r="L420" s="1015"/>
      <c r="M420" s="1015"/>
      <c r="N420" s="1015"/>
      <c r="O420" s="1015"/>
      <c r="P420" s="1208" t="s">
        <v>918</v>
      </c>
      <c r="Q420" s="929"/>
    </row>
    <row r="421" spans="1:17">
      <c r="A421" s="1060"/>
      <c r="B421" s="1132" t="str">
        <f t="shared" si="45"/>
        <v/>
      </c>
      <c r="C421" s="1209"/>
      <c r="D421" s="1050" t="str">
        <f>IF(C421&lt;&gt;"",COUNT($D$109:D420)+1,"")</f>
        <v/>
      </c>
      <c r="E421" s="1159"/>
      <c r="F421" s="968" t="s">
        <v>1424</v>
      </c>
      <c r="G421" s="977"/>
      <c r="H421" s="977"/>
      <c r="I421" s="977"/>
      <c r="J421" s="977"/>
      <c r="K421" s="977"/>
      <c r="L421" s="1015"/>
      <c r="M421" s="1015"/>
      <c r="N421" s="1015"/>
      <c r="O421" s="1015"/>
      <c r="P421" s="1208" t="s">
        <v>918</v>
      </c>
      <c r="Q421" s="929"/>
    </row>
    <row r="422" spans="1:17">
      <c r="A422" s="1060"/>
      <c r="B422" s="1132" t="str">
        <f t="shared" si="45"/>
        <v/>
      </c>
      <c r="C422" s="1209"/>
      <c r="D422" s="1050" t="str">
        <f>IF(C422&lt;&gt;"",COUNT($D$109:D421)+1,"")</f>
        <v/>
      </c>
      <c r="E422" s="1159"/>
      <c r="F422" s="997" t="s">
        <v>1425</v>
      </c>
      <c r="G422" s="1015" t="s">
        <v>403</v>
      </c>
      <c r="H422" s="1015">
        <v>1</v>
      </c>
      <c r="I422" s="1015"/>
      <c r="J422" s="1015"/>
      <c r="K422" s="1015"/>
      <c r="L422" s="1015">
        <v>1</v>
      </c>
      <c r="M422" s="1015"/>
      <c r="N422" s="1015"/>
      <c r="O422" s="1015"/>
      <c r="P422" s="1495">
        <v>0</v>
      </c>
      <c r="Q422" s="929">
        <f t="shared" ref="Q422" si="55">SUM(H422:O422)*P422</f>
        <v>0</v>
      </c>
    </row>
    <row r="423" spans="1:17">
      <c r="A423" s="1060"/>
      <c r="B423" s="1132" t="str">
        <f t="shared" si="45"/>
        <v/>
      </c>
      <c r="C423" s="1209"/>
      <c r="D423" s="1050" t="str">
        <f>IF(C423&lt;&gt;"",COUNT($D$109:D422)+1,"")</f>
        <v/>
      </c>
      <c r="E423" s="1159"/>
      <c r="F423" s="997"/>
      <c r="G423" s="977"/>
      <c r="H423" s="977"/>
      <c r="I423" s="1015"/>
      <c r="J423" s="1015"/>
      <c r="K423" s="1015"/>
      <c r="L423" s="1015"/>
      <c r="M423" s="1015"/>
      <c r="N423" s="1015"/>
      <c r="O423" s="1015"/>
      <c r="P423" s="1208" t="s">
        <v>918</v>
      </c>
      <c r="Q423" s="929"/>
    </row>
    <row r="424" spans="1:17" ht="178.5">
      <c r="A424" s="1060">
        <v>401</v>
      </c>
      <c r="B424" s="1132" t="str">
        <f t="shared" si="45"/>
        <v>03</v>
      </c>
      <c r="C424" s="1049" t="s">
        <v>414</v>
      </c>
      <c r="D424" s="1050">
        <f>IF(C424&lt;&gt;"",COUNT($D$109:D423)+1,"")</f>
        <v>44</v>
      </c>
      <c r="E424" s="1159" t="str">
        <f>A424&amp;"."&amp;B424&amp;"."&amp;C424&amp;"."&amp;D424</f>
        <v>401.03.01.44</v>
      </c>
      <c r="F424" s="968" t="s">
        <v>1426</v>
      </c>
      <c r="G424" s="977"/>
      <c r="H424" s="977"/>
      <c r="I424" s="977"/>
      <c r="J424" s="977"/>
      <c r="K424" s="977"/>
      <c r="L424" s="1015"/>
      <c r="M424" s="1015"/>
      <c r="N424" s="1015"/>
      <c r="O424" s="1015"/>
      <c r="P424" s="1208" t="s">
        <v>918</v>
      </c>
      <c r="Q424" s="929"/>
    </row>
    <row r="425" spans="1:17">
      <c r="A425" s="1060"/>
      <c r="B425" s="1132" t="str">
        <f t="shared" si="45"/>
        <v/>
      </c>
      <c r="C425" s="1209"/>
      <c r="D425" s="1050" t="str">
        <f>IF(C425&lt;&gt;"",COUNT($D$109:D424)+1,"")</f>
        <v/>
      </c>
      <c r="E425" s="1159"/>
      <c r="F425" s="997" t="s">
        <v>1427</v>
      </c>
      <c r="G425" s="977"/>
      <c r="H425" s="977"/>
      <c r="I425" s="977"/>
      <c r="J425" s="977"/>
      <c r="K425" s="977"/>
      <c r="L425" s="1015"/>
      <c r="M425" s="1015"/>
      <c r="N425" s="1015"/>
      <c r="O425" s="1015"/>
      <c r="P425" s="1208" t="s">
        <v>918</v>
      </c>
      <c r="Q425" s="929"/>
    </row>
    <row r="426" spans="1:17">
      <c r="A426" s="1060"/>
      <c r="B426" s="1132" t="str">
        <f t="shared" si="45"/>
        <v/>
      </c>
      <c r="C426" s="1209"/>
      <c r="D426" s="1050" t="str">
        <f>IF(C426&lt;&gt;"",COUNT($D$109:D425)+1,"")</f>
        <v/>
      </c>
      <c r="E426" s="1159"/>
      <c r="F426" s="968" t="s">
        <v>1428</v>
      </c>
      <c r="G426" s="977"/>
      <c r="H426" s="977"/>
      <c r="I426" s="977"/>
      <c r="J426" s="977"/>
      <c r="K426" s="977"/>
      <c r="L426" s="1015"/>
      <c r="M426" s="1015"/>
      <c r="N426" s="1015"/>
      <c r="O426" s="1015"/>
      <c r="P426" s="1208" t="s">
        <v>918</v>
      </c>
      <c r="Q426" s="929"/>
    </row>
    <row r="427" spans="1:17">
      <c r="A427" s="1060"/>
      <c r="B427" s="1132" t="str">
        <f t="shared" si="45"/>
        <v/>
      </c>
      <c r="C427" s="1209"/>
      <c r="D427" s="1050" t="str">
        <f>IF(C427&lt;&gt;"",COUNT($D$109:D426)+1,"")</f>
        <v/>
      </c>
      <c r="E427" s="1159"/>
      <c r="F427" s="968" t="s">
        <v>1429</v>
      </c>
      <c r="G427" s="1015" t="s">
        <v>403</v>
      </c>
      <c r="H427" s="1015">
        <v>1</v>
      </c>
      <c r="I427" s="1015"/>
      <c r="J427" s="1015"/>
      <c r="K427" s="1015"/>
      <c r="L427" s="1015">
        <v>1</v>
      </c>
      <c r="M427" s="1015"/>
      <c r="N427" s="1015"/>
      <c r="O427" s="1015"/>
      <c r="P427" s="1495">
        <v>0</v>
      </c>
      <c r="Q427" s="929">
        <f t="shared" ref="Q427" si="56">SUM(H427:O427)*P427</f>
        <v>0</v>
      </c>
    </row>
    <row r="428" spans="1:17">
      <c r="A428" s="1060"/>
      <c r="B428" s="1132" t="str">
        <f t="shared" si="45"/>
        <v/>
      </c>
      <c r="C428" s="1209"/>
      <c r="D428" s="1050" t="str">
        <f>IF(C428&lt;&gt;"",COUNT($D$109:D427)+1,"")</f>
        <v/>
      </c>
      <c r="E428" s="1159"/>
      <c r="F428" s="997"/>
      <c r="G428" s="1015"/>
      <c r="H428" s="1015"/>
      <c r="I428" s="1015"/>
      <c r="J428" s="1015"/>
      <c r="K428" s="1015"/>
      <c r="L428" s="1015"/>
      <c r="M428" s="1015"/>
      <c r="N428" s="1015"/>
      <c r="O428" s="1015"/>
      <c r="P428" s="1208" t="s">
        <v>918</v>
      </c>
      <c r="Q428" s="929"/>
    </row>
    <row r="429" spans="1:17" ht="38.25">
      <c r="A429" s="1060">
        <v>401</v>
      </c>
      <c r="B429" s="1132" t="str">
        <f t="shared" si="45"/>
        <v>03</v>
      </c>
      <c r="C429" s="1049" t="s">
        <v>414</v>
      </c>
      <c r="D429" s="1050">
        <f>IF(C429&lt;&gt;"",COUNT($D$109:D428)+1,"")</f>
        <v>45</v>
      </c>
      <c r="E429" s="1159" t="str">
        <f>A429&amp;"."&amp;B429&amp;"."&amp;C429&amp;"."&amp;D429</f>
        <v>401.03.01.45</v>
      </c>
      <c r="F429" s="968" t="s">
        <v>1430</v>
      </c>
      <c r="G429" s="977"/>
      <c r="H429" s="977"/>
      <c r="I429" s="977"/>
      <c r="J429" s="977"/>
      <c r="K429" s="977"/>
      <c r="L429" s="1015"/>
      <c r="M429" s="1015"/>
      <c r="N429" s="1015"/>
      <c r="O429" s="1015"/>
      <c r="P429" s="1208" t="s">
        <v>918</v>
      </c>
      <c r="Q429" s="929"/>
    </row>
    <row r="430" spans="1:17">
      <c r="A430" s="1060"/>
      <c r="B430" s="1132" t="str">
        <f t="shared" ref="B430:B501" si="57">IF(A430="","","03")</f>
        <v/>
      </c>
      <c r="C430" s="1209"/>
      <c r="D430" s="1050" t="str">
        <f>IF(C430&lt;&gt;"",COUNT($D$109:D429)+1,"")</f>
        <v/>
      </c>
      <c r="E430" s="1159"/>
      <c r="F430" s="997" t="s">
        <v>1431</v>
      </c>
      <c r="G430" s="977"/>
      <c r="H430" s="977"/>
      <c r="I430" s="977"/>
      <c r="J430" s="977"/>
      <c r="K430" s="977"/>
      <c r="L430" s="1015"/>
      <c r="M430" s="1015"/>
      <c r="N430" s="1015"/>
      <c r="O430" s="1015"/>
      <c r="P430" s="1208" t="s">
        <v>918</v>
      </c>
      <c r="Q430" s="929"/>
    </row>
    <row r="431" spans="1:17">
      <c r="A431" s="1060"/>
      <c r="B431" s="1132" t="str">
        <f t="shared" si="57"/>
        <v/>
      </c>
      <c r="C431" s="1209"/>
      <c r="D431" s="1050" t="str">
        <f>IF(C431&lt;&gt;"",COUNT($D$109:D430)+1,"")</f>
        <v/>
      </c>
      <c r="E431" s="1159"/>
      <c r="F431" s="968" t="s">
        <v>1432</v>
      </c>
      <c r="G431" s="977"/>
      <c r="H431" s="977"/>
      <c r="I431" s="977"/>
      <c r="J431" s="977"/>
      <c r="K431" s="977"/>
      <c r="L431" s="1015"/>
      <c r="M431" s="1015"/>
      <c r="N431" s="1015"/>
      <c r="O431" s="1015"/>
      <c r="P431" s="1208" t="s">
        <v>918</v>
      </c>
      <c r="Q431" s="929"/>
    </row>
    <row r="432" spans="1:17">
      <c r="A432" s="1060"/>
      <c r="B432" s="1132" t="str">
        <f t="shared" si="57"/>
        <v/>
      </c>
      <c r="C432" s="1209"/>
      <c r="D432" s="1050" t="str">
        <f>IF(C432&lt;&gt;"",COUNT($D$109:D431)+1,"")</f>
        <v/>
      </c>
      <c r="E432" s="1159"/>
      <c r="F432" s="968" t="s">
        <v>1433</v>
      </c>
      <c r="G432" s="1015" t="s">
        <v>403</v>
      </c>
      <c r="H432" s="1015">
        <v>1</v>
      </c>
      <c r="I432" s="1015"/>
      <c r="J432" s="1015"/>
      <c r="K432" s="1015"/>
      <c r="L432" s="1015">
        <v>1</v>
      </c>
      <c r="M432" s="1015"/>
      <c r="N432" s="1015"/>
      <c r="O432" s="1015"/>
      <c r="P432" s="1495">
        <v>0</v>
      </c>
      <c r="Q432" s="929">
        <f t="shared" ref="Q432" si="58">SUM(H432:O432)*P432</f>
        <v>0</v>
      </c>
    </row>
    <row r="433" spans="1:17">
      <c r="A433" s="1060"/>
      <c r="B433" s="1132" t="str">
        <f t="shared" si="57"/>
        <v/>
      </c>
      <c r="C433" s="1209"/>
      <c r="D433" s="1050" t="str">
        <f>IF(C433&lt;&gt;"",COUNT($D$109:D432)+1,"")</f>
        <v/>
      </c>
      <c r="E433" s="1159"/>
      <c r="F433" s="997"/>
      <c r="G433" s="1015"/>
      <c r="H433" s="1015"/>
      <c r="I433" s="1015"/>
      <c r="J433" s="1015"/>
      <c r="K433" s="1015"/>
      <c r="L433" s="1015"/>
      <c r="M433" s="1015"/>
      <c r="N433" s="1015"/>
      <c r="O433" s="1015"/>
      <c r="P433" s="1208" t="s">
        <v>918</v>
      </c>
      <c r="Q433" s="929"/>
    </row>
    <row r="434" spans="1:17" ht="25.5">
      <c r="A434" s="1060">
        <v>401</v>
      </c>
      <c r="B434" s="1132" t="str">
        <f t="shared" si="57"/>
        <v>03</v>
      </c>
      <c r="C434" s="1049" t="s">
        <v>414</v>
      </c>
      <c r="D434" s="1050">
        <f>IF(C434&lt;&gt;"",COUNT($D$109:D433)+1,"")</f>
        <v>46</v>
      </c>
      <c r="E434" s="1159" t="str">
        <f>A434&amp;"."&amp;B434&amp;"."&amp;C434&amp;"."&amp;D434</f>
        <v>401.03.01.46</v>
      </c>
      <c r="F434" s="968" t="s">
        <v>1434</v>
      </c>
      <c r="G434" s="977"/>
      <c r="H434" s="977"/>
      <c r="I434" s="977"/>
      <c r="J434" s="977"/>
      <c r="K434" s="977"/>
      <c r="L434" s="1015"/>
      <c r="M434" s="1015"/>
      <c r="N434" s="1015"/>
      <c r="O434" s="1015"/>
      <c r="P434" s="1208" t="s">
        <v>918</v>
      </c>
      <c r="Q434" s="929"/>
    </row>
    <row r="435" spans="1:17">
      <c r="A435" s="1060"/>
      <c r="B435" s="1132" t="str">
        <f t="shared" si="57"/>
        <v/>
      </c>
      <c r="C435" s="1209"/>
      <c r="D435" s="1050" t="str">
        <f>IF(C435&lt;&gt;"",COUNT($D$109:D434)+1,"")</f>
        <v/>
      </c>
      <c r="E435" s="1159"/>
      <c r="F435" s="968" t="s">
        <v>1435</v>
      </c>
      <c r="G435" s="1015" t="s">
        <v>403</v>
      </c>
      <c r="H435" s="1015">
        <v>1</v>
      </c>
      <c r="I435" s="1015"/>
      <c r="J435" s="1015"/>
      <c r="K435" s="1015"/>
      <c r="L435" s="1015">
        <v>1</v>
      </c>
      <c r="M435" s="1015"/>
      <c r="N435" s="1015"/>
      <c r="O435" s="1015"/>
      <c r="P435" s="1495">
        <v>0</v>
      </c>
      <c r="Q435" s="929">
        <f t="shared" ref="Q435" si="59">SUM(H435:O435)*P435</f>
        <v>0</v>
      </c>
    </row>
    <row r="436" spans="1:17">
      <c r="A436" s="1060"/>
      <c r="B436" s="1132" t="str">
        <f t="shared" si="57"/>
        <v/>
      </c>
      <c r="C436" s="1209"/>
      <c r="D436" s="1050" t="str">
        <f>IF(C436&lt;&gt;"",COUNT($D$109:D435)+1,"")</f>
        <v/>
      </c>
      <c r="E436" s="1159"/>
      <c r="F436" s="968"/>
      <c r="G436" s="977"/>
      <c r="H436" s="977"/>
      <c r="I436" s="977"/>
      <c r="J436" s="977"/>
      <c r="K436" s="977"/>
      <c r="L436" s="1015"/>
      <c r="M436" s="1015"/>
      <c r="N436" s="1015"/>
      <c r="O436" s="1015"/>
      <c r="P436" s="1208" t="s">
        <v>918</v>
      </c>
      <c r="Q436" s="929"/>
    </row>
    <row r="437" spans="1:17" ht="38.25">
      <c r="A437" s="1060">
        <v>401</v>
      </c>
      <c r="B437" s="1132" t="str">
        <f t="shared" si="57"/>
        <v>03</v>
      </c>
      <c r="C437" s="1049" t="s">
        <v>414</v>
      </c>
      <c r="D437" s="1050">
        <f>IF(C437&lt;&gt;"",COUNT($D$109:D436)+1,"")</f>
        <v>47</v>
      </c>
      <c r="E437" s="1159" t="str">
        <f>A437&amp;"."&amp;B437&amp;"."&amp;C437&amp;"."&amp;D437</f>
        <v>401.03.01.47</v>
      </c>
      <c r="F437" s="968" t="s">
        <v>1436</v>
      </c>
      <c r="G437" s="977"/>
      <c r="H437" s="977"/>
      <c r="I437" s="977"/>
      <c r="J437" s="977"/>
      <c r="K437" s="977"/>
      <c r="L437" s="1015"/>
      <c r="M437" s="1015"/>
      <c r="N437" s="1015"/>
      <c r="O437" s="1015"/>
      <c r="P437" s="1208" t="s">
        <v>918</v>
      </c>
      <c r="Q437" s="929"/>
    </row>
    <row r="438" spans="1:17">
      <c r="A438" s="1060"/>
      <c r="B438" s="1132" t="str">
        <f t="shared" si="57"/>
        <v/>
      </c>
      <c r="C438" s="1209"/>
      <c r="D438" s="1050" t="str">
        <f>IF(C438&lt;&gt;"",COUNT($D$109:D437)+1,"")</f>
        <v/>
      </c>
      <c r="E438" s="1159"/>
      <c r="F438" s="997" t="s">
        <v>1437</v>
      </c>
      <c r="G438" s="977"/>
      <c r="H438" s="977"/>
      <c r="I438" s="977"/>
      <c r="J438" s="977"/>
      <c r="K438" s="977"/>
      <c r="L438" s="1015"/>
      <c r="M438" s="1015"/>
      <c r="N438" s="1015"/>
      <c r="O438" s="1015"/>
      <c r="P438" s="1208" t="s">
        <v>918</v>
      </c>
      <c r="Q438" s="929"/>
    </row>
    <row r="439" spans="1:17" ht="25.5">
      <c r="A439" s="1060"/>
      <c r="B439" s="1132" t="str">
        <f t="shared" si="57"/>
        <v/>
      </c>
      <c r="C439" s="1209"/>
      <c r="D439" s="1050" t="str">
        <f>IF(C439&lt;&gt;"",COUNT($D$109:D438)+1,"")</f>
        <v/>
      </c>
      <c r="E439" s="1159"/>
      <c r="F439" s="968" t="s">
        <v>4610</v>
      </c>
      <c r="G439" s="977"/>
      <c r="H439" s="977"/>
      <c r="I439" s="977"/>
      <c r="J439" s="977"/>
      <c r="K439" s="977"/>
      <c r="L439" s="1015"/>
      <c r="M439" s="1015"/>
      <c r="N439" s="1015"/>
      <c r="O439" s="1015"/>
      <c r="P439" s="1208" t="s">
        <v>918</v>
      </c>
      <c r="Q439" s="929"/>
    </row>
    <row r="440" spans="1:17" ht="25.5">
      <c r="A440" s="1060"/>
      <c r="B440" s="1132" t="str">
        <f t="shared" si="57"/>
        <v/>
      </c>
      <c r="C440" s="1209"/>
      <c r="D440" s="1050" t="str">
        <f>IF(C440&lt;&gt;"",COUNT($D$109:D439)+1,"")</f>
        <v/>
      </c>
      <c r="E440" s="1159"/>
      <c r="F440" s="1217" t="s">
        <v>1418</v>
      </c>
      <c r="G440" s="977"/>
      <c r="H440" s="977"/>
      <c r="I440" s="977"/>
      <c r="J440" s="977"/>
      <c r="K440" s="977"/>
      <c r="L440" s="1015"/>
      <c r="M440" s="1015"/>
      <c r="N440" s="1015"/>
      <c r="O440" s="1015"/>
      <c r="P440" s="1208" t="s">
        <v>918</v>
      </c>
      <c r="Q440" s="929"/>
    </row>
    <row r="441" spans="1:17">
      <c r="A441" s="1060"/>
      <c r="B441" s="1132" t="str">
        <f t="shared" si="57"/>
        <v/>
      </c>
      <c r="C441" s="1209"/>
      <c r="D441" s="1050" t="str">
        <f>IF(C441&lt;&gt;"",COUNT($D$109:D440)+1,"")</f>
        <v/>
      </c>
      <c r="E441" s="1159"/>
      <c r="F441" s="968" t="s">
        <v>1438</v>
      </c>
      <c r="G441" s="1015" t="s">
        <v>403</v>
      </c>
      <c r="H441" s="1015">
        <v>4</v>
      </c>
      <c r="I441" s="1015"/>
      <c r="J441" s="1015"/>
      <c r="K441" s="1015"/>
      <c r="L441" s="1015">
        <v>4</v>
      </c>
      <c r="M441" s="1015"/>
      <c r="N441" s="1015"/>
      <c r="O441" s="1015"/>
      <c r="P441" s="1495">
        <v>0</v>
      </c>
      <c r="Q441" s="929">
        <f t="shared" ref="Q441" si="60">SUM(H441:O441)*P441</f>
        <v>0</v>
      </c>
    </row>
    <row r="442" spans="1:17">
      <c r="A442" s="1060"/>
      <c r="B442" s="1132" t="str">
        <f t="shared" si="57"/>
        <v/>
      </c>
      <c r="C442" s="1209"/>
      <c r="D442" s="1050" t="str">
        <f>IF(C442&lt;&gt;"",COUNT($D$109:D441)+1,"")</f>
        <v/>
      </c>
      <c r="E442" s="1159"/>
      <c r="F442" s="968"/>
      <c r="G442" s="977"/>
      <c r="H442" s="977"/>
      <c r="I442" s="977"/>
      <c r="J442" s="977"/>
      <c r="K442" s="977"/>
      <c r="L442" s="1015"/>
      <c r="M442" s="1015"/>
      <c r="N442" s="1015"/>
      <c r="O442" s="1015"/>
      <c r="P442" s="1208" t="s">
        <v>918</v>
      </c>
      <c r="Q442" s="929"/>
    </row>
    <row r="443" spans="1:17" ht="38.25">
      <c r="A443" s="1060">
        <v>401</v>
      </c>
      <c r="B443" s="1132" t="str">
        <f t="shared" si="57"/>
        <v>03</v>
      </c>
      <c r="C443" s="1049" t="s">
        <v>414</v>
      </c>
      <c r="D443" s="1050">
        <f>IF(C443&lt;&gt;"",COUNT($D$109:D442)+1,"")</f>
        <v>48</v>
      </c>
      <c r="E443" s="1159" t="str">
        <f>A443&amp;"."&amp;B443&amp;"."&amp;C443&amp;"."&amp;D443</f>
        <v>401.03.01.48</v>
      </c>
      <c r="F443" s="968" t="s">
        <v>4611</v>
      </c>
      <c r="G443" s="977"/>
      <c r="H443" s="977"/>
      <c r="I443" s="977"/>
      <c r="J443" s="977"/>
      <c r="K443" s="977"/>
      <c r="L443" s="1015"/>
      <c r="M443" s="1015"/>
      <c r="N443" s="1015"/>
      <c r="O443" s="1015"/>
      <c r="P443" s="1208" t="s">
        <v>918</v>
      </c>
      <c r="Q443" s="929"/>
    </row>
    <row r="444" spans="1:17">
      <c r="A444" s="1060"/>
      <c r="B444" s="1132" t="str">
        <f t="shared" si="57"/>
        <v/>
      </c>
      <c r="C444" s="1209"/>
      <c r="D444" s="1050" t="str">
        <f>IF(C444&lt;&gt;"",COUNT($D$109:D443)+1,"")</f>
        <v/>
      </c>
      <c r="E444" s="1159"/>
      <c r="F444" s="968" t="s">
        <v>1439</v>
      </c>
      <c r="G444" s="1015" t="s">
        <v>403</v>
      </c>
      <c r="H444" s="1015">
        <v>2</v>
      </c>
      <c r="I444" s="1015"/>
      <c r="J444" s="1015"/>
      <c r="K444" s="1015"/>
      <c r="L444" s="1015">
        <v>2</v>
      </c>
      <c r="M444" s="1015"/>
      <c r="N444" s="1015"/>
      <c r="O444" s="1015"/>
      <c r="P444" s="1495">
        <v>0</v>
      </c>
      <c r="Q444" s="929">
        <f t="shared" ref="Q444:Q445" si="61">SUM(H444:O444)*P444</f>
        <v>0</v>
      </c>
    </row>
    <row r="445" spans="1:17">
      <c r="A445" s="1060"/>
      <c r="B445" s="1132" t="str">
        <f t="shared" si="57"/>
        <v/>
      </c>
      <c r="C445" s="1209"/>
      <c r="D445" s="1050" t="str">
        <f>IF(C445&lt;&gt;"",COUNT($D$109:D444)+1,"")</f>
        <v/>
      </c>
      <c r="E445" s="1159"/>
      <c r="F445" s="968" t="s">
        <v>1438</v>
      </c>
      <c r="G445" s="1015" t="s">
        <v>403</v>
      </c>
      <c r="H445" s="1015">
        <v>2</v>
      </c>
      <c r="I445" s="1015"/>
      <c r="J445" s="1015"/>
      <c r="K445" s="1015"/>
      <c r="L445" s="1015">
        <v>2</v>
      </c>
      <c r="M445" s="1015"/>
      <c r="N445" s="1015"/>
      <c r="O445" s="1015"/>
      <c r="P445" s="1495">
        <v>0</v>
      </c>
      <c r="Q445" s="929">
        <f t="shared" si="61"/>
        <v>0</v>
      </c>
    </row>
    <row r="446" spans="1:17">
      <c r="A446" s="1060"/>
      <c r="B446" s="1132"/>
      <c r="C446" s="1209"/>
      <c r="D446" s="1050"/>
      <c r="E446" s="1159"/>
      <c r="F446" s="968"/>
      <c r="G446" s="1015"/>
      <c r="H446" s="1015"/>
      <c r="I446" s="1015"/>
      <c r="J446" s="1015"/>
      <c r="K446" s="1015"/>
      <c r="L446" s="1015"/>
      <c r="M446" s="1015"/>
      <c r="N446" s="1015"/>
      <c r="O446" s="1015"/>
      <c r="P446" s="1015" t="s">
        <v>918</v>
      </c>
      <c r="Q446" s="929"/>
    </row>
    <row r="447" spans="1:17" ht="25.5">
      <c r="A447" s="1060">
        <v>401</v>
      </c>
      <c r="B447" s="1132" t="str">
        <f t="shared" ref="B447:B448" si="62">IF(A447="","","03")</f>
        <v>03</v>
      </c>
      <c r="C447" s="1049" t="s">
        <v>414</v>
      </c>
      <c r="D447" s="1050">
        <f>IF(C447&lt;&gt;"",COUNT($D$109:D446)+1,"")</f>
        <v>49</v>
      </c>
      <c r="E447" s="1159" t="str">
        <f>A447&amp;"."&amp;B447&amp;"."&amp;C447&amp;"."&amp;D447</f>
        <v>401.03.01.49</v>
      </c>
      <c r="F447" s="968" t="s">
        <v>1440</v>
      </c>
      <c r="G447" s="977"/>
      <c r="H447" s="977"/>
      <c r="I447" s="977"/>
      <c r="J447" s="977"/>
      <c r="K447" s="977"/>
      <c r="L447" s="1015"/>
      <c r="M447" s="1015"/>
      <c r="N447" s="1015"/>
      <c r="O447" s="1015"/>
      <c r="P447" s="1208" t="s">
        <v>918</v>
      </c>
      <c r="Q447" s="929"/>
    </row>
    <row r="448" spans="1:17">
      <c r="A448" s="1060"/>
      <c r="B448" s="1132" t="str">
        <f t="shared" si="62"/>
        <v/>
      </c>
      <c r="C448" s="1209"/>
      <c r="D448" s="1050" t="str">
        <f>IF(C448&lt;&gt;"",COUNT($D$109:D447)+1,"")</f>
        <v/>
      </c>
      <c r="E448" s="1159"/>
      <c r="F448" s="968" t="s">
        <v>1441</v>
      </c>
      <c r="G448" s="1015" t="s">
        <v>403</v>
      </c>
      <c r="H448" s="1015">
        <v>2</v>
      </c>
      <c r="I448" s="1015"/>
      <c r="J448" s="1015"/>
      <c r="K448" s="1015"/>
      <c r="L448" s="1015">
        <v>2</v>
      </c>
      <c r="M448" s="1015"/>
      <c r="N448" s="1015"/>
      <c r="O448" s="1015"/>
      <c r="P448" s="1495">
        <v>0</v>
      </c>
      <c r="Q448" s="929">
        <f t="shared" ref="Q448" si="63">SUM(H448:O448)*P448</f>
        <v>0</v>
      </c>
    </row>
    <row r="449" spans="1:17">
      <c r="A449" s="1060"/>
      <c r="B449" s="1132"/>
      <c r="C449" s="1209"/>
      <c r="D449" s="1050"/>
      <c r="E449" s="1159"/>
      <c r="F449" s="968"/>
      <c r="G449" s="1015"/>
      <c r="H449" s="1015"/>
      <c r="I449" s="1015"/>
      <c r="J449" s="1015"/>
      <c r="K449" s="1015"/>
      <c r="L449" s="1015"/>
      <c r="M449" s="1015"/>
      <c r="N449" s="1015"/>
      <c r="O449" s="1015"/>
      <c r="P449" s="1015" t="s">
        <v>918</v>
      </c>
      <c r="Q449" s="929"/>
    </row>
    <row r="450" spans="1:17" ht="38.25">
      <c r="A450" s="1060">
        <v>401</v>
      </c>
      <c r="B450" s="1132" t="str">
        <f t="shared" ref="B450:B451" si="64">IF(A450="","","03")</f>
        <v>03</v>
      </c>
      <c r="C450" s="1049" t="s">
        <v>414</v>
      </c>
      <c r="D450" s="1050">
        <f>IF(C450&lt;&gt;"",COUNT($D$109:D449)+1,"")</f>
        <v>50</v>
      </c>
      <c r="E450" s="1159" t="str">
        <f>A450&amp;"."&amp;B450&amp;"."&amp;C450&amp;"."&amp;D450</f>
        <v>401.03.01.50</v>
      </c>
      <c r="F450" s="968" t="s">
        <v>1442</v>
      </c>
      <c r="G450" s="977"/>
      <c r="H450" s="977"/>
      <c r="I450" s="977"/>
      <c r="J450" s="977"/>
      <c r="K450" s="977"/>
      <c r="L450" s="1015"/>
      <c r="M450" s="1015"/>
      <c r="N450" s="1015"/>
      <c r="O450" s="1015"/>
      <c r="P450" s="1208" t="s">
        <v>918</v>
      </c>
      <c r="Q450" s="929"/>
    </row>
    <row r="451" spans="1:17">
      <c r="A451" s="1060"/>
      <c r="B451" s="1132" t="str">
        <f t="shared" si="64"/>
        <v/>
      </c>
      <c r="C451" s="1209"/>
      <c r="D451" s="1050" t="str">
        <f>IF(C451&lt;&gt;"",COUNT($D$109:D450)+1,"")</f>
        <v/>
      </c>
      <c r="E451" s="1159"/>
      <c r="F451" s="968" t="s">
        <v>1443</v>
      </c>
      <c r="G451" s="1015" t="s">
        <v>403</v>
      </c>
      <c r="H451" s="1015">
        <v>2</v>
      </c>
      <c r="I451" s="1015"/>
      <c r="J451" s="1015"/>
      <c r="K451" s="1015"/>
      <c r="L451" s="1015">
        <v>2</v>
      </c>
      <c r="M451" s="1015"/>
      <c r="N451" s="1015"/>
      <c r="O451" s="1015"/>
      <c r="P451" s="1495">
        <v>0</v>
      </c>
      <c r="Q451" s="929">
        <f t="shared" ref="Q451" si="65">SUM(H451:O451)*P451</f>
        <v>0</v>
      </c>
    </row>
    <row r="452" spans="1:17">
      <c r="A452" s="1060"/>
      <c r="B452" s="1132" t="str">
        <f t="shared" si="57"/>
        <v/>
      </c>
      <c r="C452" s="1209"/>
      <c r="D452" s="1050" t="str">
        <f>IF(C452&lt;&gt;"",COUNT($D$109:D609)+1,"")</f>
        <v/>
      </c>
      <c r="E452" s="1159"/>
      <c r="F452" s="968"/>
      <c r="G452" s="977"/>
      <c r="H452" s="977"/>
      <c r="I452" s="977"/>
      <c r="J452" s="977"/>
      <c r="K452" s="977"/>
      <c r="L452" s="1015"/>
      <c r="M452" s="1015"/>
      <c r="N452" s="1015"/>
      <c r="O452" s="1015"/>
      <c r="P452" s="1208" t="s">
        <v>918</v>
      </c>
      <c r="Q452" s="929"/>
    </row>
    <row r="453" spans="1:17" ht="38.25">
      <c r="A453" s="1060">
        <v>401</v>
      </c>
      <c r="B453" s="1132" t="str">
        <f t="shared" si="57"/>
        <v>03</v>
      </c>
      <c r="C453" s="1049" t="s">
        <v>414</v>
      </c>
      <c r="D453" s="1050">
        <f>IF(C453&lt;&gt;"",COUNT($D$109:D452)+1,"")</f>
        <v>51</v>
      </c>
      <c r="E453" s="1159" t="str">
        <f>A453&amp;"."&amp;B453&amp;"."&amp;C453&amp;"."&amp;D453</f>
        <v>401.03.01.51</v>
      </c>
      <c r="F453" s="968" t="s">
        <v>1444</v>
      </c>
      <c r="G453" s="977"/>
      <c r="H453" s="977"/>
      <c r="I453" s="977"/>
      <c r="J453" s="977"/>
      <c r="K453" s="977"/>
      <c r="L453" s="1015"/>
      <c r="M453" s="1015"/>
      <c r="N453" s="1015"/>
      <c r="O453" s="1015"/>
      <c r="P453" s="1208" t="s">
        <v>918</v>
      </c>
      <c r="Q453" s="929"/>
    </row>
    <row r="454" spans="1:17">
      <c r="A454" s="1060"/>
      <c r="B454" s="1132" t="str">
        <f t="shared" si="57"/>
        <v/>
      </c>
      <c r="C454" s="1209"/>
      <c r="D454" s="1050" t="str">
        <f>IF(C454&lt;&gt;"",COUNT($D$109:D453)+1,"")</f>
        <v/>
      </c>
      <c r="E454" s="1159"/>
      <c r="F454" s="968" t="s">
        <v>1445</v>
      </c>
      <c r="G454" s="1015" t="s">
        <v>403</v>
      </c>
      <c r="H454" s="1015">
        <v>4</v>
      </c>
      <c r="I454" s="1015"/>
      <c r="J454" s="1015"/>
      <c r="K454" s="1015"/>
      <c r="L454" s="1015">
        <v>4</v>
      </c>
      <c r="M454" s="1015"/>
      <c r="N454" s="1015"/>
      <c r="O454" s="1015"/>
      <c r="P454" s="1495">
        <v>0</v>
      </c>
      <c r="Q454" s="929">
        <f t="shared" ref="Q454:Q455" si="66">SUM(H454:O454)*P454</f>
        <v>0</v>
      </c>
    </row>
    <row r="455" spans="1:17">
      <c r="A455" s="1060"/>
      <c r="B455" s="1132" t="str">
        <f t="shared" si="57"/>
        <v/>
      </c>
      <c r="C455" s="1209"/>
      <c r="D455" s="1050" t="str">
        <f>IF(C455&lt;&gt;"",COUNT($D$109:D454)+1,"")</f>
        <v/>
      </c>
      <c r="E455" s="1159"/>
      <c r="F455" s="968" t="s">
        <v>1438</v>
      </c>
      <c r="G455" s="1015" t="s">
        <v>403</v>
      </c>
      <c r="H455" s="1015">
        <v>5</v>
      </c>
      <c r="I455" s="1015"/>
      <c r="J455" s="1015"/>
      <c r="K455" s="1015"/>
      <c r="L455" s="1015">
        <v>5</v>
      </c>
      <c r="M455" s="1015"/>
      <c r="N455" s="1015"/>
      <c r="O455" s="1015"/>
      <c r="P455" s="1495">
        <v>0</v>
      </c>
      <c r="Q455" s="929">
        <f t="shared" si="66"/>
        <v>0</v>
      </c>
    </row>
    <row r="456" spans="1:17">
      <c r="A456" s="1060"/>
      <c r="B456" s="1132" t="str">
        <f t="shared" si="57"/>
        <v/>
      </c>
      <c r="C456" s="1209"/>
      <c r="D456" s="1050" t="str">
        <f>IF(C456&lt;&gt;"",COUNT($D$109:D455)+1,"")</f>
        <v/>
      </c>
      <c r="E456" s="1159"/>
      <c r="F456" s="968"/>
      <c r="G456" s="977"/>
      <c r="H456" s="977"/>
      <c r="I456" s="977"/>
      <c r="J456" s="977"/>
      <c r="K456" s="977"/>
      <c r="L456" s="1015"/>
      <c r="M456" s="1015"/>
      <c r="N456" s="1015"/>
      <c r="O456" s="1015"/>
      <c r="P456" s="1208" t="s">
        <v>918</v>
      </c>
      <c r="Q456" s="929"/>
    </row>
    <row r="457" spans="1:17" ht="63.75">
      <c r="A457" s="1060">
        <v>401</v>
      </c>
      <c r="B457" s="1132" t="str">
        <f t="shared" si="57"/>
        <v>03</v>
      </c>
      <c r="C457" s="1049" t="s">
        <v>414</v>
      </c>
      <c r="D457" s="1050">
        <f>IF(C457&lt;&gt;"",COUNT($D$109:D456)+1,"")</f>
        <v>52</v>
      </c>
      <c r="E457" s="1159" t="str">
        <f>A457&amp;"."&amp;B457&amp;"."&amp;C457&amp;"."&amp;D457</f>
        <v>401.03.01.52</v>
      </c>
      <c r="F457" s="968" t="s">
        <v>4612</v>
      </c>
      <c r="G457" s="977"/>
      <c r="H457" s="977"/>
      <c r="I457" s="977"/>
      <c r="J457" s="977"/>
      <c r="K457" s="977"/>
      <c r="L457" s="1015"/>
      <c r="M457" s="1015"/>
      <c r="N457" s="1015"/>
      <c r="O457" s="1015"/>
      <c r="P457" s="1208" t="s">
        <v>918</v>
      </c>
      <c r="Q457" s="929"/>
    </row>
    <row r="458" spans="1:17">
      <c r="A458" s="1060"/>
      <c r="B458" s="1132" t="str">
        <f t="shared" si="57"/>
        <v/>
      </c>
      <c r="C458" s="1209"/>
      <c r="D458" s="1050" t="str">
        <f>IF(C458&lt;&gt;"",COUNT($D$109:D456)+1,"")</f>
        <v/>
      </c>
      <c r="E458" s="1159"/>
      <c r="F458" s="968" t="s">
        <v>1446</v>
      </c>
      <c r="G458" s="1015" t="s">
        <v>403</v>
      </c>
      <c r="H458" s="1015">
        <v>1</v>
      </c>
      <c r="I458" s="1015"/>
      <c r="J458" s="1015"/>
      <c r="K458" s="1015"/>
      <c r="L458" s="1015">
        <v>1</v>
      </c>
      <c r="M458" s="1015"/>
      <c r="N458" s="1015"/>
      <c r="O458" s="1015"/>
      <c r="P458" s="1495">
        <v>0</v>
      </c>
      <c r="Q458" s="929">
        <f t="shared" ref="Q458:Q460" si="67">SUM(H458:O458)*P458</f>
        <v>0</v>
      </c>
    </row>
    <row r="459" spans="1:17">
      <c r="A459" s="1060"/>
      <c r="B459" s="1132" t="str">
        <f t="shared" si="57"/>
        <v/>
      </c>
      <c r="C459" s="1209"/>
      <c r="D459" s="1050" t="str">
        <f>IF(C459&lt;&gt;"",COUNT($D$109:D457)+1,"")</f>
        <v/>
      </c>
      <c r="E459" s="1159"/>
      <c r="F459" s="968" t="s">
        <v>1447</v>
      </c>
      <c r="G459" s="1015" t="s">
        <v>403</v>
      </c>
      <c r="H459" s="1015">
        <v>2</v>
      </c>
      <c r="I459" s="1015"/>
      <c r="J459" s="1015"/>
      <c r="K459" s="1015"/>
      <c r="L459" s="1015">
        <v>2</v>
      </c>
      <c r="M459" s="1015"/>
      <c r="N459" s="1015"/>
      <c r="O459" s="1015"/>
      <c r="P459" s="1495">
        <v>0</v>
      </c>
      <c r="Q459" s="929">
        <f t="shared" si="67"/>
        <v>0</v>
      </c>
    </row>
    <row r="460" spans="1:17">
      <c r="A460" s="1060"/>
      <c r="B460" s="1132" t="str">
        <f t="shared" si="57"/>
        <v/>
      </c>
      <c r="C460" s="1209"/>
      <c r="D460" s="1050" t="str">
        <f>IF(C460&lt;&gt;"",COUNT($D$109:D459)+1,"")</f>
        <v/>
      </c>
      <c r="E460" s="1159"/>
      <c r="F460" s="968" t="s">
        <v>1448</v>
      </c>
      <c r="G460" s="1015" t="s">
        <v>403</v>
      </c>
      <c r="H460" s="1015">
        <v>5</v>
      </c>
      <c r="I460" s="1015"/>
      <c r="J460" s="1015"/>
      <c r="K460" s="1015"/>
      <c r="L460" s="1015">
        <v>5</v>
      </c>
      <c r="M460" s="1015"/>
      <c r="N460" s="1015"/>
      <c r="O460" s="1015"/>
      <c r="P460" s="1495">
        <v>0</v>
      </c>
      <c r="Q460" s="929">
        <f t="shared" si="67"/>
        <v>0</v>
      </c>
    </row>
    <row r="461" spans="1:17">
      <c r="A461" s="1060"/>
      <c r="B461" s="1132" t="str">
        <f t="shared" si="57"/>
        <v/>
      </c>
      <c r="C461" s="1209"/>
      <c r="D461" s="1050" t="str">
        <f>IF(C461&lt;&gt;"",COUNT($D$109:D459)+1,"")</f>
        <v/>
      </c>
      <c r="E461" s="1159"/>
      <c r="F461" s="1211"/>
      <c r="G461" s="1015"/>
      <c r="H461" s="1015"/>
      <c r="I461" s="1015"/>
      <c r="J461" s="1015"/>
      <c r="K461" s="1015"/>
      <c r="L461" s="1015"/>
      <c r="M461" s="1015"/>
      <c r="N461" s="1015"/>
      <c r="O461" s="1015"/>
      <c r="P461" s="1015" t="s">
        <v>918</v>
      </c>
      <c r="Q461" s="929"/>
    </row>
    <row r="462" spans="1:17" ht="38.25">
      <c r="A462" s="1060">
        <v>401</v>
      </c>
      <c r="B462" s="1132" t="str">
        <f t="shared" si="57"/>
        <v>03</v>
      </c>
      <c r="C462" s="1049" t="s">
        <v>414</v>
      </c>
      <c r="D462" s="1050">
        <f>IF(C462&lt;&gt;"",COUNT($D$109:D461)+1,"")</f>
        <v>53</v>
      </c>
      <c r="E462" s="1159" t="str">
        <f>A462&amp;"."&amp;B462&amp;"."&amp;C462&amp;"."&amp;D462</f>
        <v>401.03.01.53</v>
      </c>
      <c r="F462" s="968" t="s">
        <v>1449</v>
      </c>
      <c r="G462" s="977"/>
      <c r="H462" s="977"/>
      <c r="I462" s="977"/>
      <c r="J462" s="977"/>
      <c r="K462" s="977"/>
      <c r="L462" s="1015"/>
      <c r="M462" s="1015"/>
      <c r="N462" s="1015"/>
      <c r="O462" s="1015"/>
      <c r="P462" s="1208" t="s">
        <v>918</v>
      </c>
      <c r="Q462" s="929"/>
    </row>
    <row r="463" spans="1:17">
      <c r="A463" s="1060"/>
      <c r="B463" s="1132" t="str">
        <f t="shared" si="57"/>
        <v/>
      </c>
      <c r="C463" s="1209"/>
      <c r="D463" s="1050" t="str">
        <f>IF(C463&lt;&gt;"",COUNT($D$109:D462)+1,"")</f>
        <v/>
      </c>
      <c r="E463" s="1159"/>
      <c r="F463" s="968" t="s">
        <v>1447</v>
      </c>
      <c r="G463" s="1015" t="s">
        <v>403</v>
      </c>
      <c r="H463" s="1015">
        <v>2</v>
      </c>
      <c r="I463" s="1015"/>
      <c r="J463" s="1015"/>
      <c r="K463" s="1015"/>
      <c r="L463" s="1015">
        <v>2</v>
      </c>
      <c r="M463" s="1015"/>
      <c r="N463" s="1015"/>
      <c r="O463" s="1015"/>
      <c r="P463" s="1495">
        <v>0</v>
      </c>
      <c r="Q463" s="929">
        <f t="shared" ref="Q463" si="68">SUM(H463:O463)*P463</f>
        <v>0</v>
      </c>
    </row>
    <row r="464" spans="1:17">
      <c r="A464" s="1060"/>
      <c r="B464" s="1132"/>
      <c r="C464" s="1209"/>
      <c r="D464" s="1050"/>
      <c r="E464" s="1159"/>
      <c r="F464" s="968"/>
      <c r="G464" s="977"/>
      <c r="H464" s="977"/>
      <c r="I464" s="977"/>
      <c r="J464" s="977"/>
      <c r="K464" s="977"/>
      <c r="L464" s="1015"/>
      <c r="M464" s="1015"/>
      <c r="N464" s="1015"/>
      <c r="O464" s="1015"/>
      <c r="P464" s="1208" t="s">
        <v>918</v>
      </c>
      <c r="Q464" s="929"/>
    </row>
    <row r="465" spans="1:17" ht="38.25">
      <c r="A465" s="1060">
        <v>401</v>
      </c>
      <c r="B465" s="1132" t="str">
        <f t="shared" si="57"/>
        <v>03</v>
      </c>
      <c r="C465" s="1049" t="s">
        <v>414</v>
      </c>
      <c r="D465" s="1050">
        <f>IF(C465&lt;&gt;"",COUNT($D$109:D464)+1,"")</f>
        <v>54</v>
      </c>
      <c r="E465" s="1159" t="str">
        <f>A465&amp;"."&amp;B465&amp;"."&amp;C465&amp;"."&amp;D465</f>
        <v>401.03.01.54</v>
      </c>
      <c r="F465" s="968" t="s">
        <v>1450</v>
      </c>
      <c r="G465" s="977"/>
      <c r="H465" s="977"/>
      <c r="I465" s="977"/>
      <c r="J465" s="977"/>
      <c r="K465" s="977"/>
      <c r="L465" s="1015"/>
      <c r="M465" s="1015"/>
      <c r="N465" s="1015"/>
      <c r="O465" s="1015"/>
      <c r="P465" s="1208" t="s">
        <v>918</v>
      </c>
      <c r="Q465" s="929"/>
    </row>
    <row r="466" spans="1:17">
      <c r="A466" s="1060"/>
      <c r="B466" s="1132"/>
      <c r="C466" s="1049"/>
      <c r="D466" s="1050"/>
      <c r="E466" s="1159"/>
      <c r="F466" s="968" t="s">
        <v>1451</v>
      </c>
      <c r="G466" s="977"/>
      <c r="H466" s="977"/>
      <c r="I466" s="977"/>
      <c r="J466" s="977"/>
      <c r="K466" s="977"/>
      <c r="L466" s="1015"/>
      <c r="M466" s="1015"/>
      <c r="N466" s="1015"/>
      <c r="O466" s="1015"/>
      <c r="P466" s="1208" t="s">
        <v>918</v>
      </c>
      <c r="Q466" s="929"/>
    </row>
    <row r="467" spans="1:17">
      <c r="A467" s="1060"/>
      <c r="B467" s="1132" t="str">
        <f t="shared" si="57"/>
        <v/>
      </c>
      <c r="C467" s="1209"/>
      <c r="D467" s="1050" t="str">
        <f>IF(C467&lt;&gt;"",COUNT($D$109:D465)+1,"")</f>
        <v/>
      </c>
      <c r="E467" s="1159"/>
      <c r="F467" s="968" t="s">
        <v>1452</v>
      </c>
      <c r="G467" s="1015" t="s">
        <v>403</v>
      </c>
      <c r="H467" s="1015">
        <v>1</v>
      </c>
      <c r="I467" s="1015"/>
      <c r="J467" s="1015"/>
      <c r="K467" s="1015"/>
      <c r="L467" s="1015">
        <v>1</v>
      </c>
      <c r="M467" s="1015"/>
      <c r="N467" s="1015"/>
      <c r="O467" s="1015"/>
      <c r="P467" s="1495">
        <v>0</v>
      </c>
      <c r="Q467" s="929">
        <f t="shared" ref="Q467" si="69">SUM(H467:O467)*P467</f>
        <v>0</v>
      </c>
    </row>
    <row r="468" spans="1:17">
      <c r="A468" s="1060"/>
      <c r="B468" s="1132"/>
      <c r="C468" s="1209"/>
      <c r="D468" s="1050"/>
      <c r="E468" s="1159"/>
      <c r="F468" s="968"/>
      <c r="G468" s="977"/>
      <c r="H468" s="977"/>
      <c r="I468" s="977"/>
      <c r="J468" s="977"/>
      <c r="K468" s="977"/>
      <c r="L468" s="1015"/>
      <c r="M468" s="1015"/>
      <c r="N468" s="1015"/>
      <c r="O468" s="1015"/>
      <c r="P468" s="1208" t="s">
        <v>918</v>
      </c>
      <c r="Q468" s="929"/>
    </row>
    <row r="469" spans="1:17">
      <c r="A469" s="1060"/>
      <c r="B469" s="1132"/>
      <c r="C469" s="1209"/>
      <c r="D469" s="1050"/>
      <c r="E469" s="1159"/>
      <c r="F469" s="968"/>
      <c r="G469" s="977"/>
      <c r="H469" s="977"/>
      <c r="I469" s="977"/>
      <c r="J469" s="977"/>
      <c r="K469" s="977"/>
      <c r="L469" s="1015"/>
      <c r="M469" s="1015"/>
      <c r="N469" s="1015"/>
      <c r="O469" s="1015"/>
      <c r="P469" s="1208" t="s">
        <v>918</v>
      </c>
      <c r="Q469" s="929"/>
    </row>
    <row r="470" spans="1:17" ht="38.25">
      <c r="A470" s="1060">
        <v>401</v>
      </c>
      <c r="B470" s="1132" t="str">
        <f t="shared" ref="B470:B472" si="70">IF(A470="","","03")</f>
        <v>03</v>
      </c>
      <c r="C470" s="1049" t="s">
        <v>414</v>
      </c>
      <c r="D470" s="1050">
        <f>IF(C470&lt;&gt;"",COUNT($D$109:D464)+1,"")</f>
        <v>54</v>
      </c>
      <c r="E470" s="1159" t="str">
        <f>A470&amp;"."&amp;B470&amp;"."&amp;C470&amp;"."&amp;D470</f>
        <v>401.03.01.54</v>
      </c>
      <c r="F470" s="968" t="s">
        <v>1453</v>
      </c>
      <c r="G470" s="977"/>
      <c r="H470" s="977"/>
      <c r="I470" s="977"/>
      <c r="J470" s="977"/>
      <c r="K470" s="977"/>
      <c r="L470" s="1015"/>
      <c r="M470" s="1015"/>
      <c r="N470" s="1015"/>
      <c r="O470" s="1015"/>
      <c r="P470" s="1208" t="s">
        <v>918</v>
      </c>
      <c r="Q470" s="929"/>
    </row>
    <row r="471" spans="1:17">
      <c r="A471" s="1060"/>
      <c r="B471" s="1132" t="str">
        <f t="shared" si="70"/>
        <v/>
      </c>
      <c r="C471" s="1209"/>
      <c r="D471" s="1050" t="str">
        <f>IF(C471&lt;&gt;"",COUNT($D$109:D470)+1,"")</f>
        <v/>
      </c>
      <c r="E471" s="1159"/>
      <c r="F471" s="968" t="s">
        <v>1447</v>
      </c>
      <c r="G471" s="1015" t="s">
        <v>403</v>
      </c>
      <c r="H471" s="1015">
        <v>2</v>
      </c>
      <c r="I471" s="1015"/>
      <c r="J471" s="1015"/>
      <c r="K471" s="1015"/>
      <c r="L471" s="1015">
        <v>2</v>
      </c>
      <c r="M471" s="1015"/>
      <c r="N471" s="1015"/>
      <c r="O471" s="1015"/>
      <c r="P471" s="1495">
        <v>0</v>
      </c>
      <c r="Q471" s="929">
        <f t="shared" ref="Q471:Q472" si="71">SUM(H471:O471)*P471</f>
        <v>0</v>
      </c>
    </row>
    <row r="472" spans="1:17">
      <c r="A472" s="1060"/>
      <c r="B472" s="1132" t="str">
        <f t="shared" si="70"/>
        <v/>
      </c>
      <c r="C472" s="1209"/>
      <c r="D472" s="1050" t="str">
        <f>IF(C472&lt;&gt;"",COUNT($D$109:D471)+1,"")</f>
        <v/>
      </c>
      <c r="E472" s="1159"/>
      <c r="F472" s="968" t="s">
        <v>1448</v>
      </c>
      <c r="G472" s="1015" t="s">
        <v>403</v>
      </c>
      <c r="H472" s="1015">
        <v>2</v>
      </c>
      <c r="I472" s="1015"/>
      <c r="J472" s="1015"/>
      <c r="K472" s="1015"/>
      <c r="L472" s="1015">
        <v>2</v>
      </c>
      <c r="M472" s="1015"/>
      <c r="N472" s="1015"/>
      <c r="O472" s="1015"/>
      <c r="P472" s="1495">
        <v>0</v>
      </c>
      <c r="Q472" s="929">
        <f t="shared" si="71"/>
        <v>0</v>
      </c>
    </row>
    <row r="473" spans="1:17">
      <c r="A473" s="1060"/>
      <c r="B473" s="1132"/>
      <c r="C473" s="1209"/>
      <c r="D473" s="1050"/>
      <c r="E473" s="1159"/>
      <c r="F473" s="968"/>
      <c r="G473" s="977"/>
      <c r="H473" s="977"/>
      <c r="I473" s="977"/>
      <c r="J473" s="977"/>
      <c r="K473" s="977"/>
      <c r="L473" s="1015"/>
      <c r="M473" s="1015"/>
      <c r="N473" s="1015"/>
      <c r="O473" s="1015"/>
      <c r="P473" s="1208" t="s">
        <v>918</v>
      </c>
      <c r="Q473" s="929"/>
    </row>
    <row r="474" spans="1:17" ht="38.25">
      <c r="A474" s="1060">
        <v>401</v>
      </c>
      <c r="B474" s="1132" t="str">
        <f t="shared" ref="B474:B476" si="72">IF(A474="","","03")</f>
        <v>03</v>
      </c>
      <c r="C474" s="1209">
        <v>1</v>
      </c>
      <c r="D474" s="1050">
        <f>IF(C474&lt;&gt;"",COUNT($D$109:D473)+1,"")</f>
        <v>56</v>
      </c>
      <c r="E474" s="1159" t="str">
        <f>A474&amp;"."&amp;B474&amp;"."&amp;C474&amp;"."&amp;D474</f>
        <v>401.03.1.56</v>
      </c>
      <c r="F474" s="968" t="s">
        <v>1454</v>
      </c>
      <c r="G474" s="977"/>
      <c r="H474" s="977"/>
      <c r="I474" s="977"/>
      <c r="J474" s="977"/>
      <c r="K474" s="977"/>
      <c r="L474" s="1015"/>
      <c r="M474" s="1015"/>
      <c r="N474" s="1015"/>
      <c r="O474" s="1015"/>
      <c r="P474" s="1208" t="s">
        <v>918</v>
      </c>
      <c r="Q474" s="929"/>
    </row>
    <row r="475" spans="1:17">
      <c r="A475" s="1060"/>
      <c r="B475" s="1132" t="str">
        <f t="shared" si="72"/>
        <v/>
      </c>
      <c r="C475" s="1209"/>
      <c r="D475" s="1050" t="str">
        <f>IF(C475&lt;&gt;"",COUNT($D$109:D473)+1,"")</f>
        <v/>
      </c>
      <c r="E475" s="1159"/>
      <c r="F475" s="968" t="s">
        <v>1448</v>
      </c>
      <c r="G475" s="1015" t="s">
        <v>403</v>
      </c>
      <c r="H475" s="1015">
        <v>11</v>
      </c>
      <c r="I475" s="1015"/>
      <c r="J475" s="1015"/>
      <c r="K475" s="1015"/>
      <c r="L475" s="1015">
        <v>11</v>
      </c>
      <c r="M475" s="1015"/>
      <c r="N475" s="1015"/>
      <c r="O475" s="1015"/>
      <c r="P475" s="1495">
        <v>0</v>
      </c>
      <c r="Q475" s="929">
        <f t="shared" ref="Q475:Q476" si="73">SUM(H475:O475)*P475</f>
        <v>0</v>
      </c>
    </row>
    <row r="476" spans="1:17" ht="38.25">
      <c r="A476" s="1060"/>
      <c r="B476" s="1132" t="str">
        <f t="shared" si="72"/>
        <v/>
      </c>
      <c r="C476" s="1209"/>
      <c r="D476" s="1050" t="str">
        <f>IF(C476&lt;&gt;"",COUNT($D$109:D475)+1,"")</f>
        <v/>
      </c>
      <c r="E476" s="1159"/>
      <c r="F476" s="968" t="s">
        <v>4613</v>
      </c>
      <c r="G476" s="1015" t="s">
        <v>403</v>
      </c>
      <c r="H476" s="1015">
        <v>2</v>
      </c>
      <c r="I476" s="1015"/>
      <c r="J476" s="1015"/>
      <c r="K476" s="1015"/>
      <c r="L476" s="1015">
        <v>2</v>
      </c>
      <c r="M476" s="1015"/>
      <c r="N476" s="1015"/>
      <c r="O476" s="1015"/>
      <c r="P476" s="1495">
        <v>0</v>
      </c>
      <c r="Q476" s="929">
        <f t="shared" si="73"/>
        <v>0</v>
      </c>
    </row>
    <row r="477" spans="1:17">
      <c r="A477" s="1060"/>
      <c r="B477" s="1132"/>
      <c r="C477" s="1209"/>
      <c r="D477" s="1050"/>
      <c r="E477" s="1159"/>
      <c r="F477" s="968"/>
      <c r="G477" s="977"/>
      <c r="H477" s="977"/>
      <c r="I477" s="977"/>
      <c r="J477" s="977"/>
      <c r="K477" s="977"/>
      <c r="L477" s="1015"/>
      <c r="M477" s="1015"/>
      <c r="N477" s="1015"/>
      <c r="O477" s="1015"/>
      <c r="P477" s="1208" t="s">
        <v>918</v>
      </c>
      <c r="Q477" s="929"/>
    </row>
    <row r="478" spans="1:17" ht="51">
      <c r="A478" s="1060">
        <v>401</v>
      </c>
      <c r="B478" s="1132" t="str">
        <f t="shared" ref="B478:B480" si="74">IF(A478="","","03")</f>
        <v>03</v>
      </c>
      <c r="C478" s="1049" t="s">
        <v>414</v>
      </c>
      <c r="D478" s="1050">
        <f>IF(C478&lt;&gt;"",COUNT($D$109:D477)+1,"")</f>
        <v>57</v>
      </c>
      <c r="E478" s="1159" t="str">
        <f>A478&amp;"."&amp;B478&amp;"."&amp;C478&amp;"."&amp;D478</f>
        <v>401.03.01.57</v>
      </c>
      <c r="F478" s="968" t="s">
        <v>1455</v>
      </c>
      <c r="G478" s="977"/>
      <c r="H478" s="977"/>
      <c r="I478" s="977"/>
      <c r="J478" s="977"/>
      <c r="K478" s="977"/>
      <c r="L478" s="1015"/>
      <c r="M478" s="1015"/>
      <c r="N478" s="1015"/>
      <c r="O478" s="1015"/>
      <c r="P478" s="1208" t="s">
        <v>918</v>
      </c>
      <c r="Q478" s="929"/>
    </row>
    <row r="479" spans="1:17">
      <c r="A479" s="1060"/>
      <c r="B479" s="1132" t="str">
        <f t="shared" si="74"/>
        <v/>
      </c>
      <c r="C479" s="1209"/>
      <c r="D479" s="1050" t="str">
        <f>IF(C479&lt;&gt;"",COUNT($D$109:D478)+1,"")</f>
        <v/>
      </c>
      <c r="E479" s="1159"/>
      <c r="F479" s="968" t="s">
        <v>1447</v>
      </c>
      <c r="G479" s="1015" t="s">
        <v>403</v>
      </c>
      <c r="H479" s="1015">
        <v>2</v>
      </c>
      <c r="I479" s="1015"/>
      <c r="J479" s="1015"/>
      <c r="K479" s="1015"/>
      <c r="L479" s="1015">
        <v>2</v>
      </c>
      <c r="M479" s="1015"/>
      <c r="N479" s="1015"/>
      <c r="O479" s="1015"/>
      <c r="P479" s="1495">
        <v>0</v>
      </c>
      <c r="Q479" s="929">
        <f t="shared" ref="Q479:Q480" si="75">SUM(H479:O479)*P479</f>
        <v>0</v>
      </c>
    </row>
    <row r="480" spans="1:17">
      <c r="A480" s="1060"/>
      <c r="B480" s="1132" t="str">
        <f t="shared" si="74"/>
        <v/>
      </c>
      <c r="C480" s="1209"/>
      <c r="D480" s="1050" t="str">
        <f>IF(C480&lt;&gt;"",COUNT($D$109:D479)+1,"")</f>
        <v/>
      </c>
      <c r="E480" s="1159"/>
      <c r="F480" s="968" t="s">
        <v>1448</v>
      </c>
      <c r="G480" s="1015" t="s">
        <v>403</v>
      </c>
      <c r="H480" s="1015">
        <v>2</v>
      </c>
      <c r="I480" s="1015"/>
      <c r="J480" s="1015"/>
      <c r="K480" s="1015"/>
      <c r="L480" s="1015">
        <v>2</v>
      </c>
      <c r="M480" s="1015"/>
      <c r="N480" s="1015"/>
      <c r="O480" s="1015"/>
      <c r="P480" s="1495">
        <v>0</v>
      </c>
      <c r="Q480" s="929">
        <f t="shared" si="75"/>
        <v>0</v>
      </c>
    </row>
    <row r="481" spans="1:17">
      <c r="A481" s="1060"/>
      <c r="B481" s="1132" t="str">
        <f t="shared" si="57"/>
        <v/>
      </c>
      <c r="C481" s="1209"/>
      <c r="D481" s="1050" t="str">
        <f>IF(C481&lt;&gt;"",COUNT($D$109:D456)+1,"")</f>
        <v/>
      </c>
      <c r="E481" s="1159"/>
      <c r="F481" s="968"/>
      <c r="G481" s="977"/>
      <c r="H481" s="977"/>
      <c r="I481" s="977"/>
      <c r="J481" s="977"/>
      <c r="K481" s="977"/>
      <c r="L481" s="1015"/>
      <c r="M481" s="1015"/>
      <c r="N481" s="1015"/>
      <c r="O481" s="1015"/>
      <c r="P481" s="1208" t="s">
        <v>918</v>
      </c>
      <c r="Q481" s="929"/>
    </row>
    <row r="482" spans="1:17">
      <c r="A482" s="1060">
        <v>401</v>
      </c>
      <c r="B482" s="1132" t="str">
        <f t="shared" si="57"/>
        <v>03</v>
      </c>
      <c r="C482" s="1049" t="s">
        <v>414</v>
      </c>
      <c r="D482" s="1050">
        <f>IF(C482&lt;&gt;"",COUNT($D$109:D481)+1,"")</f>
        <v>58</v>
      </c>
      <c r="E482" s="1159" t="str">
        <f>A482&amp;"."&amp;B482&amp;"."&amp;C482&amp;"."&amp;D482</f>
        <v>401.03.01.58</v>
      </c>
      <c r="F482" s="968" t="s">
        <v>1456</v>
      </c>
      <c r="G482" s="1015"/>
      <c r="H482" s="1015"/>
      <c r="I482" s="1015"/>
      <c r="J482" s="1015"/>
      <c r="K482" s="1015"/>
      <c r="L482" s="1015"/>
      <c r="M482" s="1015"/>
      <c r="N482" s="1015"/>
      <c r="O482" s="1015"/>
      <c r="P482" s="1208" t="s">
        <v>918</v>
      </c>
      <c r="Q482" s="929"/>
    </row>
    <row r="483" spans="1:17">
      <c r="A483" s="1060"/>
      <c r="B483" s="1132" t="str">
        <f t="shared" si="57"/>
        <v/>
      </c>
      <c r="C483" s="1209"/>
      <c r="D483" s="1050" t="str">
        <f>IF(C483&lt;&gt;"",COUNT($D$109:D482)+1,"")</f>
        <v/>
      </c>
      <c r="E483" s="1159"/>
      <c r="F483" s="997" t="s">
        <v>1457</v>
      </c>
      <c r="G483" s="1015"/>
      <c r="H483" s="1015"/>
      <c r="I483" s="1015"/>
      <c r="J483" s="1015"/>
      <c r="K483" s="1015"/>
      <c r="L483" s="1015"/>
      <c r="M483" s="1015"/>
      <c r="N483" s="1015"/>
      <c r="O483" s="1015"/>
      <c r="P483" s="1208" t="s">
        <v>918</v>
      </c>
      <c r="Q483" s="929"/>
    </row>
    <row r="484" spans="1:17">
      <c r="A484" s="1060"/>
      <c r="B484" s="1132" t="str">
        <f t="shared" si="57"/>
        <v/>
      </c>
      <c r="C484" s="1209"/>
      <c r="D484" s="1050" t="str">
        <f>IF(C484&lt;&gt;"",COUNT($D$109:D483)+1,"")</f>
        <v/>
      </c>
      <c r="E484" s="1159"/>
      <c r="F484" s="968" t="s">
        <v>1458</v>
      </c>
      <c r="G484" s="977"/>
      <c r="H484" s="977"/>
      <c r="I484" s="977"/>
      <c r="J484" s="977"/>
      <c r="K484" s="977"/>
      <c r="L484" s="1015"/>
      <c r="M484" s="1015"/>
      <c r="N484" s="1015"/>
      <c r="O484" s="1015"/>
      <c r="P484" s="1208" t="s">
        <v>918</v>
      </c>
      <c r="Q484" s="929"/>
    </row>
    <row r="485" spans="1:17">
      <c r="A485" s="1060"/>
      <c r="B485" s="1132" t="str">
        <f t="shared" si="57"/>
        <v/>
      </c>
      <c r="C485" s="1209"/>
      <c r="D485" s="1050" t="str">
        <f>IF(C485&lt;&gt;"",COUNT($D$109:D484)+1,"")</f>
        <v/>
      </c>
      <c r="E485" s="1159"/>
      <c r="F485" s="968" t="s">
        <v>1459</v>
      </c>
      <c r="G485" s="977"/>
      <c r="H485" s="977"/>
      <c r="I485" s="977"/>
      <c r="J485" s="977"/>
      <c r="K485" s="977"/>
      <c r="L485" s="1015"/>
      <c r="M485" s="1015"/>
      <c r="N485" s="1015"/>
      <c r="O485" s="1015"/>
      <c r="P485" s="1208" t="s">
        <v>918</v>
      </c>
      <c r="Q485" s="929"/>
    </row>
    <row r="486" spans="1:17">
      <c r="A486" s="1060"/>
      <c r="B486" s="1132" t="str">
        <f t="shared" si="57"/>
        <v/>
      </c>
      <c r="C486" s="1209"/>
      <c r="D486" s="1050" t="str">
        <f>IF(C486&lt;&gt;"",COUNT($D$109:D485)+1,"")</f>
        <v/>
      </c>
      <c r="E486" s="1159"/>
      <c r="F486" s="968" t="s">
        <v>1460</v>
      </c>
      <c r="G486" s="977"/>
      <c r="H486" s="977"/>
      <c r="I486" s="977"/>
      <c r="J486" s="977"/>
      <c r="K486" s="977"/>
      <c r="L486" s="1015"/>
      <c r="M486" s="1015"/>
      <c r="N486" s="1015"/>
      <c r="O486" s="1015"/>
      <c r="P486" s="1208" t="s">
        <v>918</v>
      </c>
      <c r="Q486" s="929"/>
    </row>
    <row r="487" spans="1:17">
      <c r="A487" s="1060"/>
      <c r="B487" s="1132" t="str">
        <f t="shared" si="57"/>
        <v/>
      </c>
      <c r="C487" s="1209"/>
      <c r="D487" s="1050" t="str">
        <f>IF(C487&lt;&gt;"",COUNT($D$109:D486)+1,"")</f>
        <v/>
      </c>
      <c r="E487" s="1159"/>
      <c r="F487" s="968" t="s">
        <v>1461</v>
      </c>
      <c r="G487" s="977"/>
      <c r="H487" s="977"/>
      <c r="I487" s="977"/>
      <c r="J487" s="977"/>
      <c r="K487" s="977"/>
      <c r="L487" s="1015"/>
      <c r="M487" s="1015"/>
      <c r="N487" s="1015"/>
      <c r="O487" s="1015"/>
      <c r="P487" s="1208" t="s">
        <v>918</v>
      </c>
      <c r="Q487" s="929"/>
    </row>
    <row r="488" spans="1:17">
      <c r="A488" s="1060"/>
      <c r="B488" s="1132" t="str">
        <f t="shared" si="57"/>
        <v/>
      </c>
      <c r="C488" s="1209"/>
      <c r="D488" s="1050" t="str">
        <f>IF(C488&lt;&gt;"",COUNT($D$109:D487)+1,"")</f>
        <v/>
      </c>
      <c r="E488" s="1159"/>
      <c r="F488" s="968" t="s">
        <v>1462</v>
      </c>
      <c r="G488" s="977"/>
      <c r="H488" s="977"/>
      <c r="I488" s="977"/>
      <c r="J488" s="977"/>
      <c r="K488" s="977"/>
      <c r="L488" s="1015"/>
      <c r="M488" s="1015"/>
      <c r="N488" s="1015"/>
      <c r="O488" s="1015"/>
      <c r="P488" s="1208" t="s">
        <v>918</v>
      </c>
      <c r="Q488" s="929"/>
    </row>
    <row r="489" spans="1:17">
      <c r="A489" s="1060"/>
      <c r="B489" s="1132" t="str">
        <f t="shared" si="57"/>
        <v/>
      </c>
      <c r="C489" s="1209"/>
      <c r="D489" s="1050" t="str">
        <f>IF(C489&lt;&gt;"",COUNT($D$109:D488)+1,"")</f>
        <v/>
      </c>
      <c r="E489" s="1159"/>
      <c r="F489" s="968" t="s">
        <v>1463</v>
      </c>
      <c r="G489" s="977"/>
      <c r="H489" s="977"/>
      <c r="I489" s="977"/>
      <c r="J489" s="977"/>
      <c r="K489" s="977"/>
      <c r="L489" s="1015"/>
      <c r="M489" s="1015"/>
      <c r="N489" s="1015"/>
      <c r="O489" s="1015"/>
      <c r="P489" s="1208" t="s">
        <v>918</v>
      </c>
      <c r="Q489" s="929"/>
    </row>
    <row r="490" spans="1:17" ht="38.25">
      <c r="A490" s="1060"/>
      <c r="B490" s="1132" t="str">
        <f t="shared" si="57"/>
        <v/>
      </c>
      <c r="C490" s="1209"/>
      <c r="D490" s="1050" t="str">
        <f>IF(C490&lt;&gt;"",COUNT($D$109:D489)+1,"")</f>
        <v/>
      </c>
      <c r="E490" s="1159"/>
      <c r="F490" s="968" t="s">
        <v>4605</v>
      </c>
      <c r="G490" s="977"/>
      <c r="H490" s="977"/>
      <c r="I490" s="977"/>
      <c r="J490" s="977"/>
      <c r="K490" s="977"/>
      <c r="L490" s="1015"/>
      <c r="M490" s="1015"/>
      <c r="N490" s="1015"/>
      <c r="O490" s="1015"/>
      <c r="P490" s="1208" t="s">
        <v>918</v>
      </c>
      <c r="Q490" s="929"/>
    </row>
    <row r="491" spans="1:17">
      <c r="A491" s="1060"/>
      <c r="B491" s="1132" t="str">
        <f t="shared" si="57"/>
        <v/>
      </c>
      <c r="C491" s="1209"/>
      <c r="D491" s="1050" t="str">
        <f>IF(C491&lt;&gt;"",COUNT($D$109:D490)+1,"")</f>
        <v/>
      </c>
      <c r="E491" s="1159"/>
      <c r="F491" s="968" t="s">
        <v>1326</v>
      </c>
      <c r="G491" s="977"/>
      <c r="H491" s="977"/>
      <c r="I491" s="977"/>
      <c r="J491" s="977"/>
      <c r="K491" s="977"/>
      <c r="L491" s="1015"/>
      <c r="M491" s="1015"/>
      <c r="N491" s="1015"/>
      <c r="O491" s="1015"/>
      <c r="P491" s="1208" t="s">
        <v>918</v>
      </c>
      <c r="Q491" s="929"/>
    </row>
    <row r="492" spans="1:17" ht="25.5">
      <c r="A492" s="1060"/>
      <c r="B492" s="1132" t="str">
        <f t="shared" si="57"/>
        <v/>
      </c>
      <c r="C492" s="1209"/>
      <c r="D492" s="1050" t="str">
        <f>IF(C492&lt;&gt;"",COUNT($D$109:D491)+1,"")</f>
        <v/>
      </c>
      <c r="E492" s="1159"/>
      <c r="F492" s="1217" t="s">
        <v>1418</v>
      </c>
      <c r="G492" s="977"/>
      <c r="H492" s="977"/>
      <c r="I492" s="977"/>
      <c r="J492" s="977"/>
      <c r="K492" s="977"/>
      <c r="L492" s="1015"/>
      <c r="M492" s="1015"/>
      <c r="N492" s="1015"/>
      <c r="O492" s="1015"/>
      <c r="P492" s="1208" t="s">
        <v>918</v>
      </c>
      <c r="Q492" s="929"/>
    </row>
    <row r="493" spans="1:17">
      <c r="A493" s="1060"/>
      <c r="B493" s="1132" t="str">
        <f t="shared" si="57"/>
        <v/>
      </c>
      <c r="C493" s="1209"/>
      <c r="D493" s="1050" t="str">
        <f>IF(C493&lt;&gt;"",COUNT($D$109:D492)+1,"")</f>
        <v/>
      </c>
      <c r="E493" s="1159"/>
      <c r="F493" s="997" t="s">
        <v>1464</v>
      </c>
      <c r="G493" s="977" t="s">
        <v>403</v>
      </c>
      <c r="H493" s="977">
        <v>1</v>
      </c>
      <c r="I493" s="1015"/>
      <c r="J493" s="1015"/>
      <c r="K493" s="1015"/>
      <c r="L493" s="1015">
        <v>1</v>
      </c>
      <c r="M493" s="1015"/>
      <c r="N493" s="1015"/>
      <c r="O493" s="1015"/>
      <c r="P493" s="1495">
        <v>0</v>
      </c>
      <c r="Q493" s="929">
        <f t="shared" ref="Q493" si="76">SUM(H493:O493)*P493</f>
        <v>0</v>
      </c>
    </row>
    <row r="494" spans="1:17" ht="12" customHeight="1">
      <c r="A494" s="1060"/>
      <c r="B494" s="1132" t="str">
        <f t="shared" si="57"/>
        <v/>
      </c>
      <c r="C494" s="1209"/>
      <c r="D494" s="1050" t="str">
        <f>IF(C494&lt;&gt;"",COUNT($D$109:D493)+1,"")</f>
        <v/>
      </c>
      <c r="E494" s="1159"/>
      <c r="F494" s="968"/>
      <c r="G494" s="977"/>
      <c r="H494" s="977"/>
      <c r="I494" s="977"/>
      <c r="J494" s="977"/>
      <c r="K494" s="977"/>
      <c r="L494" s="1015"/>
      <c r="M494" s="1015"/>
      <c r="N494" s="1015"/>
      <c r="O494" s="1015"/>
      <c r="P494" s="1208" t="s">
        <v>918</v>
      </c>
      <c r="Q494" s="929"/>
    </row>
    <row r="495" spans="1:17" ht="242.25">
      <c r="A495" s="1060">
        <v>401</v>
      </c>
      <c r="B495" s="1132" t="str">
        <f t="shared" si="57"/>
        <v>03</v>
      </c>
      <c r="C495" s="1049" t="s">
        <v>414</v>
      </c>
      <c r="D495" s="1050">
        <f>IF(C495&lt;&gt;"",COUNT($D$109:D494)+1,"")</f>
        <v>59</v>
      </c>
      <c r="E495" s="1159" t="str">
        <f>A495&amp;"."&amp;B495&amp;"."&amp;C495&amp;"."&amp;D495</f>
        <v>401.03.01.59</v>
      </c>
      <c r="F495" s="968" t="s">
        <v>1465</v>
      </c>
      <c r="G495" s="977"/>
      <c r="H495" s="977"/>
      <c r="I495" s="977"/>
      <c r="J495" s="977"/>
      <c r="K495" s="977"/>
      <c r="L495" s="1015"/>
      <c r="M495" s="1015"/>
      <c r="N495" s="1015"/>
      <c r="O495" s="1015"/>
      <c r="P495" s="1208" t="s">
        <v>918</v>
      </c>
      <c r="Q495" s="929"/>
    </row>
    <row r="496" spans="1:17">
      <c r="A496" s="1060"/>
      <c r="B496" s="1132" t="str">
        <f t="shared" si="57"/>
        <v/>
      </c>
      <c r="C496" s="1209"/>
      <c r="D496" s="1050" t="str">
        <f>IF(C496&lt;&gt;"",COUNT($D$109:D495)+1,"")</f>
        <v/>
      </c>
      <c r="E496" s="1159"/>
      <c r="F496" s="1102" t="s">
        <v>1466</v>
      </c>
      <c r="G496" s="977"/>
      <c r="H496" s="977"/>
      <c r="I496" s="977"/>
      <c r="J496" s="977"/>
      <c r="K496" s="977"/>
      <c r="L496" s="1015"/>
      <c r="M496" s="1015"/>
      <c r="N496" s="1015"/>
      <c r="O496" s="1015"/>
      <c r="P496" s="1208" t="s">
        <v>918</v>
      </c>
      <c r="Q496" s="929"/>
    </row>
    <row r="497" spans="1:17" ht="38.25">
      <c r="A497" s="1060"/>
      <c r="B497" s="1132" t="str">
        <f t="shared" si="57"/>
        <v/>
      </c>
      <c r="C497" s="1209"/>
      <c r="D497" s="1050" t="str">
        <f>IF(C497&lt;&gt;"",COUNT($D$109:D496)+1,"")</f>
        <v/>
      </c>
      <c r="E497" s="1159"/>
      <c r="F497" s="968" t="s">
        <v>1467</v>
      </c>
      <c r="G497" s="977"/>
      <c r="H497" s="977"/>
      <c r="I497" s="977"/>
      <c r="J497" s="977"/>
      <c r="K497" s="977"/>
      <c r="L497" s="1015"/>
      <c r="M497" s="1015"/>
      <c r="N497" s="1015"/>
      <c r="O497" s="1015"/>
      <c r="P497" s="1208" t="s">
        <v>918</v>
      </c>
      <c r="Q497" s="929"/>
    </row>
    <row r="498" spans="1:17">
      <c r="A498" s="1060"/>
      <c r="B498" s="1132" t="str">
        <f t="shared" si="57"/>
        <v/>
      </c>
      <c r="C498" s="1209"/>
      <c r="D498" s="1050" t="str">
        <f>IF(C498&lt;&gt;"",COUNT($D$109:D497)+1,"")</f>
        <v/>
      </c>
      <c r="E498" s="1159"/>
      <c r="F498" s="968" t="s">
        <v>1468</v>
      </c>
      <c r="G498" s="977"/>
      <c r="H498" s="977"/>
      <c r="I498" s="977"/>
      <c r="J498" s="977"/>
      <c r="K498" s="977"/>
      <c r="L498" s="1015"/>
      <c r="M498" s="1015"/>
      <c r="N498" s="1015"/>
      <c r="O498" s="1015"/>
      <c r="P498" s="1208" t="s">
        <v>918</v>
      </c>
      <c r="Q498" s="929"/>
    </row>
    <row r="499" spans="1:17" ht="38.25">
      <c r="A499" s="1060"/>
      <c r="B499" s="1132" t="str">
        <f t="shared" si="57"/>
        <v/>
      </c>
      <c r="C499" s="1209"/>
      <c r="D499" s="1050" t="str">
        <f>IF(C499&lt;&gt;"",COUNT($D$109:D498)+1,"")</f>
        <v/>
      </c>
      <c r="E499" s="1159"/>
      <c r="F499" s="968" t="s">
        <v>4605</v>
      </c>
      <c r="G499" s="977"/>
      <c r="H499" s="977"/>
      <c r="I499" s="977"/>
      <c r="J499" s="977"/>
      <c r="K499" s="977"/>
      <c r="L499" s="1015"/>
      <c r="M499" s="1015"/>
      <c r="N499" s="1015"/>
      <c r="O499" s="1015"/>
      <c r="P499" s="1208" t="s">
        <v>918</v>
      </c>
      <c r="Q499" s="929"/>
    </row>
    <row r="500" spans="1:17">
      <c r="A500" s="1060"/>
      <c r="B500" s="1132" t="str">
        <f t="shared" si="57"/>
        <v/>
      </c>
      <c r="C500" s="1209"/>
      <c r="D500" s="1050" t="str">
        <f>IF(C500&lt;&gt;"",COUNT($D$109:D499)+1,"")</f>
        <v/>
      </c>
      <c r="E500" s="1159"/>
      <c r="F500" s="968" t="s">
        <v>1267</v>
      </c>
      <c r="G500" s="977"/>
      <c r="H500" s="977"/>
      <c r="I500" s="977"/>
      <c r="J500" s="977"/>
      <c r="K500" s="977"/>
      <c r="L500" s="1015"/>
      <c r="M500" s="1015"/>
      <c r="N500" s="1015"/>
      <c r="O500" s="1015"/>
      <c r="P500" s="1208" t="s">
        <v>918</v>
      </c>
      <c r="Q500" s="929"/>
    </row>
    <row r="501" spans="1:17">
      <c r="A501" s="1060"/>
      <c r="B501" s="1132" t="str">
        <f t="shared" si="57"/>
        <v/>
      </c>
      <c r="C501" s="1209"/>
      <c r="D501" s="1050" t="str">
        <f>IF(C501&lt;&gt;"",COUNT($D$109:D500)+1,"")</f>
        <v/>
      </c>
      <c r="E501" s="1159"/>
      <c r="F501" s="1211" t="s">
        <v>1148</v>
      </c>
      <c r="G501" s="1015" t="s">
        <v>403</v>
      </c>
      <c r="H501" s="1015">
        <v>1</v>
      </c>
      <c r="I501" s="1015"/>
      <c r="J501" s="1015"/>
      <c r="K501" s="1015"/>
      <c r="L501" s="1015">
        <v>1</v>
      </c>
      <c r="M501" s="1015"/>
      <c r="N501" s="1015"/>
      <c r="O501" s="1015"/>
      <c r="P501" s="1495">
        <v>0</v>
      </c>
      <c r="Q501" s="929">
        <f t="shared" ref="Q501" si="77">SUM(H501:O501)*P501</f>
        <v>0</v>
      </c>
    </row>
    <row r="502" spans="1:17">
      <c r="A502" s="1060"/>
      <c r="B502" s="1132" t="str">
        <f t="shared" ref="B502:B565" si="78">IF(A502="","","03")</f>
        <v/>
      </c>
      <c r="C502" s="1209"/>
      <c r="D502" s="1050" t="str">
        <f>IF(C502&lt;&gt;"",COUNT($D$109:D501)+1,"")</f>
        <v/>
      </c>
      <c r="E502" s="1159"/>
      <c r="F502" s="968"/>
      <c r="G502" s="1015"/>
      <c r="H502" s="1015"/>
      <c r="I502" s="1015"/>
      <c r="J502" s="1015"/>
      <c r="K502" s="1015"/>
      <c r="L502" s="1015"/>
      <c r="M502" s="1015"/>
      <c r="N502" s="1015"/>
      <c r="O502" s="1015"/>
      <c r="P502" s="1208" t="s">
        <v>918</v>
      </c>
      <c r="Q502" s="929"/>
    </row>
    <row r="503" spans="1:17" ht="51">
      <c r="A503" s="1060">
        <v>401</v>
      </c>
      <c r="B503" s="1132" t="str">
        <f t="shared" si="78"/>
        <v>03</v>
      </c>
      <c r="C503" s="1049" t="s">
        <v>414</v>
      </c>
      <c r="D503" s="1050">
        <f>IF(C503&lt;&gt;"",COUNT($D$109:D502)+1,"")</f>
        <v>60</v>
      </c>
      <c r="E503" s="1159" t="str">
        <f>A503&amp;"."&amp;B503&amp;"."&amp;C503&amp;"."&amp;D503</f>
        <v>401.03.01.60</v>
      </c>
      <c r="F503" s="968" t="s">
        <v>1469</v>
      </c>
      <c r="G503" s="977"/>
      <c r="H503" s="977"/>
      <c r="I503" s="977"/>
      <c r="J503" s="977"/>
      <c r="K503" s="977"/>
      <c r="L503" s="1015"/>
      <c r="M503" s="1015"/>
      <c r="N503" s="1015"/>
      <c r="O503" s="1015"/>
      <c r="P503" s="1208" t="s">
        <v>918</v>
      </c>
      <c r="Q503" s="929"/>
    </row>
    <row r="504" spans="1:17">
      <c r="A504" s="1060"/>
      <c r="B504" s="1132" t="str">
        <f t="shared" si="78"/>
        <v/>
      </c>
      <c r="C504" s="1209"/>
      <c r="D504" s="1050" t="str">
        <f>IF(C504&lt;&gt;"",COUNT($D$109:D503)+1,"")</f>
        <v/>
      </c>
      <c r="E504" s="1159"/>
      <c r="F504" s="997" t="s">
        <v>1470</v>
      </c>
      <c r="G504" s="977"/>
      <c r="H504" s="977"/>
      <c r="I504" s="977"/>
      <c r="J504" s="977"/>
      <c r="K504" s="977"/>
      <c r="L504" s="1015"/>
      <c r="M504" s="1015"/>
      <c r="N504" s="1015"/>
      <c r="O504" s="1015"/>
      <c r="P504" s="1208" t="s">
        <v>918</v>
      </c>
      <c r="Q504" s="929"/>
    </row>
    <row r="505" spans="1:17">
      <c r="A505" s="1060"/>
      <c r="B505" s="1132" t="str">
        <f t="shared" si="78"/>
        <v/>
      </c>
      <c r="C505" s="1209"/>
      <c r="D505" s="1050" t="str">
        <f>IF(C505&lt;&gt;"",COUNT($D$109:D504)+1,"")</f>
        <v/>
      </c>
      <c r="E505" s="1159"/>
      <c r="F505" s="968" t="s">
        <v>1471</v>
      </c>
      <c r="G505" s="977"/>
      <c r="H505" s="977"/>
      <c r="I505" s="977"/>
      <c r="J505" s="977"/>
      <c r="K505" s="977"/>
      <c r="L505" s="1015"/>
      <c r="M505" s="1015"/>
      <c r="N505" s="1015"/>
      <c r="O505" s="1015"/>
      <c r="P505" s="1208" t="s">
        <v>918</v>
      </c>
      <c r="Q505" s="929"/>
    </row>
    <row r="506" spans="1:17">
      <c r="A506" s="1060"/>
      <c r="B506" s="1132" t="str">
        <f t="shared" si="78"/>
        <v/>
      </c>
      <c r="C506" s="1209"/>
      <c r="D506" s="1050" t="str">
        <f>IF(C506&lt;&gt;"",COUNT($D$109:D505)+1,"")</f>
        <v/>
      </c>
      <c r="E506" s="1159"/>
      <c r="F506" s="968" t="s">
        <v>1472</v>
      </c>
      <c r="G506" s="1015" t="s">
        <v>403</v>
      </c>
      <c r="H506" s="1015">
        <v>1</v>
      </c>
      <c r="I506" s="1015"/>
      <c r="J506" s="1015"/>
      <c r="K506" s="1015"/>
      <c r="L506" s="1015">
        <v>1</v>
      </c>
      <c r="M506" s="1015"/>
      <c r="N506" s="1015"/>
      <c r="O506" s="1015"/>
      <c r="P506" s="1495">
        <v>0</v>
      </c>
      <c r="Q506" s="929">
        <f t="shared" ref="Q506" si="79">SUM(H506:O506)*P506</f>
        <v>0</v>
      </c>
    </row>
    <row r="507" spans="1:17">
      <c r="A507" s="1060"/>
      <c r="B507" s="1132" t="str">
        <f t="shared" si="78"/>
        <v/>
      </c>
      <c r="C507" s="1209"/>
      <c r="D507" s="1050" t="str">
        <f>IF(C507&lt;&gt;"",COUNT($D$109:D506)+1,"")</f>
        <v/>
      </c>
      <c r="E507" s="1159"/>
      <c r="F507" s="968"/>
      <c r="G507" s="1015"/>
      <c r="H507" s="1015"/>
      <c r="I507" s="1015"/>
      <c r="J507" s="1015"/>
      <c r="K507" s="1015"/>
      <c r="L507" s="1015"/>
      <c r="M507" s="1015"/>
      <c r="N507" s="1015"/>
      <c r="O507" s="1015"/>
      <c r="P507" s="1208" t="s">
        <v>918</v>
      </c>
      <c r="Q507" s="929"/>
    </row>
    <row r="508" spans="1:17" ht="140.25">
      <c r="A508" s="1060">
        <v>401</v>
      </c>
      <c r="B508" s="1132" t="str">
        <f t="shared" si="78"/>
        <v>03</v>
      </c>
      <c r="C508" s="1049" t="s">
        <v>414</v>
      </c>
      <c r="D508" s="1050">
        <f>IF(C508&lt;&gt;"",COUNT($D$109:D507)+1,"")</f>
        <v>61</v>
      </c>
      <c r="E508" s="1159" t="str">
        <f>A508&amp;"."&amp;B508&amp;"."&amp;C508&amp;"."&amp;D508</f>
        <v>401.03.01.61</v>
      </c>
      <c r="F508" s="968" t="s">
        <v>4614</v>
      </c>
      <c r="G508" s="977"/>
      <c r="H508" s="977"/>
      <c r="I508" s="977"/>
      <c r="J508" s="977"/>
      <c r="K508" s="977"/>
      <c r="L508" s="1015"/>
      <c r="M508" s="1015"/>
      <c r="N508" s="1015"/>
      <c r="O508" s="1015"/>
      <c r="P508" s="1208" t="s">
        <v>918</v>
      </c>
      <c r="Q508" s="929"/>
    </row>
    <row r="509" spans="1:17" ht="114.75">
      <c r="A509" s="1060"/>
      <c r="B509" s="1132" t="str">
        <f t="shared" si="78"/>
        <v/>
      </c>
      <c r="C509" s="1209"/>
      <c r="D509" s="1050" t="str">
        <f>IF(C509&lt;&gt;"",COUNT($D$109:D508)+1,"")</f>
        <v/>
      </c>
      <c r="E509" s="1159"/>
      <c r="F509" s="968" t="s">
        <v>4580</v>
      </c>
      <c r="G509" s="1015"/>
      <c r="H509" s="1015"/>
      <c r="I509" s="1015"/>
      <c r="J509" s="1015"/>
      <c r="K509" s="1015"/>
      <c r="L509" s="1015"/>
      <c r="M509" s="1015"/>
      <c r="N509" s="1015"/>
      <c r="O509" s="1015"/>
      <c r="P509" s="1208" t="s">
        <v>918</v>
      </c>
      <c r="Q509" s="929"/>
    </row>
    <row r="510" spans="1:17">
      <c r="A510" s="1060"/>
      <c r="B510" s="1132" t="str">
        <f t="shared" si="78"/>
        <v/>
      </c>
      <c r="C510" s="1209"/>
      <c r="D510" s="1050" t="str">
        <f>IF(C510&lt;&gt;"",COUNT($D$109:D509)+1,"")</f>
        <v/>
      </c>
      <c r="E510" s="1159"/>
      <c r="F510" s="997" t="s">
        <v>1473</v>
      </c>
      <c r="G510" s="1015"/>
      <c r="H510" s="1015"/>
      <c r="I510" s="1015"/>
      <c r="J510" s="1015"/>
      <c r="K510" s="1015"/>
      <c r="L510" s="1015"/>
      <c r="M510" s="1015"/>
      <c r="N510" s="1015"/>
      <c r="O510" s="1015"/>
      <c r="P510" s="1208" t="s">
        <v>918</v>
      </c>
      <c r="Q510" s="929"/>
    </row>
    <row r="511" spans="1:17" ht="38.25">
      <c r="A511" s="1060"/>
      <c r="B511" s="1132" t="str">
        <f t="shared" si="78"/>
        <v/>
      </c>
      <c r="C511" s="1209"/>
      <c r="D511" s="1050" t="str">
        <f>IF(C511&lt;&gt;"",COUNT($D$109:D510)+1,"")</f>
        <v/>
      </c>
      <c r="E511" s="1159"/>
      <c r="F511" s="968" t="s">
        <v>1474</v>
      </c>
      <c r="G511" s="1015"/>
      <c r="H511" s="1015"/>
      <c r="I511" s="1015"/>
      <c r="J511" s="1015"/>
      <c r="K511" s="1015"/>
      <c r="L511" s="1015"/>
      <c r="M511" s="1015"/>
      <c r="N511" s="1015"/>
      <c r="O511" s="1015"/>
      <c r="P511" s="1208" t="s">
        <v>918</v>
      </c>
      <c r="Q511" s="929"/>
    </row>
    <row r="512" spans="1:17" ht="38.25">
      <c r="A512" s="1060"/>
      <c r="B512" s="1132" t="str">
        <f t="shared" si="78"/>
        <v/>
      </c>
      <c r="C512" s="1209"/>
      <c r="D512" s="1050" t="str">
        <f>IF(C512&lt;&gt;"",COUNT($D$109:D511)+1,"")</f>
        <v/>
      </c>
      <c r="E512" s="1159"/>
      <c r="F512" s="968" t="s">
        <v>4605</v>
      </c>
      <c r="G512" s="1015"/>
      <c r="H512" s="1015"/>
      <c r="I512" s="1015"/>
      <c r="J512" s="1015"/>
      <c r="K512" s="1015"/>
      <c r="L512" s="1015"/>
      <c r="M512" s="1015"/>
      <c r="N512" s="1015"/>
      <c r="O512" s="1015"/>
      <c r="P512" s="1208" t="s">
        <v>918</v>
      </c>
      <c r="Q512" s="929"/>
    </row>
    <row r="513" spans="1:17">
      <c r="A513" s="1060"/>
      <c r="B513" s="1132" t="str">
        <f t="shared" si="78"/>
        <v/>
      </c>
      <c r="C513" s="1209"/>
      <c r="D513" s="1050" t="str">
        <f>IF(C513&lt;&gt;"",COUNT($D$109:D512)+1,"")</f>
        <v/>
      </c>
      <c r="E513" s="1159"/>
      <c r="F513" s="968" t="s">
        <v>1172</v>
      </c>
      <c r="G513" s="1015"/>
      <c r="H513" s="1015"/>
      <c r="I513" s="1015"/>
      <c r="J513" s="1015"/>
      <c r="K513" s="1015"/>
      <c r="L513" s="1015"/>
      <c r="M513" s="1015"/>
      <c r="N513" s="1015"/>
      <c r="O513" s="1015"/>
      <c r="P513" s="1208" t="s">
        <v>918</v>
      </c>
      <c r="Q513" s="929"/>
    </row>
    <row r="514" spans="1:17">
      <c r="A514" s="1060"/>
      <c r="B514" s="1132" t="str">
        <f t="shared" si="78"/>
        <v/>
      </c>
      <c r="C514" s="1209"/>
      <c r="D514" s="1050" t="str">
        <f>IF(C514&lt;&gt;"",COUNT($D$109:D513)+1,"")</f>
        <v/>
      </c>
      <c r="E514" s="1159"/>
      <c r="F514" s="997" t="s">
        <v>1173</v>
      </c>
      <c r="G514" s="1015" t="s">
        <v>403</v>
      </c>
      <c r="H514" s="1015">
        <v>1</v>
      </c>
      <c r="I514" s="1015"/>
      <c r="J514" s="1015"/>
      <c r="K514" s="1015"/>
      <c r="L514" s="1015">
        <v>1</v>
      </c>
      <c r="M514" s="1015"/>
      <c r="N514" s="1015"/>
      <c r="O514" s="1015"/>
      <c r="P514" s="1495">
        <v>0</v>
      </c>
      <c r="Q514" s="929">
        <f t="shared" ref="Q514" si="80">SUM(H514:O514)*P514</f>
        <v>0</v>
      </c>
    </row>
    <row r="515" spans="1:17">
      <c r="A515" s="1060"/>
      <c r="B515" s="1132" t="str">
        <f t="shared" si="78"/>
        <v/>
      </c>
      <c r="C515" s="1209"/>
      <c r="D515" s="1050" t="str">
        <f>IF(C515&lt;&gt;"",COUNT($D$109:D514)+1,"")</f>
        <v/>
      </c>
      <c r="E515" s="1159"/>
      <c r="F515" s="968"/>
      <c r="G515" s="1015"/>
      <c r="H515" s="1015"/>
      <c r="I515" s="1015"/>
      <c r="J515" s="1015"/>
      <c r="K515" s="1015"/>
      <c r="L515" s="1015"/>
      <c r="M515" s="1015"/>
      <c r="N515" s="1015"/>
      <c r="O515" s="1015"/>
      <c r="P515" s="1208" t="s">
        <v>918</v>
      </c>
      <c r="Q515" s="929"/>
    </row>
    <row r="516" spans="1:17" ht="242.25">
      <c r="A516" s="1060">
        <v>401</v>
      </c>
      <c r="B516" s="1132" t="str">
        <f t="shared" si="78"/>
        <v>03</v>
      </c>
      <c r="C516" s="1049" t="s">
        <v>414</v>
      </c>
      <c r="D516" s="1050">
        <f>IF(C516&lt;&gt;"",COUNT($D$109:D515)+1,"")</f>
        <v>62</v>
      </c>
      <c r="E516" s="1159" t="str">
        <f>A516&amp;"."&amp;B516&amp;"."&amp;C516&amp;"."&amp;D516</f>
        <v>401.03.01.62</v>
      </c>
      <c r="F516" s="968" t="s">
        <v>1475</v>
      </c>
      <c r="G516" s="977"/>
      <c r="H516" s="977"/>
      <c r="I516" s="977"/>
      <c r="J516" s="977"/>
      <c r="K516" s="977"/>
      <c r="L516" s="1015"/>
      <c r="M516" s="1015"/>
      <c r="N516" s="1015"/>
      <c r="O516" s="1015"/>
      <c r="P516" s="1208" t="s">
        <v>918</v>
      </c>
      <c r="Q516" s="929"/>
    </row>
    <row r="517" spans="1:17" ht="204">
      <c r="A517" s="1060"/>
      <c r="B517" s="1132"/>
      <c r="C517" s="1049"/>
      <c r="D517" s="1050"/>
      <c r="E517" s="1159"/>
      <c r="F517" s="968" t="s">
        <v>4615</v>
      </c>
      <c r="G517" s="977"/>
      <c r="H517" s="977"/>
      <c r="I517" s="977"/>
      <c r="J517" s="977"/>
      <c r="K517" s="977"/>
      <c r="L517" s="1015"/>
      <c r="M517" s="1015"/>
      <c r="N517" s="1015"/>
      <c r="O517" s="1015"/>
      <c r="P517" s="1208" t="s">
        <v>918</v>
      </c>
      <c r="Q517" s="929"/>
    </row>
    <row r="518" spans="1:17" ht="216.75">
      <c r="A518" s="1060"/>
      <c r="B518" s="1132"/>
      <c r="C518" s="1049"/>
      <c r="D518" s="1050"/>
      <c r="E518" s="1159"/>
      <c r="F518" s="968" t="s">
        <v>4616</v>
      </c>
      <c r="G518" s="977"/>
      <c r="H518" s="977"/>
      <c r="I518" s="977"/>
      <c r="J518" s="977"/>
      <c r="K518" s="977"/>
      <c r="L518" s="1015"/>
      <c r="M518" s="1015"/>
      <c r="N518" s="1015"/>
      <c r="O518" s="1015"/>
      <c r="P518" s="1208" t="s">
        <v>918</v>
      </c>
      <c r="Q518" s="929"/>
    </row>
    <row r="519" spans="1:17">
      <c r="A519" s="1060"/>
      <c r="B519" s="1132" t="str">
        <f t="shared" si="78"/>
        <v/>
      </c>
      <c r="C519" s="1209"/>
      <c r="D519" s="1050" t="str">
        <f>IF(C519&lt;&gt;"",COUNT($D$109:D516)+1,"")</f>
        <v/>
      </c>
      <c r="E519" s="1159"/>
      <c r="F519" s="997" t="s">
        <v>1476</v>
      </c>
      <c r="G519" s="977"/>
      <c r="H519" s="977"/>
      <c r="I519" s="977"/>
      <c r="J519" s="977"/>
      <c r="K519" s="977"/>
      <c r="L519" s="1015"/>
      <c r="M519" s="1015"/>
      <c r="N519" s="1015"/>
      <c r="O519" s="1015"/>
      <c r="P519" s="1208" t="s">
        <v>918</v>
      </c>
      <c r="Q519" s="929"/>
    </row>
    <row r="520" spans="1:17" ht="38.25">
      <c r="A520" s="1060"/>
      <c r="B520" s="1132" t="str">
        <f t="shared" si="78"/>
        <v/>
      </c>
      <c r="C520" s="1209"/>
      <c r="D520" s="1050" t="str">
        <f>IF(C520&lt;&gt;"",COUNT($D$109:D519)+1,"")</f>
        <v/>
      </c>
      <c r="E520" s="1159"/>
      <c r="F520" s="968" t="s">
        <v>1477</v>
      </c>
      <c r="G520" s="1015" t="s">
        <v>403</v>
      </c>
      <c r="H520" s="1015">
        <v>2</v>
      </c>
      <c r="I520" s="1015"/>
      <c r="J520" s="1015"/>
      <c r="K520" s="1015"/>
      <c r="L520" s="1015">
        <v>2</v>
      </c>
      <c r="M520" s="1015"/>
      <c r="N520" s="1015"/>
      <c r="O520" s="1015"/>
      <c r="P520" s="1495">
        <v>0</v>
      </c>
      <c r="Q520" s="929">
        <f t="shared" ref="Q520" si="81">SUM(H520:O520)*P520</f>
        <v>0</v>
      </c>
    </row>
    <row r="521" spans="1:17">
      <c r="A521" s="1060"/>
      <c r="B521" s="1132" t="str">
        <f t="shared" si="78"/>
        <v/>
      </c>
      <c r="C521" s="1209"/>
      <c r="D521" s="1050" t="str">
        <f>IF(C521&lt;&gt;"",COUNT($D$109:D520)+1,"")</f>
        <v/>
      </c>
      <c r="E521" s="1159"/>
      <c r="F521" s="997"/>
      <c r="G521" s="1015"/>
      <c r="H521" s="1015"/>
      <c r="I521" s="1015"/>
      <c r="J521" s="1015"/>
      <c r="K521" s="1015"/>
      <c r="L521" s="1015"/>
      <c r="M521" s="1015"/>
      <c r="N521" s="1015"/>
      <c r="O521" s="1015"/>
      <c r="P521" s="1208" t="s">
        <v>918</v>
      </c>
      <c r="Q521" s="929"/>
    </row>
    <row r="522" spans="1:17" ht="38.25">
      <c r="A522" s="1060">
        <v>401</v>
      </c>
      <c r="B522" s="1132" t="str">
        <f t="shared" si="78"/>
        <v>03</v>
      </c>
      <c r="C522" s="1049" t="s">
        <v>414</v>
      </c>
      <c r="D522" s="1050">
        <f>IF(C522&lt;&gt;"",COUNT($D$109:D521)+1,"")</f>
        <v>63</v>
      </c>
      <c r="E522" s="1159" t="str">
        <f>A522&amp;"."&amp;B522&amp;"."&amp;C522&amp;"."&amp;D522</f>
        <v>401.03.01.63</v>
      </c>
      <c r="F522" s="968" t="s">
        <v>1430</v>
      </c>
      <c r="G522" s="977"/>
      <c r="H522" s="977"/>
      <c r="I522" s="977"/>
      <c r="J522" s="977"/>
      <c r="K522" s="977"/>
      <c r="L522" s="1015"/>
      <c r="M522" s="1015"/>
      <c r="N522" s="1015"/>
      <c r="O522" s="1015"/>
      <c r="P522" s="1208" t="s">
        <v>918</v>
      </c>
      <c r="Q522" s="929"/>
    </row>
    <row r="523" spans="1:17">
      <c r="A523" s="1060"/>
      <c r="B523" s="1132" t="str">
        <f t="shared" si="78"/>
        <v/>
      </c>
      <c r="C523" s="1209"/>
      <c r="D523" s="1050" t="str">
        <f>IF(C523&lt;&gt;"",COUNT($D$109:D522)+1,"")</f>
        <v/>
      </c>
      <c r="E523" s="1159"/>
      <c r="F523" s="997" t="s">
        <v>1431</v>
      </c>
      <c r="G523" s="977"/>
      <c r="H523" s="977"/>
      <c r="I523" s="977"/>
      <c r="J523" s="977"/>
      <c r="K523" s="977"/>
      <c r="L523" s="1015"/>
      <c r="M523" s="1015"/>
      <c r="N523" s="1015"/>
      <c r="O523" s="1015"/>
      <c r="P523" s="1208" t="s">
        <v>918</v>
      </c>
      <c r="Q523" s="929"/>
    </row>
    <row r="524" spans="1:17">
      <c r="A524" s="1060"/>
      <c r="B524" s="1132" t="str">
        <f t="shared" si="78"/>
        <v/>
      </c>
      <c r="C524" s="1209"/>
      <c r="D524" s="1050" t="str">
        <f>IF(C524&lt;&gt;"",COUNT($D$109:D523)+1,"")</f>
        <v/>
      </c>
      <c r="E524" s="1159"/>
      <c r="F524" s="968" t="s">
        <v>1432</v>
      </c>
      <c r="G524" s="977"/>
      <c r="H524" s="977"/>
      <c r="I524" s="977"/>
      <c r="J524" s="977"/>
      <c r="K524" s="977"/>
      <c r="L524" s="1015"/>
      <c r="M524" s="1015"/>
      <c r="N524" s="1015"/>
      <c r="O524" s="1015"/>
      <c r="P524" s="1208" t="s">
        <v>918</v>
      </c>
      <c r="Q524" s="929"/>
    </row>
    <row r="525" spans="1:17">
      <c r="A525" s="1060"/>
      <c r="B525" s="1132" t="str">
        <f t="shared" si="78"/>
        <v/>
      </c>
      <c r="C525" s="1209"/>
      <c r="D525" s="1050" t="str">
        <f>IF(C525&lt;&gt;"",COUNT($D$109:D524)+1,"")</f>
        <v/>
      </c>
      <c r="E525" s="1159"/>
      <c r="F525" s="968" t="s">
        <v>1478</v>
      </c>
      <c r="G525" s="1015" t="s">
        <v>403</v>
      </c>
      <c r="H525" s="1015">
        <v>1</v>
      </c>
      <c r="I525" s="1015"/>
      <c r="J525" s="1015"/>
      <c r="K525" s="1015"/>
      <c r="L525" s="1015">
        <v>1</v>
      </c>
      <c r="M525" s="1015"/>
      <c r="N525" s="1015"/>
      <c r="O525" s="1015"/>
      <c r="P525" s="1495">
        <v>0</v>
      </c>
      <c r="Q525" s="929">
        <f t="shared" ref="Q525" si="82">SUM(H525:O525)*P525</f>
        <v>0</v>
      </c>
    </row>
    <row r="526" spans="1:17">
      <c r="A526" s="1060"/>
      <c r="B526" s="1132" t="str">
        <f t="shared" si="78"/>
        <v/>
      </c>
      <c r="C526" s="1209"/>
      <c r="D526" s="1050" t="str">
        <f>IF(C526&lt;&gt;"",COUNT($D$109:D525)+1,"")</f>
        <v/>
      </c>
      <c r="E526" s="1159"/>
      <c r="F526" s="997"/>
      <c r="G526" s="1015"/>
      <c r="H526" s="1015"/>
      <c r="I526" s="1015"/>
      <c r="J526" s="1015"/>
      <c r="K526" s="1015"/>
      <c r="L526" s="1015"/>
      <c r="M526" s="1015"/>
      <c r="N526" s="1015"/>
      <c r="O526" s="1015"/>
      <c r="P526" s="1208" t="s">
        <v>918</v>
      </c>
      <c r="Q526" s="929"/>
    </row>
    <row r="527" spans="1:17" ht="25.5">
      <c r="A527" s="1060">
        <v>401</v>
      </c>
      <c r="B527" s="1132" t="str">
        <f t="shared" si="78"/>
        <v>03</v>
      </c>
      <c r="C527" s="1049" t="s">
        <v>414</v>
      </c>
      <c r="D527" s="1050">
        <f>IF(C527&lt;&gt;"",COUNT($D$109:D526)+1,"")</f>
        <v>64</v>
      </c>
      <c r="E527" s="1159" t="str">
        <f>A527&amp;"."&amp;B527&amp;"."&amp;C527&amp;"."&amp;D527</f>
        <v>401.03.01.64</v>
      </c>
      <c r="F527" s="968" t="s">
        <v>1434</v>
      </c>
      <c r="G527" s="977"/>
      <c r="H527" s="977"/>
      <c r="I527" s="977"/>
      <c r="J527" s="977"/>
      <c r="K527" s="977"/>
      <c r="L527" s="1015"/>
      <c r="M527" s="1015"/>
      <c r="N527" s="1015"/>
      <c r="O527" s="1015"/>
      <c r="P527" s="1208" t="s">
        <v>918</v>
      </c>
      <c r="Q527" s="929"/>
    </row>
    <row r="528" spans="1:17">
      <c r="A528" s="1060"/>
      <c r="B528" s="1132" t="str">
        <f t="shared" si="78"/>
        <v/>
      </c>
      <c r="C528" s="1209"/>
      <c r="D528" s="1050" t="str">
        <f>IF(C528&lt;&gt;"",COUNT($D$109:D527)+1,"")</f>
        <v/>
      </c>
      <c r="E528" s="1159"/>
      <c r="F528" s="968" t="s">
        <v>1435</v>
      </c>
      <c r="G528" s="1015" t="s">
        <v>403</v>
      </c>
      <c r="H528" s="1015">
        <v>6</v>
      </c>
      <c r="I528" s="1015"/>
      <c r="J528" s="1015"/>
      <c r="K528" s="1015"/>
      <c r="L528" s="1015">
        <v>6</v>
      </c>
      <c r="M528" s="1015"/>
      <c r="N528" s="1015"/>
      <c r="O528" s="1015"/>
      <c r="P528" s="1495">
        <v>0</v>
      </c>
      <c r="Q528" s="929">
        <f t="shared" ref="Q528" si="83">SUM(H528:O528)*P528</f>
        <v>0</v>
      </c>
    </row>
    <row r="529" spans="1:17">
      <c r="A529" s="1060"/>
      <c r="B529" s="1132" t="str">
        <f t="shared" si="78"/>
        <v/>
      </c>
      <c r="C529" s="1209"/>
      <c r="D529" s="1050" t="str">
        <f>IF(C529&lt;&gt;"",COUNT($D$109:D528)+1,"")</f>
        <v/>
      </c>
      <c r="E529" s="1159"/>
      <c r="F529" s="968"/>
      <c r="G529" s="1015"/>
      <c r="H529" s="1015"/>
      <c r="I529" s="1015"/>
      <c r="J529" s="1015"/>
      <c r="K529" s="1015"/>
      <c r="L529" s="1015"/>
      <c r="M529" s="1015"/>
      <c r="N529" s="1015"/>
      <c r="O529" s="1015"/>
      <c r="P529" s="1208" t="s">
        <v>918</v>
      </c>
      <c r="Q529" s="929"/>
    </row>
    <row r="530" spans="1:17" ht="242.25">
      <c r="A530" s="1060">
        <v>401</v>
      </c>
      <c r="B530" s="1132" t="str">
        <f t="shared" si="78"/>
        <v>03</v>
      </c>
      <c r="C530" s="1049" t="s">
        <v>414</v>
      </c>
      <c r="D530" s="1050">
        <f>IF(C530&lt;&gt;"",COUNT($D$109:D529)+1,"")</f>
        <v>65</v>
      </c>
      <c r="E530" s="1159" t="str">
        <f>A530&amp;"."&amp;B530&amp;"."&amp;C530&amp;"."&amp;D530</f>
        <v>401.03.01.65</v>
      </c>
      <c r="F530" s="968" t="s">
        <v>1479</v>
      </c>
      <c r="G530" s="977"/>
      <c r="H530" s="977"/>
      <c r="I530" s="977"/>
      <c r="J530" s="977"/>
      <c r="K530" s="977"/>
      <c r="L530" s="1015"/>
      <c r="M530" s="1015"/>
      <c r="N530" s="1015"/>
      <c r="O530" s="1015"/>
      <c r="P530" s="1208" t="s">
        <v>918</v>
      </c>
      <c r="Q530" s="929"/>
    </row>
    <row r="531" spans="1:17">
      <c r="A531" s="1060"/>
      <c r="B531" s="1132" t="str">
        <f t="shared" si="78"/>
        <v/>
      </c>
      <c r="C531" s="1209"/>
      <c r="D531" s="1050" t="str">
        <f>IF(C531&lt;&gt;"",COUNT($D$109:D530)+1,"")</f>
        <v/>
      </c>
      <c r="E531" s="1159"/>
      <c r="F531" s="1102" t="s">
        <v>1480</v>
      </c>
      <c r="G531" s="977"/>
      <c r="H531" s="977"/>
      <c r="I531" s="977"/>
      <c r="J531" s="977"/>
      <c r="K531" s="977"/>
      <c r="L531" s="1015"/>
      <c r="M531" s="1015"/>
      <c r="N531" s="1015"/>
      <c r="O531" s="1015"/>
      <c r="P531" s="1208" t="s">
        <v>918</v>
      </c>
      <c r="Q531" s="929"/>
    </row>
    <row r="532" spans="1:17" ht="38.25">
      <c r="A532" s="1060"/>
      <c r="B532" s="1132" t="str">
        <f t="shared" si="78"/>
        <v/>
      </c>
      <c r="C532" s="1209"/>
      <c r="D532" s="1050" t="str">
        <f>IF(C532&lt;&gt;"",COUNT($D$109:D531)+1,"")</f>
        <v/>
      </c>
      <c r="E532" s="1159"/>
      <c r="F532" s="968" t="s">
        <v>1481</v>
      </c>
      <c r="G532" s="977"/>
      <c r="H532" s="977"/>
      <c r="I532" s="977"/>
      <c r="J532" s="977"/>
      <c r="K532" s="977"/>
      <c r="L532" s="1015"/>
      <c r="M532" s="1015"/>
      <c r="N532" s="1015"/>
      <c r="O532" s="1015"/>
      <c r="P532" s="1208" t="s">
        <v>918</v>
      </c>
      <c r="Q532" s="929"/>
    </row>
    <row r="533" spans="1:17">
      <c r="A533" s="1060"/>
      <c r="B533" s="1132" t="str">
        <f t="shared" si="78"/>
        <v/>
      </c>
      <c r="C533" s="1209"/>
      <c r="D533" s="1050" t="str">
        <f>IF(C533&lt;&gt;"",COUNT($D$109:D532)+1,"")</f>
        <v/>
      </c>
      <c r="E533" s="1159"/>
      <c r="F533" s="968" t="s">
        <v>1482</v>
      </c>
      <c r="G533" s="977"/>
      <c r="H533" s="977"/>
      <c r="I533" s="977"/>
      <c r="J533" s="977"/>
      <c r="K533" s="977"/>
      <c r="L533" s="1015"/>
      <c r="M533" s="1015"/>
      <c r="N533" s="1015"/>
      <c r="O533" s="1015"/>
      <c r="P533" s="1208" t="s">
        <v>918</v>
      </c>
      <c r="Q533" s="929"/>
    </row>
    <row r="534" spans="1:17" ht="38.25">
      <c r="A534" s="1060"/>
      <c r="B534" s="1132" t="str">
        <f t="shared" si="78"/>
        <v/>
      </c>
      <c r="C534" s="1209"/>
      <c r="D534" s="1050" t="str">
        <f>IF(C534&lt;&gt;"",COUNT($D$109:D533)+1,"")</f>
        <v/>
      </c>
      <c r="E534" s="1159"/>
      <c r="F534" s="968" t="s">
        <v>4605</v>
      </c>
      <c r="G534" s="977"/>
      <c r="H534" s="977"/>
      <c r="I534" s="977"/>
      <c r="J534" s="977"/>
      <c r="K534" s="977"/>
      <c r="L534" s="1015"/>
      <c r="M534" s="1015"/>
      <c r="N534" s="1015"/>
      <c r="O534" s="1015"/>
      <c r="P534" s="1208" t="s">
        <v>918</v>
      </c>
      <c r="Q534" s="929"/>
    </row>
    <row r="535" spans="1:17">
      <c r="A535" s="1060"/>
      <c r="B535" s="1132" t="str">
        <f t="shared" si="78"/>
        <v/>
      </c>
      <c r="C535" s="1209"/>
      <c r="D535" s="1050" t="str">
        <f>IF(C535&lt;&gt;"",COUNT($D$109:D534)+1,"")</f>
        <v/>
      </c>
      <c r="E535" s="1159"/>
      <c r="F535" s="968" t="s">
        <v>1267</v>
      </c>
      <c r="G535" s="977"/>
      <c r="H535" s="977"/>
      <c r="I535" s="977"/>
      <c r="J535" s="977"/>
      <c r="K535" s="977"/>
      <c r="L535" s="1015"/>
      <c r="M535" s="1015"/>
      <c r="N535" s="1015"/>
      <c r="O535" s="1015"/>
      <c r="P535" s="1208" t="s">
        <v>918</v>
      </c>
      <c r="Q535" s="929"/>
    </row>
    <row r="536" spans="1:17">
      <c r="A536" s="1060"/>
      <c r="B536" s="1132" t="str">
        <f t="shared" si="78"/>
        <v/>
      </c>
      <c r="C536" s="1209"/>
      <c r="D536" s="1050" t="str">
        <f>IF(C536&lt;&gt;"",COUNT($D$109:D535)+1,"")</f>
        <v/>
      </c>
      <c r="E536" s="1159"/>
      <c r="F536" s="1211" t="s">
        <v>1148</v>
      </c>
      <c r="G536" s="1015" t="s">
        <v>403</v>
      </c>
      <c r="H536" s="1015">
        <v>1</v>
      </c>
      <c r="I536" s="1015"/>
      <c r="J536" s="1015"/>
      <c r="K536" s="1015"/>
      <c r="L536" s="1015">
        <v>1</v>
      </c>
      <c r="M536" s="1015"/>
      <c r="N536" s="1015"/>
      <c r="O536" s="1015"/>
      <c r="P536" s="1495">
        <v>0</v>
      </c>
      <c r="Q536" s="929">
        <f t="shared" ref="Q536" si="84">SUM(H536:O536)*P536</f>
        <v>0</v>
      </c>
    </row>
    <row r="537" spans="1:17">
      <c r="A537" s="1060"/>
      <c r="B537" s="1132" t="str">
        <f t="shared" si="78"/>
        <v/>
      </c>
      <c r="C537" s="1209"/>
      <c r="D537" s="1050" t="str">
        <f>IF(C537&lt;&gt;"",COUNT($D$109:D536)+1,"")</f>
        <v/>
      </c>
      <c r="E537" s="1159"/>
      <c r="F537" s="968"/>
      <c r="G537" s="1015"/>
      <c r="H537" s="1015"/>
      <c r="I537" s="1015"/>
      <c r="J537" s="1015"/>
      <c r="K537" s="1015"/>
      <c r="L537" s="1015"/>
      <c r="M537" s="1015"/>
      <c r="N537" s="1015"/>
      <c r="O537" s="1015"/>
      <c r="P537" s="1208" t="s">
        <v>918</v>
      </c>
      <c r="Q537" s="929"/>
    </row>
    <row r="538" spans="1:17" ht="51">
      <c r="A538" s="1060">
        <v>401</v>
      </c>
      <c r="B538" s="1132" t="str">
        <f t="shared" si="78"/>
        <v>03</v>
      </c>
      <c r="C538" s="1049" t="s">
        <v>414</v>
      </c>
      <c r="D538" s="1050">
        <f>IF(C538&lt;&gt;"",COUNT($D$109:D537)+1,"")</f>
        <v>66</v>
      </c>
      <c r="E538" s="1159" t="str">
        <f>A538&amp;"."&amp;B538&amp;"."&amp;C538&amp;"."&amp;D538</f>
        <v>401.03.01.66</v>
      </c>
      <c r="F538" s="968" t="s">
        <v>1469</v>
      </c>
      <c r="G538" s="977"/>
      <c r="H538" s="977"/>
      <c r="I538" s="977"/>
      <c r="J538" s="977"/>
      <c r="K538" s="977"/>
      <c r="L538" s="1015"/>
      <c r="M538" s="1015"/>
      <c r="N538" s="1015"/>
      <c r="O538" s="1015"/>
      <c r="P538" s="1208" t="s">
        <v>918</v>
      </c>
      <c r="Q538" s="929"/>
    </row>
    <row r="539" spans="1:17">
      <c r="A539" s="1060"/>
      <c r="B539" s="1132" t="str">
        <f t="shared" si="78"/>
        <v/>
      </c>
      <c r="C539" s="1209"/>
      <c r="D539" s="1050" t="str">
        <f>IF(C539&lt;&gt;"",COUNT($D$109:D538)+1,"")</f>
        <v/>
      </c>
      <c r="E539" s="1159"/>
      <c r="F539" s="997" t="s">
        <v>1483</v>
      </c>
      <c r="G539" s="977"/>
      <c r="H539" s="977"/>
      <c r="I539" s="977"/>
      <c r="J539" s="977"/>
      <c r="K539" s="977"/>
      <c r="L539" s="1015"/>
      <c r="M539" s="1015"/>
      <c r="N539" s="1015"/>
      <c r="O539" s="1015"/>
      <c r="P539" s="1208" t="s">
        <v>918</v>
      </c>
      <c r="Q539" s="929"/>
    </row>
    <row r="540" spans="1:17">
      <c r="A540" s="1060"/>
      <c r="B540" s="1132" t="str">
        <f t="shared" si="78"/>
        <v/>
      </c>
      <c r="C540" s="1209"/>
      <c r="D540" s="1050" t="str">
        <f>IF(C540&lt;&gt;"",COUNT($D$109:D539)+1,"")</f>
        <v/>
      </c>
      <c r="E540" s="1159"/>
      <c r="F540" s="968" t="s">
        <v>1471</v>
      </c>
      <c r="G540" s="977"/>
      <c r="H540" s="977"/>
      <c r="I540" s="977"/>
      <c r="J540" s="977"/>
      <c r="K540" s="977"/>
      <c r="L540" s="1015"/>
      <c r="M540" s="1015"/>
      <c r="N540" s="1015"/>
      <c r="O540" s="1015"/>
      <c r="P540" s="1208" t="s">
        <v>918</v>
      </c>
      <c r="Q540" s="929"/>
    </row>
    <row r="541" spans="1:17">
      <c r="A541" s="1060"/>
      <c r="B541" s="1132" t="str">
        <f t="shared" si="78"/>
        <v/>
      </c>
      <c r="C541" s="1209"/>
      <c r="D541" s="1050" t="str">
        <f>IF(C541&lt;&gt;"",COUNT($D$109:D540)+1,"")</f>
        <v/>
      </c>
      <c r="E541" s="1159"/>
      <c r="F541" s="968" t="s">
        <v>1484</v>
      </c>
      <c r="G541" s="1015" t="s">
        <v>403</v>
      </c>
      <c r="H541" s="1015">
        <v>1</v>
      </c>
      <c r="I541" s="1015"/>
      <c r="J541" s="1015"/>
      <c r="K541" s="1015"/>
      <c r="L541" s="1015">
        <v>1</v>
      </c>
      <c r="M541" s="1015"/>
      <c r="N541" s="1015"/>
      <c r="O541" s="1015"/>
      <c r="P541" s="1495">
        <v>0</v>
      </c>
      <c r="Q541" s="929">
        <f t="shared" ref="Q541" si="85">SUM(H541:O541)*P541</f>
        <v>0</v>
      </c>
    </row>
    <row r="542" spans="1:17">
      <c r="A542" s="1060"/>
      <c r="B542" s="1132" t="str">
        <f t="shared" si="78"/>
        <v/>
      </c>
      <c r="C542" s="1209"/>
      <c r="D542" s="1050" t="str">
        <f>IF(C542&lt;&gt;"",COUNT($D$109:D541)+1,"")</f>
        <v/>
      </c>
      <c r="E542" s="1159"/>
      <c r="F542" s="968"/>
      <c r="G542" s="1015"/>
      <c r="H542" s="1015"/>
      <c r="I542" s="1015"/>
      <c r="J542" s="1015"/>
      <c r="K542" s="1015"/>
      <c r="L542" s="1015"/>
      <c r="M542" s="1015"/>
      <c r="N542" s="1015"/>
      <c r="O542" s="1015"/>
      <c r="P542" s="1208" t="s">
        <v>918</v>
      </c>
      <c r="Q542" s="929"/>
    </row>
    <row r="543" spans="1:17" ht="127.5">
      <c r="A543" s="1060">
        <v>401</v>
      </c>
      <c r="B543" s="1132" t="str">
        <f t="shared" si="78"/>
        <v>03</v>
      </c>
      <c r="C543" s="1049" t="s">
        <v>414</v>
      </c>
      <c r="D543" s="1050">
        <f>IF(C543&lt;&gt;"",COUNT($D$109:D542)+1,"")</f>
        <v>67</v>
      </c>
      <c r="E543" s="1159" t="str">
        <f>A543&amp;"."&amp;B543&amp;"."&amp;C543&amp;"."&amp;D543</f>
        <v>401.03.01.67</v>
      </c>
      <c r="F543" s="968" t="s">
        <v>1168</v>
      </c>
      <c r="G543" s="977"/>
      <c r="H543" s="977"/>
      <c r="I543" s="977"/>
      <c r="J543" s="977"/>
      <c r="K543" s="977"/>
      <c r="L543" s="1015"/>
      <c r="M543" s="1015"/>
      <c r="N543" s="1015"/>
      <c r="O543" s="1015"/>
      <c r="P543" s="1208" t="s">
        <v>918</v>
      </c>
      <c r="Q543" s="929"/>
    </row>
    <row r="544" spans="1:17" ht="114.75">
      <c r="A544" s="1060"/>
      <c r="B544" s="1132" t="str">
        <f t="shared" si="78"/>
        <v/>
      </c>
      <c r="C544" s="1209"/>
      <c r="D544" s="1050" t="str">
        <f>IF(C544&lt;&gt;"",COUNT($D$109:D543)+1,"")</f>
        <v/>
      </c>
      <c r="E544" s="1159"/>
      <c r="F544" s="968" t="s">
        <v>4580</v>
      </c>
      <c r="G544" s="1015"/>
      <c r="H544" s="1015"/>
      <c r="I544" s="1015"/>
      <c r="J544" s="1015"/>
      <c r="K544" s="1015"/>
      <c r="L544" s="1015"/>
      <c r="M544" s="1015"/>
      <c r="N544" s="1015"/>
      <c r="O544" s="1015"/>
      <c r="P544" s="1208" t="s">
        <v>918</v>
      </c>
      <c r="Q544" s="929"/>
    </row>
    <row r="545" spans="1:17">
      <c r="A545" s="1060"/>
      <c r="B545" s="1132" t="str">
        <f t="shared" si="78"/>
        <v/>
      </c>
      <c r="C545" s="1209"/>
      <c r="D545" s="1050" t="str">
        <f>IF(C545&lt;&gt;"",COUNT($D$109:D544)+1,"")</f>
        <v/>
      </c>
      <c r="E545" s="1159"/>
      <c r="F545" s="997" t="s">
        <v>1485</v>
      </c>
      <c r="G545" s="1015"/>
      <c r="H545" s="1015"/>
      <c r="I545" s="1015"/>
      <c r="J545" s="1015"/>
      <c r="K545" s="1015"/>
      <c r="L545" s="1015"/>
      <c r="M545" s="1015"/>
      <c r="N545" s="1015"/>
      <c r="O545" s="1015"/>
      <c r="P545" s="1208" t="s">
        <v>918</v>
      </c>
      <c r="Q545" s="929"/>
    </row>
    <row r="546" spans="1:17" ht="38.25">
      <c r="A546" s="1060"/>
      <c r="B546" s="1132" t="str">
        <f t="shared" si="78"/>
        <v/>
      </c>
      <c r="C546" s="1209"/>
      <c r="D546" s="1050" t="str">
        <f>IF(C546&lt;&gt;"",COUNT($D$109:D545)+1,"")</f>
        <v/>
      </c>
      <c r="E546" s="1159"/>
      <c r="F546" s="968" t="s">
        <v>1486</v>
      </c>
      <c r="G546" s="1015"/>
      <c r="H546" s="1015"/>
      <c r="I546" s="1015"/>
      <c r="J546" s="1015"/>
      <c r="K546" s="1015"/>
      <c r="L546" s="1015"/>
      <c r="M546" s="1015"/>
      <c r="N546" s="1015"/>
      <c r="O546" s="1015"/>
      <c r="P546" s="1208" t="s">
        <v>918</v>
      </c>
      <c r="Q546" s="929"/>
    </row>
    <row r="547" spans="1:17" ht="38.25">
      <c r="A547" s="1060"/>
      <c r="B547" s="1132" t="str">
        <f t="shared" si="78"/>
        <v/>
      </c>
      <c r="C547" s="1209"/>
      <c r="D547" s="1050" t="str">
        <f>IF(C547&lt;&gt;"",COUNT($D$109:D546)+1,"")</f>
        <v/>
      </c>
      <c r="E547" s="1159"/>
      <c r="F547" s="968" t="s">
        <v>4605</v>
      </c>
      <c r="G547" s="1015"/>
      <c r="H547" s="1015"/>
      <c r="I547" s="1015"/>
      <c r="J547" s="1015"/>
      <c r="K547" s="1015"/>
      <c r="L547" s="1015"/>
      <c r="M547" s="1015"/>
      <c r="N547" s="1015"/>
      <c r="O547" s="1015"/>
      <c r="P547" s="1208" t="s">
        <v>918</v>
      </c>
      <c r="Q547" s="929"/>
    </row>
    <row r="548" spans="1:17">
      <c r="A548" s="1060"/>
      <c r="B548" s="1132" t="str">
        <f t="shared" si="78"/>
        <v/>
      </c>
      <c r="C548" s="1209"/>
      <c r="D548" s="1050" t="str">
        <f>IF(C548&lt;&gt;"",COUNT($D$109:D547)+1,"")</f>
        <v/>
      </c>
      <c r="E548" s="1159"/>
      <c r="F548" s="968" t="s">
        <v>1172</v>
      </c>
      <c r="G548" s="1015"/>
      <c r="H548" s="1015"/>
      <c r="I548" s="1015"/>
      <c r="J548" s="1015"/>
      <c r="K548" s="1015"/>
      <c r="L548" s="1015"/>
      <c r="M548" s="1015"/>
      <c r="N548" s="1015"/>
      <c r="O548" s="1015"/>
      <c r="P548" s="1208" t="s">
        <v>918</v>
      </c>
      <c r="Q548" s="929"/>
    </row>
    <row r="549" spans="1:17">
      <c r="A549" s="1060"/>
      <c r="B549" s="1132" t="str">
        <f t="shared" si="78"/>
        <v/>
      </c>
      <c r="C549" s="1209"/>
      <c r="D549" s="1050" t="str">
        <f>IF(C549&lt;&gt;"",COUNT($D$109:D548)+1,"")</f>
        <v/>
      </c>
      <c r="E549" s="1159"/>
      <c r="F549" s="997" t="s">
        <v>1173</v>
      </c>
      <c r="G549" s="1015" t="s">
        <v>403</v>
      </c>
      <c r="H549" s="1015">
        <v>1</v>
      </c>
      <c r="I549" s="1015"/>
      <c r="J549" s="1015"/>
      <c r="K549" s="1015"/>
      <c r="L549" s="1015">
        <v>1</v>
      </c>
      <c r="M549" s="1015"/>
      <c r="N549" s="1015"/>
      <c r="O549" s="1015"/>
      <c r="P549" s="1495">
        <v>0</v>
      </c>
      <c r="Q549" s="929">
        <f t="shared" ref="Q549" si="86">SUM(H549:O549)*P549</f>
        <v>0</v>
      </c>
    </row>
    <row r="550" spans="1:17">
      <c r="A550" s="1060"/>
      <c r="B550" s="1132" t="str">
        <f t="shared" si="78"/>
        <v/>
      </c>
      <c r="C550" s="1209"/>
      <c r="D550" s="1050" t="str">
        <f>IF(C550&lt;&gt;"",COUNT($D$109:D549)+1,"")</f>
        <v/>
      </c>
      <c r="E550" s="1159"/>
      <c r="F550" s="968"/>
      <c r="G550" s="1015"/>
      <c r="H550" s="1015"/>
      <c r="I550" s="1015"/>
      <c r="J550" s="1015"/>
      <c r="K550" s="1015"/>
      <c r="L550" s="1015"/>
      <c r="M550" s="1015"/>
      <c r="N550" s="1015"/>
      <c r="O550" s="1015"/>
      <c r="P550" s="1208" t="s">
        <v>918</v>
      </c>
      <c r="Q550" s="929"/>
    </row>
    <row r="551" spans="1:17" ht="38.25">
      <c r="A551" s="1060">
        <v>401</v>
      </c>
      <c r="B551" s="1132" t="str">
        <f t="shared" si="78"/>
        <v>03</v>
      </c>
      <c r="C551" s="1049" t="s">
        <v>414</v>
      </c>
      <c r="D551" s="1050">
        <f>IF(C551&lt;&gt;"",COUNT($D$109:D550)+1,"")</f>
        <v>68</v>
      </c>
      <c r="E551" s="1159" t="str">
        <f>A551&amp;"."&amp;B551&amp;"."&amp;C551&amp;"."&amp;D551</f>
        <v>401.03.01.68</v>
      </c>
      <c r="F551" s="968" t="s">
        <v>1430</v>
      </c>
      <c r="G551" s="977"/>
      <c r="H551" s="977"/>
      <c r="I551" s="977"/>
      <c r="J551" s="977"/>
      <c r="K551" s="977"/>
      <c r="L551" s="1015"/>
      <c r="M551" s="1015"/>
      <c r="N551" s="1015"/>
      <c r="O551" s="1015"/>
      <c r="P551" s="1208" t="s">
        <v>918</v>
      </c>
      <c r="Q551" s="929"/>
    </row>
    <row r="552" spans="1:17">
      <c r="A552" s="1060"/>
      <c r="B552" s="1132" t="str">
        <f t="shared" si="78"/>
        <v/>
      </c>
      <c r="C552" s="1209"/>
      <c r="D552" s="1050" t="str">
        <f>IF(C552&lt;&gt;"",COUNT($D$109:D551)+1,"")</f>
        <v/>
      </c>
      <c r="E552" s="1159"/>
      <c r="F552" s="997" t="s">
        <v>1431</v>
      </c>
      <c r="G552" s="977"/>
      <c r="H552" s="977"/>
      <c r="I552" s="977"/>
      <c r="J552" s="977"/>
      <c r="K552" s="977"/>
      <c r="L552" s="1015"/>
      <c r="M552" s="1015"/>
      <c r="N552" s="1015"/>
      <c r="O552" s="1015"/>
      <c r="P552" s="1208" t="s">
        <v>918</v>
      </c>
      <c r="Q552" s="929"/>
    </row>
    <row r="553" spans="1:17">
      <c r="A553" s="1060"/>
      <c r="B553" s="1132" t="str">
        <f t="shared" si="78"/>
        <v/>
      </c>
      <c r="C553" s="1209"/>
      <c r="D553" s="1050" t="str">
        <f>IF(C553&lt;&gt;"",COUNT($D$109:D552)+1,"")</f>
        <v/>
      </c>
      <c r="E553" s="1159"/>
      <c r="F553" s="968" t="s">
        <v>1432</v>
      </c>
      <c r="G553" s="977"/>
      <c r="H553" s="977"/>
      <c r="I553" s="977"/>
      <c r="J553" s="977"/>
      <c r="K553" s="977"/>
      <c r="L553" s="1015"/>
      <c r="M553" s="1015"/>
      <c r="N553" s="1015"/>
      <c r="O553" s="1015"/>
      <c r="P553" s="1208" t="s">
        <v>918</v>
      </c>
      <c r="Q553" s="929"/>
    </row>
    <row r="554" spans="1:17">
      <c r="A554" s="1060"/>
      <c r="B554" s="1132" t="str">
        <f t="shared" si="78"/>
        <v/>
      </c>
      <c r="C554" s="1209"/>
      <c r="D554" s="1050" t="str">
        <f>IF(C554&lt;&gt;"",COUNT($D$109:D553)+1,"")</f>
        <v/>
      </c>
      <c r="E554" s="1159"/>
      <c r="F554" s="968" t="s">
        <v>1478</v>
      </c>
      <c r="G554" s="1015" t="s">
        <v>403</v>
      </c>
      <c r="H554" s="1015">
        <v>1</v>
      </c>
      <c r="I554" s="1015"/>
      <c r="J554" s="1015"/>
      <c r="K554" s="1015"/>
      <c r="L554" s="1015">
        <v>1</v>
      </c>
      <c r="M554" s="1015"/>
      <c r="N554" s="1015"/>
      <c r="O554" s="1015"/>
      <c r="P554" s="1495">
        <v>0</v>
      </c>
      <c r="Q554" s="929">
        <f t="shared" ref="Q554" si="87">SUM(H554:O554)*P554</f>
        <v>0</v>
      </c>
    </row>
    <row r="555" spans="1:17">
      <c r="A555" s="1060"/>
      <c r="B555" s="1132" t="str">
        <f t="shared" si="78"/>
        <v/>
      </c>
      <c r="C555" s="1209"/>
      <c r="D555" s="1050" t="str">
        <f>IF(C555&lt;&gt;"",COUNT($D$109:D554)+1,"")</f>
        <v/>
      </c>
      <c r="E555" s="1159"/>
      <c r="F555" s="997"/>
      <c r="G555" s="1015"/>
      <c r="H555" s="1015"/>
      <c r="I555" s="1015"/>
      <c r="J555" s="1015"/>
      <c r="K555" s="1015"/>
      <c r="L555" s="1015"/>
      <c r="M555" s="1015"/>
      <c r="N555" s="1015"/>
      <c r="O555" s="1015"/>
      <c r="P555" s="1208" t="s">
        <v>918</v>
      </c>
      <c r="Q555" s="929"/>
    </row>
    <row r="556" spans="1:17" ht="25.5">
      <c r="A556" s="1060">
        <v>401</v>
      </c>
      <c r="B556" s="1132" t="str">
        <f t="shared" si="78"/>
        <v>03</v>
      </c>
      <c r="C556" s="1049" t="s">
        <v>414</v>
      </c>
      <c r="D556" s="1050">
        <f>IF(C556&lt;&gt;"",COUNT($D$109:D555)+1,"")</f>
        <v>69</v>
      </c>
      <c r="E556" s="1159" t="str">
        <f>A556&amp;"."&amp;B556&amp;"."&amp;C556&amp;"."&amp;D556</f>
        <v>401.03.01.69</v>
      </c>
      <c r="F556" s="968" t="s">
        <v>1434</v>
      </c>
      <c r="G556" s="977"/>
      <c r="H556" s="977"/>
      <c r="I556" s="977"/>
      <c r="J556" s="977"/>
      <c r="K556" s="977"/>
      <c r="L556" s="1015"/>
      <c r="M556" s="1015"/>
      <c r="N556" s="1015"/>
      <c r="O556" s="1015"/>
      <c r="P556" s="1208" t="s">
        <v>918</v>
      </c>
      <c r="Q556" s="929"/>
    </row>
    <row r="557" spans="1:17">
      <c r="A557" s="1060"/>
      <c r="B557" s="1132" t="str">
        <f t="shared" si="78"/>
        <v/>
      </c>
      <c r="C557" s="1209"/>
      <c r="D557" s="1050" t="str">
        <f>IF(C557&lt;&gt;"",COUNT($D$109:D556)+1,"")</f>
        <v/>
      </c>
      <c r="E557" s="1159"/>
      <c r="F557" s="968" t="s">
        <v>1435</v>
      </c>
      <c r="G557" s="1015" t="s">
        <v>403</v>
      </c>
      <c r="H557" s="1015">
        <v>1</v>
      </c>
      <c r="I557" s="1015"/>
      <c r="J557" s="1015"/>
      <c r="K557" s="1015"/>
      <c r="L557" s="1015">
        <v>1</v>
      </c>
      <c r="M557" s="1015"/>
      <c r="N557" s="1015"/>
      <c r="O557" s="1015"/>
      <c r="P557" s="1495">
        <v>0</v>
      </c>
      <c r="Q557" s="929">
        <f t="shared" ref="Q557" si="88">SUM(H557:O557)*P557</f>
        <v>0</v>
      </c>
    </row>
    <row r="558" spans="1:17">
      <c r="A558" s="1060"/>
      <c r="B558" s="1132" t="str">
        <f t="shared" si="78"/>
        <v/>
      </c>
      <c r="C558" s="1209"/>
      <c r="D558" s="1050" t="str">
        <f>IF(C558&lt;&gt;"",COUNT($D$109:D557)+1,"")</f>
        <v/>
      </c>
      <c r="E558" s="1159"/>
      <c r="F558" s="1211"/>
      <c r="G558" s="1015"/>
      <c r="H558" s="1015"/>
      <c r="I558" s="1015"/>
      <c r="J558" s="1015"/>
      <c r="K558" s="1015"/>
      <c r="L558" s="1015"/>
      <c r="M558" s="1015"/>
      <c r="N558" s="1015"/>
      <c r="O558" s="1015"/>
      <c r="P558" s="1015" t="s">
        <v>918</v>
      </c>
      <c r="Q558" s="929"/>
    </row>
    <row r="559" spans="1:17" ht="51">
      <c r="A559" s="1060">
        <v>401</v>
      </c>
      <c r="B559" s="1132" t="str">
        <f t="shared" si="78"/>
        <v>03</v>
      </c>
      <c r="C559" s="1049" t="s">
        <v>414</v>
      </c>
      <c r="D559" s="1050">
        <f>IF(C559&lt;&gt;"",COUNT($D$109:D558)+1,"")</f>
        <v>70</v>
      </c>
      <c r="E559" s="1159" t="str">
        <f>A559&amp;"."&amp;B559&amp;"."&amp;C559&amp;"."&amp;D559</f>
        <v>401.03.01.70</v>
      </c>
      <c r="F559" s="968" t="s">
        <v>1487</v>
      </c>
      <c r="G559" s="977"/>
      <c r="H559" s="977"/>
      <c r="I559" s="977"/>
      <c r="J559" s="977"/>
      <c r="K559" s="977"/>
      <c r="L559" s="1015"/>
      <c r="M559" s="1015"/>
      <c r="N559" s="1015"/>
      <c r="O559" s="1015"/>
      <c r="P559" s="1208" t="s">
        <v>918</v>
      </c>
      <c r="Q559" s="929"/>
    </row>
    <row r="560" spans="1:17">
      <c r="A560" s="1060"/>
      <c r="B560" s="1132" t="str">
        <f t="shared" si="78"/>
        <v/>
      </c>
      <c r="C560" s="1209"/>
      <c r="D560" s="1050" t="str">
        <f>IF(C560&lt;&gt;"",COUNT($D$109:D559)+1,"")</f>
        <v/>
      </c>
      <c r="E560" s="1159"/>
      <c r="F560" s="968"/>
      <c r="G560" s="1015" t="s">
        <v>403</v>
      </c>
      <c r="H560" s="1015">
        <v>12</v>
      </c>
      <c r="I560" s="1015"/>
      <c r="J560" s="1015"/>
      <c r="K560" s="1015"/>
      <c r="L560" s="1015">
        <v>12</v>
      </c>
      <c r="M560" s="1015"/>
      <c r="N560" s="1015"/>
      <c r="O560" s="1015"/>
      <c r="P560" s="1495">
        <v>0</v>
      </c>
      <c r="Q560" s="929">
        <f t="shared" ref="Q560" si="89">SUM(H560:O560)*P560</f>
        <v>0</v>
      </c>
    </row>
    <row r="561" spans="1:17">
      <c r="A561" s="1060"/>
      <c r="B561" s="1132" t="str">
        <f t="shared" si="78"/>
        <v/>
      </c>
      <c r="C561" s="1209"/>
      <c r="D561" s="1050" t="str">
        <f>IF(C561&lt;&gt;"",COUNT($D$109:D560)+1,"")</f>
        <v/>
      </c>
      <c r="E561" s="1159"/>
      <c r="F561" s="1211"/>
      <c r="G561" s="1015"/>
      <c r="H561" s="1015"/>
      <c r="I561" s="1015"/>
      <c r="J561" s="1015"/>
      <c r="K561" s="1015"/>
      <c r="L561" s="1015"/>
      <c r="M561" s="1015"/>
      <c r="N561" s="1015"/>
      <c r="O561" s="1015"/>
      <c r="P561" s="1015" t="s">
        <v>918</v>
      </c>
      <c r="Q561" s="929"/>
    </row>
    <row r="562" spans="1:17" ht="38.25">
      <c r="A562" s="1060">
        <v>401</v>
      </c>
      <c r="B562" s="1132" t="str">
        <f t="shared" si="78"/>
        <v>03</v>
      </c>
      <c r="C562" s="1049" t="s">
        <v>414</v>
      </c>
      <c r="D562" s="1050">
        <f>IF(C562&lt;&gt;"",COUNT($D$109:D561)+1,"")</f>
        <v>71</v>
      </c>
      <c r="E562" s="1159" t="str">
        <f>A562&amp;"."&amp;B562&amp;"."&amp;C562&amp;"."&amp;D562</f>
        <v>401.03.01.71</v>
      </c>
      <c r="F562" s="968" t="s">
        <v>1488</v>
      </c>
      <c r="G562" s="977"/>
      <c r="H562" s="977"/>
      <c r="I562" s="977"/>
      <c r="J562" s="977"/>
      <c r="K562" s="977"/>
      <c r="L562" s="1015"/>
      <c r="M562" s="1015"/>
      <c r="N562" s="1015"/>
      <c r="O562" s="1015"/>
      <c r="P562" s="1208" t="s">
        <v>918</v>
      </c>
      <c r="Q562" s="929"/>
    </row>
    <row r="563" spans="1:17">
      <c r="A563" s="1060"/>
      <c r="B563" s="1132" t="str">
        <f t="shared" si="78"/>
        <v/>
      </c>
      <c r="C563" s="1209"/>
      <c r="D563" s="1050" t="str">
        <f>IF(C563&lt;&gt;"",COUNT($D$109:D562)+1,"")</f>
        <v/>
      </c>
      <c r="E563" s="1159"/>
      <c r="F563" s="968"/>
      <c r="G563" s="1015" t="s">
        <v>403</v>
      </c>
      <c r="H563" s="1015">
        <v>24</v>
      </c>
      <c r="I563" s="1015"/>
      <c r="J563" s="1015"/>
      <c r="K563" s="1015"/>
      <c r="L563" s="1015">
        <v>24</v>
      </c>
      <c r="M563" s="1015"/>
      <c r="N563" s="1015"/>
      <c r="O563" s="1015"/>
      <c r="P563" s="1495">
        <v>0</v>
      </c>
      <c r="Q563" s="929">
        <f t="shared" ref="Q563" si="90">SUM(H563:O563)*P563</f>
        <v>0</v>
      </c>
    </row>
    <row r="564" spans="1:17">
      <c r="A564" s="1060"/>
      <c r="B564" s="1132" t="str">
        <f t="shared" si="78"/>
        <v/>
      </c>
      <c r="C564" s="1209"/>
      <c r="D564" s="1050" t="str">
        <f>IF(C564&lt;&gt;"",COUNT($D$109:D563)+1,"")</f>
        <v/>
      </c>
      <c r="E564" s="1159"/>
      <c r="F564" s="968"/>
      <c r="G564" s="1015"/>
      <c r="H564" s="1015"/>
      <c r="I564" s="1015"/>
      <c r="J564" s="1015"/>
      <c r="K564" s="1015"/>
      <c r="L564" s="1015"/>
      <c r="M564" s="1015"/>
      <c r="N564" s="1015"/>
      <c r="O564" s="1015"/>
      <c r="P564" s="1208" t="s">
        <v>918</v>
      </c>
      <c r="Q564" s="929"/>
    </row>
    <row r="565" spans="1:17" ht="63.75">
      <c r="A565" s="1060">
        <v>401</v>
      </c>
      <c r="B565" s="1132" t="str">
        <f t="shared" si="78"/>
        <v>03</v>
      </c>
      <c r="C565" s="1049" t="s">
        <v>414</v>
      </c>
      <c r="D565" s="1050">
        <f>IF(C565&lt;&gt;"",COUNT($D$109:D564)+1,"")</f>
        <v>72</v>
      </c>
      <c r="E565" s="1159" t="str">
        <f>A565&amp;"."&amp;B565&amp;"."&amp;C565&amp;"."&amp;D565</f>
        <v>401.03.01.72</v>
      </c>
      <c r="F565" s="968" t="s">
        <v>4617</v>
      </c>
      <c r="G565" s="977"/>
      <c r="H565" s="977"/>
      <c r="I565" s="977"/>
      <c r="J565" s="977"/>
      <c r="K565" s="977"/>
      <c r="L565" s="1015"/>
      <c r="M565" s="1015"/>
      <c r="N565" s="1015"/>
      <c r="O565" s="1015"/>
      <c r="P565" s="1208" t="s">
        <v>918</v>
      </c>
      <c r="Q565" s="929"/>
    </row>
    <row r="566" spans="1:17">
      <c r="A566" s="1060"/>
      <c r="B566" s="1132" t="str">
        <f t="shared" ref="B566:B629" si="91">IF(A566="","","03")</f>
        <v/>
      </c>
      <c r="C566" s="1209"/>
      <c r="D566" s="1050" t="str">
        <f>IF(C566&lt;&gt;"",COUNT($D$109:D565)+1,"")</f>
        <v/>
      </c>
      <c r="E566" s="1159"/>
      <c r="F566" s="997" t="s">
        <v>1489</v>
      </c>
      <c r="G566" s="1015" t="s">
        <v>403</v>
      </c>
      <c r="H566" s="1015">
        <v>18</v>
      </c>
      <c r="I566" s="1015"/>
      <c r="J566" s="1015"/>
      <c r="K566" s="1015"/>
      <c r="L566" s="1015">
        <v>18</v>
      </c>
      <c r="M566" s="1015"/>
      <c r="N566" s="1015"/>
      <c r="O566" s="1015"/>
      <c r="P566" s="1495">
        <v>0</v>
      </c>
      <c r="Q566" s="929">
        <f t="shared" ref="Q566" si="92">SUM(H566:O566)*P566</f>
        <v>0</v>
      </c>
    </row>
    <row r="567" spans="1:17">
      <c r="A567" s="1060"/>
      <c r="B567" s="1132" t="str">
        <f t="shared" si="91"/>
        <v/>
      </c>
      <c r="C567" s="1209"/>
      <c r="D567" s="1050" t="str">
        <f>IF(C567&lt;&gt;"",COUNT($D$109:D566)+1,"")</f>
        <v/>
      </c>
      <c r="E567" s="1159"/>
      <c r="F567" s="997"/>
      <c r="G567" s="977"/>
      <c r="H567" s="977"/>
      <c r="I567" s="1015"/>
      <c r="J567" s="1015"/>
      <c r="K567" s="1015"/>
      <c r="L567" s="1015"/>
      <c r="M567" s="1015"/>
      <c r="N567" s="1015"/>
      <c r="O567" s="1015"/>
      <c r="P567" s="1218" t="s">
        <v>918</v>
      </c>
      <c r="Q567" s="929"/>
    </row>
    <row r="568" spans="1:17">
      <c r="A568" s="1060"/>
      <c r="B568" s="1132" t="str">
        <f t="shared" si="91"/>
        <v/>
      </c>
      <c r="C568" s="1209"/>
      <c r="D568" s="1050" t="str">
        <f>IF(C568&lt;&gt;"",COUNT($D$109:D566)+1,"")</f>
        <v/>
      </c>
      <c r="E568" s="1159"/>
      <c r="F568" s="1207" t="s">
        <v>1490</v>
      </c>
      <c r="G568" s="977"/>
      <c r="H568" s="977"/>
      <c r="I568" s="1015"/>
      <c r="J568" s="1015"/>
      <c r="K568" s="1015"/>
      <c r="L568" s="1015"/>
      <c r="M568" s="1015"/>
      <c r="N568" s="1015"/>
      <c r="O568" s="1015"/>
      <c r="P568" s="1208" t="s">
        <v>918</v>
      </c>
      <c r="Q568" s="929"/>
    </row>
    <row r="569" spans="1:17" ht="178.5">
      <c r="A569" s="1060">
        <v>401</v>
      </c>
      <c r="B569" s="1132" t="str">
        <f t="shared" si="91"/>
        <v>03</v>
      </c>
      <c r="C569" s="1049" t="s">
        <v>414</v>
      </c>
      <c r="D569" s="1050">
        <f>IF(C569&lt;&gt;"",COUNT($D$109:D568)+1,"")</f>
        <v>73</v>
      </c>
      <c r="E569" s="1159" t="str">
        <f>A569&amp;"."&amp;B569&amp;"."&amp;C569&amp;"."&amp;D569</f>
        <v>401.03.01.73</v>
      </c>
      <c r="F569" s="968" t="s">
        <v>4618</v>
      </c>
      <c r="G569" s="977"/>
      <c r="H569" s="977"/>
      <c r="I569" s="977"/>
      <c r="J569" s="977"/>
      <c r="K569" s="977"/>
      <c r="L569" s="1015"/>
      <c r="M569" s="1015"/>
      <c r="N569" s="1015"/>
      <c r="O569" s="1015"/>
      <c r="P569" s="1208" t="s">
        <v>918</v>
      </c>
      <c r="Q569" s="929"/>
    </row>
    <row r="570" spans="1:17">
      <c r="A570" s="1060"/>
      <c r="B570" s="1132"/>
      <c r="C570" s="1049"/>
      <c r="D570" s="1050"/>
      <c r="E570" s="1159"/>
      <c r="F570" s="968" t="s">
        <v>1492</v>
      </c>
      <c r="G570" s="977"/>
      <c r="H570" s="977"/>
      <c r="I570" s="977"/>
      <c r="J570" s="977"/>
      <c r="K570" s="977"/>
      <c r="L570" s="1015"/>
      <c r="M570" s="1015"/>
      <c r="N570" s="1015"/>
      <c r="O570" s="1015"/>
      <c r="P570" s="1208"/>
      <c r="Q570" s="929"/>
    </row>
    <row r="571" spans="1:17" ht="38.25">
      <c r="A571" s="1060"/>
      <c r="B571" s="1132" t="str">
        <f t="shared" si="91"/>
        <v/>
      </c>
      <c r="C571" s="1209"/>
      <c r="D571" s="1050" t="str">
        <f>IF(C571&lt;&gt;"",COUNT($D$109:D569)+1,"")</f>
        <v/>
      </c>
      <c r="E571" s="1159"/>
      <c r="F571" s="972" t="s">
        <v>1493</v>
      </c>
      <c r="G571" s="1015" t="s">
        <v>403</v>
      </c>
      <c r="H571" s="1015">
        <v>1</v>
      </c>
      <c r="I571" s="1015"/>
      <c r="J571" s="1015"/>
      <c r="K571" s="1015"/>
      <c r="L571" s="1015">
        <v>1</v>
      </c>
      <c r="M571" s="1015"/>
      <c r="N571" s="1015"/>
      <c r="O571" s="1015"/>
      <c r="P571" s="1495">
        <v>0</v>
      </c>
      <c r="Q571" s="929">
        <f t="shared" ref="Q571" si="93">SUM(H571:O571)*P571</f>
        <v>0</v>
      </c>
    </row>
    <row r="572" spans="1:17">
      <c r="A572" s="1060"/>
      <c r="B572" s="1132"/>
      <c r="C572" s="1209"/>
      <c r="D572" s="1050"/>
      <c r="E572" s="1159"/>
      <c r="F572" s="997"/>
      <c r="G572" s="977"/>
      <c r="H572" s="977"/>
      <c r="I572" s="1015"/>
      <c r="J572" s="1015"/>
      <c r="K572" s="1015"/>
      <c r="L572" s="1015"/>
      <c r="M572" s="1015"/>
      <c r="N572" s="1015"/>
      <c r="O572" s="1015"/>
      <c r="P572" s="1218"/>
      <c r="Q572" s="929"/>
    </row>
    <row r="573" spans="1:17" ht="255">
      <c r="A573" s="1060">
        <v>401</v>
      </c>
      <c r="B573" s="1132" t="str">
        <f t="shared" ref="B573" si="94">IF(A573="","","03")</f>
        <v>03</v>
      </c>
      <c r="C573" s="1049" t="s">
        <v>414</v>
      </c>
      <c r="D573" s="1050">
        <f>IF(C573&lt;&gt;"",COUNT($D$109:D572)+1,"")</f>
        <v>74</v>
      </c>
      <c r="E573" s="1159" t="str">
        <f>A573&amp;"."&amp;B573&amp;"."&amp;C573&amp;"."&amp;D573</f>
        <v>401.03.01.74</v>
      </c>
      <c r="F573" s="968" t="s">
        <v>1494</v>
      </c>
      <c r="G573" s="977"/>
      <c r="H573" s="977"/>
      <c r="I573" s="1015"/>
      <c r="J573" s="1015"/>
      <c r="K573" s="1015"/>
      <c r="L573" s="1015"/>
      <c r="M573" s="1015"/>
      <c r="N573" s="1015"/>
      <c r="O573" s="1015"/>
      <c r="P573" s="1218"/>
      <c r="Q573" s="929"/>
    </row>
    <row r="574" spans="1:17" ht="38.25">
      <c r="A574" s="1060"/>
      <c r="B574" s="1132"/>
      <c r="C574" s="1209"/>
      <c r="D574" s="1050"/>
      <c r="E574" s="1159"/>
      <c r="F574" s="968" t="s">
        <v>1495</v>
      </c>
      <c r="G574" s="977"/>
      <c r="H574" s="977"/>
      <c r="I574" s="1015"/>
      <c r="J574" s="1015"/>
      <c r="K574" s="1015"/>
      <c r="L574" s="1015"/>
      <c r="M574" s="1015"/>
      <c r="N574" s="1015"/>
      <c r="O574" s="1015"/>
      <c r="P574" s="1218"/>
      <c r="Q574" s="929"/>
    </row>
    <row r="575" spans="1:17" ht="25.5">
      <c r="A575" s="1060"/>
      <c r="B575" s="1132"/>
      <c r="C575" s="1209"/>
      <c r="D575" s="1050"/>
      <c r="E575" s="1159"/>
      <c r="F575" s="1210" t="s">
        <v>1496</v>
      </c>
      <c r="G575" s="977"/>
      <c r="H575" s="977"/>
      <c r="I575" s="1015"/>
      <c r="J575" s="1015"/>
      <c r="K575" s="1015"/>
      <c r="L575" s="1015"/>
      <c r="M575" s="1015"/>
      <c r="N575" s="1015"/>
      <c r="O575" s="1015"/>
      <c r="P575" s="1218"/>
      <c r="Q575" s="929"/>
    </row>
    <row r="576" spans="1:17" ht="25.5">
      <c r="A576" s="1060"/>
      <c r="B576" s="1132"/>
      <c r="C576" s="1209"/>
      <c r="D576" s="1050"/>
      <c r="E576" s="1159"/>
      <c r="F576" s="1210" t="s">
        <v>1497</v>
      </c>
      <c r="G576" s="977"/>
      <c r="H576" s="977"/>
      <c r="I576" s="1015"/>
      <c r="J576" s="1015"/>
      <c r="K576" s="1015"/>
      <c r="L576" s="1015"/>
      <c r="M576" s="1015"/>
      <c r="N576" s="1015"/>
      <c r="O576" s="1015"/>
      <c r="P576" s="1218"/>
      <c r="Q576" s="929"/>
    </row>
    <row r="577" spans="1:17">
      <c r="A577" s="1060"/>
      <c r="B577" s="1132"/>
      <c r="C577" s="1209"/>
      <c r="D577" s="1050"/>
      <c r="E577" s="1159"/>
      <c r="F577" s="968" t="s">
        <v>1498</v>
      </c>
      <c r="G577" s="977"/>
      <c r="H577" s="977"/>
      <c r="I577" s="1015"/>
      <c r="J577" s="1015"/>
      <c r="K577" s="1015"/>
      <c r="L577" s="1015"/>
      <c r="M577" s="1015"/>
      <c r="N577" s="1015"/>
      <c r="O577" s="1015"/>
      <c r="P577" s="1218"/>
      <c r="Q577" s="929"/>
    </row>
    <row r="578" spans="1:17">
      <c r="A578" s="1060"/>
      <c r="B578" s="1132"/>
      <c r="C578" s="1209"/>
      <c r="D578" s="1050"/>
      <c r="E578" s="1159"/>
      <c r="F578" s="968" t="s">
        <v>1499</v>
      </c>
      <c r="G578" s="977"/>
      <c r="H578" s="977"/>
      <c r="I578" s="1015"/>
      <c r="J578" s="1015"/>
      <c r="K578" s="1015"/>
      <c r="L578" s="1015"/>
      <c r="M578" s="1015"/>
      <c r="N578" s="1015"/>
      <c r="O578" s="1015"/>
      <c r="P578" s="1218"/>
      <c r="Q578" s="929"/>
    </row>
    <row r="579" spans="1:17">
      <c r="A579" s="1060"/>
      <c r="B579" s="1132"/>
      <c r="C579" s="1209"/>
      <c r="D579" s="1050"/>
      <c r="E579" s="1159"/>
      <c r="F579" s="968" t="s">
        <v>1500</v>
      </c>
      <c r="G579" s="1015" t="s">
        <v>403</v>
      </c>
      <c r="H579" s="1015">
        <v>1</v>
      </c>
      <c r="I579" s="1015"/>
      <c r="J579" s="1015"/>
      <c r="K579" s="1015"/>
      <c r="L579" s="1015">
        <v>1</v>
      </c>
      <c r="M579" s="1015"/>
      <c r="N579" s="1015"/>
      <c r="O579" s="1015"/>
      <c r="P579" s="1495">
        <v>0</v>
      </c>
      <c r="Q579" s="929">
        <f t="shared" ref="Q579" si="95">SUM(H579:O579)*P579</f>
        <v>0</v>
      </c>
    </row>
    <row r="580" spans="1:17">
      <c r="A580" s="1060"/>
      <c r="B580" s="1132"/>
      <c r="C580" s="1209"/>
      <c r="D580" s="1050"/>
      <c r="E580" s="1159"/>
      <c r="F580" s="997"/>
      <c r="G580" s="977"/>
      <c r="H580" s="977"/>
      <c r="I580" s="1015"/>
      <c r="J580" s="1015"/>
      <c r="K580" s="1015"/>
      <c r="L580" s="1015"/>
      <c r="M580" s="1015"/>
      <c r="N580" s="1015"/>
      <c r="O580" s="1015"/>
      <c r="P580" s="1218"/>
      <c r="Q580" s="929"/>
    </row>
    <row r="581" spans="1:17" ht="63.75">
      <c r="A581" s="1060">
        <v>401</v>
      </c>
      <c r="B581" s="1219" t="str">
        <f t="shared" ref="B581:B587" si="96">IF(A581="","","09")</f>
        <v>09</v>
      </c>
      <c r="C581" s="1220" t="s">
        <v>414</v>
      </c>
      <c r="D581" s="1050">
        <f>IF(C581&lt;&gt;"",COUNT($D$109:D580)+1,"")</f>
        <v>75</v>
      </c>
      <c r="E581" s="1159" t="str">
        <f>A581&amp;"."&amp;B581&amp;"."&amp;C581&amp;"."&amp;D581</f>
        <v>401.09.01.75</v>
      </c>
      <c r="F581" s="968" t="s">
        <v>1501</v>
      </c>
      <c r="G581" s="977"/>
      <c r="H581" s="977"/>
      <c r="I581" s="977"/>
      <c r="J581" s="977"/>
      <c r="K581" s="977"/>
      <c r="L581" s="977"/>
      <c r="M581" s="977"/>
      <c r="N581" s="977"/>
      <c r="O581" s="977"/>
      <c r="P581" s="1208"/>
      <c r="Q581" s="929"/>
    </row>
    <row r="582" spans="1:17">
      <c r="A582" s="1060"/>
      <c r="B582" s="1219" t="str">
        <f t="shared" si="96"/>
        <v/>
      </c>
      <c r="C582" s="1220"/>
      <c r="D582" s="1050"/>
      <c r="E582" s="1159"/>
      <c r="F582" s="968" t="s">
        <v>1502</v>
      </c>
      <c r="G582" s="977"/>
      <c r="H582" s="977"/>
      <c r="I582" s="977"/>
      <c r="J582" s="977"/>
      <c r="K582" s="977"/>
      <c r="L582" s="977"/>
      <c r="M582" s="977"/>
      <c r="N582" s="977"/>
      <c r="O582" s="977"/>
      <c r="P582" s="1208"/>
      <c r="Q582" s="929"/>
    </row>
    <row r="583" spans="1:17">
      <c r="A583" s="1060"/>
      <c r="B583" s="1219" t="str">
        <f t="shared" si="96"/>
        <v/>
      </c>
      <c r="C583" s="1220"/>
      <c r="D583" s="1050"/>
      <c r="E583" s="1159"/>
      <c r="F583" s="968" t="s">
        <v>1503</v>
      </c>
      <c r="G583" s="977"/>
      <c r="H583" s="977"/>
      <c r="I583" s="977"/>
      <c r="J583" s="977"/>
      <c r="K583" s="977"/>
      <c r="L583" s="977"/>
      <c r="M583" s="977"/>
      <c r="N583" s="977"/>
      <c r="O583" s="977"/>
      <c r="P583" s="1208"/>
      <c r="Q583" s="929"/>
    </row>
    <row r="584" spans="1:17">
      <c r="A584" s="1060"/>
      <c r="B584" s="1219" t="str">
        <f t="shared" si="96"/>
        <v/>
      </c>
      <c r="C584" s="1220"/>
      <c r="D584" s="1050"/>
      <c r="E584" s="1159"/>
      <c r="F584" s="1221" t="s">
        <v>1504</v>
      </c>
      <c r="G584" s="977"/>
      <c r="H584" s="977"/>
      <c r="I584" s="977"/>
      <c r="J584" s="977"/>
      <c r="K584" s="977"/>
      <c r="L584" s="977"/>
      <c r="M584" s="977"/>
      <c r="N584" s="977"/>
      <c r="O584" s="977"/>
      <c r="P584" s="1208"/>
      <c r="Q584" s="929"/>
    </row>
    <row r="585" spans="1:17" ht="25.5">
      <c r="A585" s="1060"/>
      <c r="B585" s="1219" t="str">
        <f t="shared" si="96"/>
        <v/>
      </c>
      <c r="C585" s="1220"/>
      <c r="D585" s="1050"/>
      <c r="E585" s="1159"/>
      <c r="F585" s="1221" t="s">
        <v>1505</v>
      </c>
      <c r="G585" s="977"/>
      <c r="H585" s="977"/>
      <c r="I585" s="977"/>
      <c r="J585" s="977"/>
      <c r="K585" s="977"/>
      <c r="L585" s="977"/>
      <c r="M585" s="977"/>
      <c r="N585" s="977"/>
      <c r="O585" s="977"/>
      <c r="P585" s="1208"/>
      <c r="Q585" s="929"/>
    </row>
    <row r="586" spans="1:17">
      <c r="A586" s="1060"/>
      <c r="B586" s="1219" t="str">
        <f t="shared" si="96"/>
        <v/>
      </c>
      <c r="C586" s="1220"/>
      <c r="D586" s="1050" t="str">
        <f>IF(C586&lt;&gt;"",COUNT($D$305:D581)+1,"")</f>
        <v/>
      </c>
      <c r="E586" s="1159"/>
      <c r="F586" s="1221" t="s">
        <v>1506</v>
      </c>
      <c r="G586" s="977"/>
      <c r="H586" s="977"/>
      <c r="I586" s="977"/>
      <c r="J586" s="977"/>
      <c r="K586" s="977"/>
      <c r="L586" s="977"/>
      <c r="M586" s="977"/>
      <c r="N586" s="977"/>
      <c r="O586" s="1015"/>
      <c r="P586" s="1208"/>
      <c r="Q586" s="929"/>
    </row>
    <row r="587" spans="1:17" s="1225" customFormat="1" ht="12.75">
      <c r="A587" s="1222"/>
      <c r="B587" s="1219" t="str">
        <f t="shared" si="96"/>
        <v/>
      </c>
      <c r="C587" s="1223"/>
      <c r="D587" s="1224" t="str">
        <f>IF(C587&lt;&gt;"",COUNT($D$27:D586)+1,"")</f>
        <v/>
      </c>
      <c r="E587" s="1159"/>
      <c r="F587" s="976" t="s">
        <v>1507</v>
      </c>
      <c r="G587" s="977" t="s">
        <v>583</v>
      </c>
      <c r="H587" s="1015">
        <v>25</v>
      </c>
      <c r="I587" s="1015"/>
      <c r="J587" s="1015"/>
      <c r="K587" s="1015"/>
      <c r="L587" s="1015">
        <v>25</v>
      </c>
      <c r="M587" s="1015"/>
      <c r="N587" s="1015"/>
      <c r="O587" s="1015"/>
      <c r="P587" s="1495">
        <v>0</v>
      </c>
      <c r="Q587" s="929">
        <f t="shared" ref="Q587" si="97">SUM(H587:O587)*P587</f>
        <v>0</v>
      </c>
    </row>
    <row r="588" spans="1:17">
      <c r="A588" s="1060"/>
      <c r="B588" s="1132"/>
      <c r="C588" s="1209"/>
      <c r="D588" s="1050"/>
      <c r="E588" s="1159"/>
      <c r="F588" s="997"/>
      <c r="G588" s="977"/>
      <c r="H588" s="977"/>
      <c r="I588" s="1015"/>
      <c r="J588" s="1015"/>
      <c r="K588" s="1015"/>
      <c r="L588" s="1015"/>
      <c r="M588" s="1015"/>
      <c r="N588" s="1015"/>
      <c r="O588" s="1015"/>
      <c r="P588" s="1218"/>
      <c r="Q588" s="929"/>
    </row>
    <row r="589" spans="1:17" ht="38.25">
      <c r="A589" s="1060">
        <v>401</v>
      </c>
      <c r="B589" s="1219" t="str">
        <f t="shared" ref="B589:B591" si="98">IF(A589="","","09")</f>
        <v>09</v>
      </c>
      <c r="C589" s="1220" t="s">
        <v>414</v>
      </c>
      <c r="D589" s="1050">
        <f>IF(C589&lt;&gt;"",COUNT($D$109:D588)+1,"")</f>
        <v>76</v>
      </c>
      <c r="E589" s="1159" t="str">
        <f>A589&amp;"."&amp;B589&amp;"."&amp;C589&amp;"."&amp;D589</f>
        <v>401.09.01.76</v>
      </c>
      <c r="F589" s="968" t="s">
        <v>4619</v>
      </c>
      <c r="G589" s="968"/>
      <c r="H589" s="1106"/>
      <c r="I589" s="1106"/>
      <c r="J589" s="1106"/>
      <c r="K589" s="1106"/>
      <c r="L589" s="1106"/>
      <c r="M589" s="1106"/>
      <c r="N589" s="1106"/>
      <c r="O589" s="1106"/>
      <c r="P589" s="1208" t="s">
        <v>918</v>
      </c>
      <c r="Q589" s="1023"/>
    </row>
    <row r="590" spans="1:17">
      <c r="A590" s="1060"/>
      <c r="B590" s="1219" t="str">
        <f t="shared" si="98"/>
        <v/>
      </c>
      <c r="C590" s="1220"/>
      <c r="D590" s="1050" t="str">
        <f>IF(C590&lt;&gt;"",COUNT($D$27:D589)+1,"")</f>
        <v/>
      </c>
      <c r="E590" s="1159"/>
      <c r="F590" s="968" t="s">
        <v>1508</v>
      </c>
      <c r="G590" s="968"/>
      <c r="H590" s="977"/>
      <c r="I590" s="1106"/>
      <c r="J590" s="1106"/>
      <c r="K590" s="1106"/>
      <c r="L590" s="1106"/>
      <c r="M590" s="1106"/>
      <c r="N590" s="1106"/>
      <c r="O590" s="1106"/>
      <c r="P590" s="1023" t="s">
        <v>918</v>
      </c>
      <c r="Q590" s="1023"/>
    </row>
    <row r="591" spans="1:17">
      <c r="A591" s="1060"/>
      <c r="B591" s="1219" t="str">
        <f t="shared" si="98"/>
        <v/>
      </c>
      <c r="C591" s="1220"/>
      <c r="D591" s="1050"/>
      <c r="E591" s="1159"/>
      <c r="F591" s="968" t="s">
        <v>1509</v>
      </c>
      <c r="G591" s="1226" t="s">
        <v>583</v>
      </c>
      <c r="H591" s="977">
        <v>20</v>
      </c>
      <c r="I591" s="1015"/>
      <c r="J591" s="1015"/>
      <c r="K591" s="1015"/>
      <c r="L591" s="1015">
        <v>20</v>
      </c>
      <c r="M591" s="1015"/>
      <c r="N591" s="1015"/>
      <c r="O591" s="1015"/>
      <c r="P591" s="1495">
        <v>0</v>
      </c>
      <c r="Q591" s="929">
        <f t="shared" ref="Q591" si="99">SUM(H591:O591)*P591</f>
        <v>0</v>
      </c>
    </row>
    <row r="592" spans="1:17" ht="14.65" thickBot="1">
      <c r="A592" s="1060"/>
      <c r="B592" s="1132"/>
      <c r="C592" s="1209"/>
      <c r="D592" s="1050"/>
      <c r="E592" s="1168"/>
      <c r="F592" s="1017"/>
      <c r="G592" s="980"/>
      <c r="H592" s="980"/>
      <c r="I592" s="1169"/>
      <c r="J592" s="1169"/>
      <c r="K592" s="1169"/>
      <c r="L592" s="1169"/>
      <c r="M592" s="1169"/>
      <c r="N592" s="1169"/>
      <c r="O592" s="1169"/>
      <c r="P592" s="1227"/>
      <c r="Q592" s="1171"/>
    </row>
    <row r="593" spans="1:22" ht="14.65" thickBot="1">
      <c r="A593" s="1060"/>
      <c r="B593" s="1132" t="str">
        <f t="shared" si="91"/>
        <v/>
      </c>
      <c r="C593" s="1209"/>
      <c r="D593" s="1116"/>
      <c r="E593" s="1172"/>
      <c r="F593" s="1228" t="str">
        <f>F106</f>
        <v>Elementi in naprave</v>
      </c>
      <c r="G593" s="1174"/>
      <c r="H593" s="1174"/>
      <c r="I593" s="1175"/>
      <c r="J593" s="1175"/>
      <c r="K593" s="1175"/>
      <c r="L593" s="1175"/>
      <c r="M593" s="1175"/>
      <c r="N593" s="1175"/>
      <c r="O593" s="1175"/>
      <c r="P593" s="1175"/>
      <c r="Q593" s="938">
        <f>SUM(Q109:Q591)</f>
        <v>0</v>
      </c>
    </row>
    <row r="594" spans="1:22" ht="14.65" thickBot="1">
      <c r="A594" s="1195"/>
      <c r="B594" s="1132" t="str">
        <f t="shared" si="91"/>
        <v/>
      </c>
      <c r="C594" s="1209"/>
      <c r="D594" s="1050" t="str">
        <f>IF(C594&lt;&gt;"",COUNT($D$109:D566)+1,"")</f>
        <v/>
      </c>
      <c r="E594" s="1177"/>
      <c r="F594" s="1229"/>
      <c r="G594" s="1127"/>
      <c r="H594" s="1127"/>
      <c r="I594" s="1230"/>
      <c r="J594" s="1230"/>
      <c r="K594" s="1231"/>
      <c r="L594" s="1232"/>
      <c r="M594" s="1232"/>
      <c r="N594" s="1232"/>
      <c r="O594" s="1232"/>
      <c r="P594" s="1131"/>
      <c r="Q594" s="1131"/>
      <c r="R594" s="1043"/>
      <c r="S594" s="1043"/>
      <c r="T594" s="1043"/>
      <c r="U594" s="1043"/>
      <c r="V594" s="1043"/>
    </row>
    <row r="595" spans="1:22" ht="25.9" thickBot="1">
      <c r="A595" s="1060">
        <v>401</v>
      </c>
      <c r="B595" s="1132" t="str">
        <f t="shared" si="91"/>
        <v>03</v>
      </c>
      <c r="C595" s="1049" t="s">
        <v>422</v>
      </c>
      <c r="D595" s="1116"/>
      <c r="E595" s="1233" t="str">
        <f>A595&amp;"."&amp;B595&amp;"."&amp;C595&amp;"."&amp;D595</f>
        <v>401.03.02.</v>
      </c>
      <c r="F595" s="1204" t="s">
        <v>1510</v>
      </c>
      <c r="G595" s="1135"/>
      <c r="H595" s="1135"/>
      <c r="I595" s="1135"/>
      <c r="J595" s="1135"/>
      <c r="K595" s="1135"/>
      <c r="L595" s="1136"/>
      <c r="M595" s="1136"/>
      <c r="N595" s="1136"/>
      <c r="O595" s="1136"/>
      <c r="P595" s="1137"/>
      <c r="Q595" s="1146"/>
      <c r="R595" s="1043"/>
      <c r="S595" s="1043"/>
      <c r="T595" s="1043"/>
      <c r="U595" s="1043"/>
      <c r="V595" s="1043"/>
    </row>
    <row r="596" spans="1:22" ht="51">
      <c r="A596" s="1060">
        <v>401</v>
      </c>
      <c r="B596" s="1132" t="str">
        <f t="shared" si="91"/>
        <v>03</v>
      </c>
      <c r="C596" s="1209">
        <v>2</v>
      </c>
      <c r="D596" s="1050">
        <v>1</v>
      </c>
      <c r="E596" s="1234" t="str">
        <f>A596&amp;"."&amp;B596&amp;"."&amp;C596&amp;"."&amp;D596</f>
        <v>401.03.2.1</v>
      </c>
      <c r="F596" s="1235" t="s">
        <v>1511</v>
      </c>
      <c r="G596" s="994"/>
      <c r="H596" s="994"/>
      <c r="I596" s="994"/>
      <c r="J596" s="994"/>
      <c r="K596" s="994"/>
      <c r="L596" s="1183"/>
      <c r="M596" s="1183"/>
      <c r="N596" s="1183"/>
      <c r="O596" s="1183"/>
      <c r="P596" s="1206"/>
      <c r="Q596" s="1185"/>
      <c r="R596" s="1043"/>
      <c r="S596" s="1043"/>
      <c r="T596" s="1236"/>
      <c r="U596" s="1237"/>
      <c r="V596" s="1043"/>
    </row>
    <row r="597" spans="1:22">
      <c r="A597" s="1060"/>
      <c r="B597" s="1132"/>
      <c r="C597" s="1209"/>
      <c r="D597" s="1050"/>
      <c r="E597" s="1159"/>
      <c r="F597" s="968" t="s">
        <v>1512</v>
      </c>
      <c r="G597" s="1015" t="s">
        <v>583</v>
      </c>
      <c r="H597" s="1015">
        <v>26</v>
      </c>
      <c r="I597" s="1015"/>
      <c r="J597" s="1015"/>
      <c r="K597" s="1015"/>
      <c r="L597" s="1015">
        <v>26</v>
      </c>
      <c r="M597" s="1015"/>
      <c r="N597" s="1015"/>
      <c r="O597" s="1015"/>
      <c r="P597" s="1495">
        <v>0</v>
      </c>
      <c r="Q597" s="929">
        <f t="shared" ref="Q597:Q606" si="100">SUM(H597:O597)*P597</f>
        <v>0</v>
      </c>
      <c r="R597" s="1043"/>
      <c r="S597" s="1043"/>
      <c r="T597" s="1236"/>
      <c r="U597" s="1238"/>
      <c r="V597" s="1239"/>
    </row>
    <row r="598" spans="1:22">
      <c r="A598" s="1060"/>
      <c r="B598" s="1132"/>
      <c r="C598" s="1209"/>
      <c r="D598" s="1050" t="str">
        <f>IF(C598&lt;&gt;"",COUNT($D$595:D610)+1,"")</f>
        <v/>
      </c>
      <c r="E598" s="1159"/>
      <c r="F598" s="968" t="s">
        <v>1513</v>
      </c>
      <c r="G598" s="1015" t="s">
        <v>583</v>
      </c>
      <c r="H598" s="1015">
        <v>22</v>
      </c>
      <c r="I598" s="1015"/>
      <c r="J598" s="1015"/>
      <c r="K598" s="1015"/>
      <c r="L598" s="1015">
        <v>22</v>
      </c>
      <c r="M598" s="1015"/>
      <c r="N598" s="1015"/>
      <c r="O598" s="1015"/>
      <c r="P598" s="1495">
        <v>0</v>
      </c>
      <c r="Q598" s="929">
        <f t="shared" si="100"/>
        <v>0</v>
      </c>
      <c r="R598" s="1043"/>
      <c r="S598" s="1043"/>
      <c r="T598" s="1236"/>
      <c r="U598" s="1238"/>
      <c r="V598" s="1239"/>
    </row>
    <row r="599" spans="1:22">
      <c r="A599" s="1060"/>
      <c r="B599" s="1132"/>
      <c r="C599" s="1209"/>
      <c r="D599" s="1050"/>
      <c r="E599" s="1159"/>
      <c r="F599" s="968" t="s">
        <v>1514</v>
      </c>
      <c r="G599" s="1015" t="s">
        <v>583</v>
      </c>
      <c r="H599" s="1015">
        <v>58</v>
      </c>
      <c r="I599" s="1015"/>
      <c r="J599" s="1015"/>
      <c r="K599" s="1015"/>
      <c r="L599" s="1015">
        <v>58</v>
      </c>
      <c r="M599" s="1015"/>
      <c r="N599" s="1015"/>
      <c r="O599" s="1015"/>
      <c r="P599" s="1495">
        <v>0</v>
      </c>
      <c r="Q599" s="929">
        <f t="shared" si="100"/>
        <v>0</v>
      </c>
      <c r="R599" s="1043"/>
      <c r="S599" s="1043"/>
      <c r="T599" s="1236"/>
      <c r="U599" s="1238"/>
      <c r="V599" s="1239"/>
    </row>
    <row r="600" spans="1:22">
      <c r="A600" s="1060"/>
      <c r="B600" s="1132"/>
      <c r="C600" s="1209"/>
      <c r="D600" s="1050" t="str">
        <f>IF(C600&lt;&gt;"",COUNT($D$595:D610)+1,"")</f>
        <v/>
      </c>
      <c r="E600" s="1159"/>
      <c r="F600" s="968" t="s">
        <v>1515</v>
      </c>
      <c r="G600" s="1015" t="s">
        <v>583</v>
      </c>
      <c r="H600" s="1015">
        <v>45</v>
      </c>
      <c r="I600" s="1015"/>
      <c r="J600" s="1015"/>
      <c r="K600" s="1015"/>
      <c r="L600" s="1015">
        <v>45</v>
      </c>
      <c r="M600" s="1015"/>
      <c r="N600" s="1015"/>
      <c r="O600" s="1015"/>
      <c r="P600" s="1495">
        <v>0</v>
      </c>
      <c r="Q600" s="929">
        <f t="shared" si="100"/>
        <v>0</v>
      </c>
      <c r="R600" s="1043"/>
      <c r="S600" s="1043"/>
      <c r="T600" s="1236"/>
      <c r="U600" s="1238"/>
      <c r="V600" s="1239"/>
    </row>
    <row r="601" spans="1:22">
      <c r="A601" s="1060"/>
      <c r="B601" s="1132"/>
      <c r="C601" s="1209"/>
      <c r="D601" s="1050" t="str">
        <f>IF(C601&lt;&gt;"",COUNT($D$595:D600)+1,"")</f>
        <v/>
      </c>
      <c r="E601" s="1159"/>
      <c r="F601" s="968" t="s">
        <v>1516</v>
      </c>
      <c r="G601" s="1015" t="s">
        <v>583</v>
      </c>
      <c r="H601" s="1015">
        <v>24</v>
      </c>
      <c r="I601" s="1015"/>
      <c r="J601" s="1015"/>
      <c r="K601" s="1015"/>
      <c r="L601" s="1015">
        <v>24</v>
      </c>
      <c r="M601" s="1015"/>
      <c r="N601" s="1015"/>
      <c r="O601" s="1015"/>
      <c r="P601" s="1495">
        <v>0</v>
      </c>
      <c r="Q601" s="929">
        <f t="shared" si="100"/>
        <v>0</v>
      </c>
      <c r="R601" s="1043"/>
      <c r="S601" s="1043"/>
      <c r="T601" s="1236"/>
      <c r="U601" s="1238"/>
      <c r="V601" s="1239"/>
    </row>
    <row r="602" spans="1:22">
      <c r="A602" s="1060"/>
      <c r="B602" s="1132"/>
      <c r="C602" s="1209"/>
      <c r="D602" s="1050" t="str">
        <f>IF(C602&lt;&gt;"",COUNT($D$595:D601)+1,"")</f>
        <v/>
      </c>
      <c r="E602" s="1159"/>
      <c r="F602" s="968" t="s">
        <v>1517</v>
      </c>
      <c r="G602" s="1015" t="s">
        <v>583</v>
      </c>
      <c r="H602" s="1015">
        <v>2</v>
      </c>
      <c r="I602" s="1015"/>
      <c r="J602" s="1015"/>
      <c r="K602" s="1015"/>
      <c r="L602" s="1015">
        <v>2</v>
      </c>
      <c r="M602" s="1015"/>
      <c r="N602" s="1015"/>
      <c r="O602" s="1015"/>
      <c r="P602" s="1495">
        <v>0</v>
      </c>
      <c r="Q602" s="929">
        <f t="shared" si="100"/>
        <v>0</v>
      </c>
      <c r="R602" s="1043"/>
      <c r="S602" s="1043"/>
      <c r="T602" s="1236"/>
      <c r="U602" s="1238"/>
      <c r="V602" s="1239"/>
    </row>
    <row r="603" spans="1:22">
      <c r="A603" s="1060"/>
      <c r="B603" s="1132"/>
      <c r="C603" s="1209"/>
      <c r="D603" s="1050" t="str">
        <f>IF(C603&lt;&gt;"",COUNT($D$595:D601)+1,"")</f>
        <v/>
      </c>
      <c r="E603" s="1159"/>
      <c r="F603" s="968" t="s">
        <v>1518</v>
      </c>
      <c r="G603" s="1015" t="s">
        <v>583</v>
      </c>
      <c r="H603" s="1015">
        <v>2</v>
      </c>
      <c r="I603" s="1015"/>
      <c r="J603" s="1015"/>
      <c r="K603" s="1015"/>
      <c r="L603" s="1015">
        <v>2</v>
      </c>
      <c r="M603" s="1015"/>
      <c r="N603" s="1015"/>
      <c r="O603" s="1015"/>
      <c r="P603" s="1495">
        <v>0</v>
      </c>
      <c r="Q603" s="929">
        <f t="shared" si="100"/>
        <v>0</v>
      </c>
      <c r="R603" s="1043"/>
      <c r="S603" s="1043"/>
      <c r="T603" s="1236"/>
      <c r="U603" s="1238"/>
      <c r="V603" s="1239"/>
    </row>
    <row r="604" spans="1:22">
      <c r="A604" s="1060"/>
      <c r="B604" s="1132"/>
      <c r="C604" s="1209"/>
      <c r="D604" s="1050" t="str">
        <f>IF(C604&lt;&gt;"",COUNT($D$595:D602)+1,"")</f>
        <v/>
      </c>
      <c r="E604" s="1159"/>
      <c r="F604" s="968" t="s">
        <v>1519</v>
      </c>
      <c r="G604" s="1015" t="s">
        <v>583</v>
      </c>
      <c r="H604" s="1015">
        <v>8</v>
      </c>
      <c r="I604" s="1015"/>
      <c r="J604" s="1015"/>
      <c r="K604" s="1015"/>
      <c r="L604" s="1015">
        <v>8</v>
      </c>
      <c r="M604" s="1015"/>
      <c r="N604" s="1015"/>
      <c r="O604" s="1015"/>
      <c r="P604" s="1495">
        <v>0</v>
      </c>
      <c r="Q604" s="929">
        <f t="shared" si="100"/>
        <v>0</v>
      </c>
      <c r="R604" s="1043"/>
      <c r="S604" s="1043"/>
      <c r="T604" s="1236"/>
      <c r="U604" s="1237"/>
      <c r="V604" s="1239"/>
    </row>
    <row r="605" spans="1:22">
      <c r="A605" s="1060"/>
      <c r="B605" s="1132"/>
      <c r="C605" s="1209"/>
      <c r="D605" s="1050" t="str">
        <f>IF(C605&lt;&gt;"",COUNT($D$595:D603)+1,"")</f>
        <v/>
      </c>
      <c r="E605" s="1159"/>
      <c r="F605" s="968" t="s">
        <v>1520</v>
      </c>
      <c r="G605" s="1015" t="s">
        <v>583</v>
      </c>
      <c r="H605" s="1015">
        <v>2</v>
      </c>
      <c r="I605" s="1015"/>
      <c r="J605" s="1015"/>
      <c r="K605" s="1015"/>
      <c r="L605" s="1015">
        <v>2</v>
      </c>
      <c r="M605" s="1015"/>
      <c r="N605" s="1015"/>
      <c r="O605" s="1015"/>
      <c r="P605" s="1495">
        <v>0</v>
      </c>
      <c r="Q605" s="929">
        <f t="shared" si="100"/>
        <v>0</v>
      </c>
      <c r="R605" s="1043"/>
      <c r="S605" s="1043"/>
      <c r="T605" s="1236"/>
      <c r="U605" s="1237"/>
      <c r="V605" s="1239"/>
    </row>
    <row r="606" spans="1:22">
      <c r="A606" s="1060"/>
      <c r="B606" s="1132"/>
      <c r="C606" s="1209"/>
      <c r="D606" s="1050" t="str">
        <f>IF(C606&lt;&gt;"",COUNT($D$595:D604)+1,"")</f>
        <v/>
      </c>
      <c r="E606" s="1159"/>
      <c r="F606" s="968" t="s">
        <v>1521</v>
      </c>
      <c r="G606" s="1015" t="s">
        <v>583</v>
      </c>
      <c r="H606" s="1015">
        <v>40</v>
      </c>
      <c r="I606" s="1015"/>
      <c r="J606" s="1015"/>
      <c r="K606" s="1015"/>
      <c r="L606" s="1015">
        <v>40</v>
      </c>
      <c r="M606" s="1015"/>
      <c r="N606" s="1015"/>
      <c r="O606" s="1015"/>
      <c r="P606" s="1495">
        <v>0</v>
      </c>
      <c r="Q606" s="929">
        <f t="shared" si="100"/>
        <v>0</v>
      </c>
      <c r="R606" s="1043"/>
      <c r="S606" s="1043"/>
      <c r="T606" s="1236"/>
      <c r="U606" s="1237"/>
      <c r="V606" s="1239"/>
    </row>
    <row r="607" spans="1:22">
      <c r="A607" s="1060"/>
      <c r="B607" s="1132"/>
      <c r="C607" s="1209"/>
      <c r="D607" s="1050"/>
      <c r="E607" s="1159"/>
      <c r="F607" s="968"/>
      <c r="G607" s="1015"/>
      <c r="H607" s="1015"/>
      <c r="I607" s="1015"/>
      <c r="J607" s="1015"/>
      <c r="K607" s="1015"/>
      <c r="L607" s="1015"/>
      <c r="M607" s="1015"/>
      <c r="N607" s="1015"/>
      <c r="O607" s="1015"/>
      <c r="P607" s="1015" t="s">
        <v>918</v>
      </c>
      <c r="Q607" s="929"/>
      <c r="R607" s="1043"/>
      <c r="S607" s="1043"/>
      <c r="T607" s="1043"/>
      <c r="U607" s="1043"/>
      <c r="V607" s="1043"/>
    </row>
    <row r="608" spans="1:22" ht="102">
      <c r="A608" s="1060">
        <v>401</v>
      </c>
      <c r="B608" s="1132" t="str">
        <f t="shared" si="91"/>
        <v>03</v>
      </c>
      <c r="C608" s="1209">
        <v>2</v>
      </c>
      <c r="D608" s="1050">
        <f>IF(C608&lt;&gt;"",COUNT($D$595:D607)+1,"")</f>
        <v>2</v>
      </c>
      <c r="E608" s="1159" t="str">
        <f>A608&amp;"."&amp;B608&amp;"."&amp;C608&amp;"."&amp;D608</f>
        <v>401.03.2.2</v>
      </c>
      <c r="F608" s="968" t="s">
        <v>4620</v>
      </c>
      <c r="G608" s="1015"/>
      <c r="H608" s="1015"/>
      <c r="I608" s="1015"/>
      <c r="J608" s="1015"/>
      <c r="K608" s="1015"/>
      <c r="L608" s="1015"/>
      <c r="M608" s="1015"/>
      <c r="N608" s="1015"/>
      <c r="O608" s="1015"/>
      <c r="P608" s="1015" t="s">
        <v>918</v>
      </c>
      <c r="Q608" s="929"/>
      <c r="R608" s="1043"/>
      <c r="S608" s="1043"/>
      <c r="T608" s="1043"/>
      <c r="U608" s="1043"/>
      <c r="V608" s="1043"/>
    </row>
    <row r="609" spans="1:28">
      <c r="A609" s="1060"/>
      <c r="B609" s="1132"/>
      <c r="C609" s="1209"/>
      <c r="D609" s="1050" t="str">
        <f>IF(C609&lt;&gt;"",COUNT($D$595:D608)+1,"")</f>
        <v/>
      </c>
      <c r="E609" s="1159"/>
      <c r="F609" s="968" t="s">
        <v>1522</v>
      </c>
      <c r="G609" s="1015" t="s">
        <v>1015</v>
      </c>
      <c r="H609" s="1015">
        <v>76</v>
      </c>
      <c r="I609" s="1015"/>
      <c r="J609" s="1015"/>
      <c r="K609" s="1015"/>
      <c r="L609" s="1015">
        <v>76</v>
      </c>
      <c r="M609" s="1015"/>
      <c r="N609" s="1015"/>
      <c r="O609" s="1015"/>
      <c r="P609" s="1495">
        <v>0</v>
      </c>
      <c r="Q609" s="929">
        <f t="shared" ref="Q609" si="101">SUM(H609:O609)*P609</f>
        <v>0</v>
      </c>
      <c r="R609" s="1043"/>
      <c r="S609" s="1043"/>
      <c r="T609" s="1043"/>
      <c r="U609" s="1043"/>
      <c r="V609" s="1043"/>
    </row>
    <row r="610" spans="1:28">
      <c r="A610" s="1060"/>
      <c r="B610" s="1132"/>
      <c r="C610" s="1209"/>
      <c r="D610" s="1050" t="str">
        <f>IF(C610&lt;&gt;"",COUNT($D$595:D609)+1,"")</f>
        <v/>
      </c>
      <c r="E610" s="1159"/>
      <c r="F610" s="976"/>
      <c r="G610" s="1015"/>
      <c r="H610" s="1015"/>
      <c r="I610" s="1015"/>
      <c r="J610" s="1015"/>
      <c r="K610" s="1015"/>
      <c r="L610" s="1015"/>
      <c r="M610" s="1208"/>
      <c r="N610" s="1015"/>
      <c r="O610" s="1015"/>
      <c r="P610" s="1015" t="s">
        <v>918</v>
      </c>
      <c r="Q610" s="929"/>
      <c r="R610" s="1043"/>
      <c r="S610" s="1043"/>
      <c r="T610" s="1043"/>
      <c r="U610" s="1043"/>
      <c r="V610" s="1043"/>
      <c r="W610" s="1043"/>
      <c r="X610" s="1043"/>
      <c r="Y610" s="1043"/>
      <c r="Z610" s="1043"/>
      <c r="AA610" s="1043"/>
      <c r="AB610" s="1043"/>
    </row>
    <row r="611" spans="1:28" ht="25.5">
      <c r="A611" s="1060">
        <v>401</v>
      </c>
      <c r="B611" s="1132" t="str">
        <f>IF(A611="","","03")</f>
        <v>03</v>
      </c>
      <c r="C611" s="1209">
        <v>2</v>
      </c>
      <c r="D611" s="1050">
        <f>IF(C611&lt;&gt;"",COUNT($D$595:D610)+1,"")</f>
        <v>3</v>
      </c>
      <c r="E611" s="1159" t="str">
        <f>A611&amp;"."&amp;B611&amp;"."&amp;C611&amp;"."&amp;D611</f>
        <v>401.03.2.3</v>
      </c>
      <c r="F611" s="968" t="s">
        <v>1523</v>
      </c>
      <c r="G611" s="1015" t="s">
        <v>1015</v>
      </c>
      <c r="H611" s="1015">
        <v>76</v>
      </c>
      <c r="I611" s="1015"/>
      <c r="J611" s="1015"/>
      <c r="K611" s="1015"/>
      <c r="L611" s="1015">
        <v>76</v>
      </c>
      <c r="M611" s="1015"/>
      <c r="N611" s="1015"/>
      <c r="O611" s="1015"/>
      <c r="P611" s="1495">
        <v>0</v>
      </c>
      <c r="Q611" s="929">
        <f t="shared" ref="Q611" si="102">SUM(H611:O611)*P611</f>
        <v>0</v>
      </c>
      <c r="R611" s="1043"/>
      <c r="S611" s="1043"/>
      <c r="T611" s="1043"/>
      <c r="U611" s="1043"/>
      <c r="V611" s="1043"/>
      <c r="W611" s="1043"/>
      <c r="X611" s="1043"/>
      <c r="Y611" s="1043"/>
      <c r="Z611" s="1043"/>
      <c r="AA611" s="1043"/>
      <c r="AB611" s="1043"/>
    </row>
    <row r="612" spans="1:28">
      <c r="A612" s="1060"/>
      <c r="B612" s="1132"/>
      <c r="C612" s="1209"/>
      <c r="D612" s="1050"/>
      <c r="E612" s="1159"/>
      <c r="F612" s="976"/>
      <c r="G612" s="1015"/>
      <c r="H612" s="1015"/>
      <c r="I612" s="1015"/>
      <c r="J612" s="1015"/>
      <c r="K612" s="1015"/>
      <c r="L612" s="1015"/>
      <c r="M612" s="1208"/>
      <c r="N612" s="1015"/>
      <c r="O612" s="1015"/>
      <c r="P612" s="1015" t="s">
        <v>918</v>
      </c>
      <c r="Q612" s="929"/>
      <c r="R612" s="1043"/>
      <c r="S612" s="1043"/>
      <c r="T612" s="1043"/>
      <c r="U612" s="1043"/>
      <c r="V612" s="1043"/>
      <c r="W612" s="1043"/>
      <c r="X612" s="1043"/>
      <c r="Y612" s="1043"/>
      <c r="Z612" s="1043"/>
      <c r="AA612" s="1043"/>
      <c r="AB612" s="1043"/>
    </row>
    <row r="613" spans="1:28" ht="25.5">
      <c r="A613" s="1060">
        <v>401</v>
      </c>
      <c r="B613" s="1132" t="str">
        <f>IF(A613="","","03")</f>
        <v>03</v>
      </c>
      <c r="C613" s="1209">
        <v>2</v>
      </c>
      <c r="D613" s="1050">
        <f>IF(C613&lt;&gt;"",COUNT($D$595:D612)+1,"")</f>
        <v>4</v>
      </c>
      <c r="E613" s="1159" t="str">
        <f>A613&amp;"."&amp;B613&amp;"."&amp;C613&amp;"."&amp;D613</f>
        <v>401.03.2.4</v>
      </c>
      <c r="F613" s="968" t="s">
        <v>1524</v>
      </c>
      <c r="G613" s="1015" t="s">
        <v>1015</v>
      </c>
      <c r="H613" s="1015">
        <v>76</v>
      </c>
      <c r="I613" s="1015"/>
      <c r="J613" s="1015"/>
      <c r="K613" s="1015"/>
      <c r="L613" s="1015">
        <v>76</v>
      </c>
      <c r="M613" s="1015"/>
      <c r="N613" s="1015"/>
      <c r="O613" s="1015"/>
      <c r="P613" s="1495">
        <v>0</v>
      </c>
      <c r="Q613" s="929">
        <f t="shared" ref="Q613" si="103">SUM(H613:O613)*P613</f>
        <v>0</v>
      </c>
      <c r="R613" s="1043"/>
      <c r="S613" s="1043"/>
      <c r="T613" s="1043"/>
      <c r="U613" s="1043"/>
      <c r="V613" s="1043"/>
      <c r="W613" s="1043"/>
      <c r="X613" s="1043"/>
      <c r="Y613" s="1043"/>
      <c r="Z613" s="1043"/>
      <c r="AA613" s="1043"/>
      <c r="AB613" s="1043"/>
    </row>
    <row r="614" spans="1:28">
      <c r="A614" s="1060"/>
      <c r="B614" s="1132"/>
      <c r="C614" s="1209"/>
      <c r="D614" s="1050" t="str">
        <f>IF(C614&lt;&gt;"",COUNT($D$595:D610)+1,"")</f>
        <v/>
      </c>
      <c r="E614" s="1159"/>
      <c r="F614" s="976"/>
      <c r="G614" s="1015"/>
      <c r="H614" s="1015"/>
      <c r="I614" s="1015"/>
      <c r="J614" s="1015"/>
      <c r="K614" s="1015"/>
      <c r="L614" s="1015"/>
      <c r="M614" s="1208"/>
      <c r="N614" s="1015"/>
      <c r="O614" s="1015"/>
      <c r="P614" s="1015" t="s">
        <v>918</v>
      </c>
      <c r="Q614" s="929"/>
      <c r="R614" s="1043"/>
      <c r="S614" s="1043"/>
      <c r="T614" s="1043"/>
      <c r="U614" s="1043"/>
      <c r="V614" s="1043"/>
      <c r="W614" s="1043"/>
      <c r="X614" s="1043"/>
      <c r="Y614" s="1043"/>
      <c r="Z614" s="1043"/>
      <c r="AA614" s="1043"/>
      <c r="AB614" s="1043"/>
    </row>
    <row r="615" spans="1:28" ht="76.5">
      <c r="A615" s="1060">
        <v>401</v>
      </c>
      <c r="B615" s="1132" t="str">
        <f t="shared" si="91"/>
        <v>03</v>
      </c>
      <c r="C615" s="1049" t="s">
        <v>422</v>
      </c>
      <c r="D615" s="1050">
        <f>IF(C615&lt;&gt;"",COUNT($D$595:D614)+1,"")</f>
        <v>5</v>
      </c>
      <c r="E615" s="1159" t="str">
        <f>A615&amp;"."&amp;B615&amp;"."&amp;C615&amp;"."&amp;D615</f>
        <v>401.03.02.5</v>
      </c>
      <c r="F615" s="968" t="s">
        <v>4621</v>
      </c>
      <c r="G615" s="977"/>
      <c r="H615" s="977"/>
      <c r="I615" s="977"/>
      <c r="J615" s="977"/>
      <c r="K615" s="977"/>
      <c r="L615" s="1015"/>
      <c r="M615" s="1208"/>
      <c r="N615" s="1015"/>
      <c r="O615" s="1015"/>
      <c r="P615" s="1208" t="s">
        <v>918</v>
      </c>
      <c r="Q615" s="929"/>
      <c r="R615" s="1043"/>
      <c r="S615" s="1043"/>
      <c r="T615" s="1043"/>
      <c r="U615" s="1237"/>
      <c r="V615" s="1043"/>
      <c r="W615" s="1043"/>
      <c r="X615" s="1043"/>
      <c r="Y615" s="1043"/>
      <c r="Z615" s="1043"/>
      <c r="AA615" s="1043"/>
      <c r="AB615" s="1043"/>
    </row>
    <row r="616" spans="1:28">
      <c r="A616" s="1060"/>
      <c r="B616" s="1132" t="str">
        <f t="shared" si="91"/>
        <v/>
      </c>
      <c r="C616" s="1209"/>
      <c r="D616" s="1050" t="str">
        <f>IF(C616&lt;&gt;"",COUNT($D$595:D615)+1,"")</f>
        <v/>
      </c>
      <c r="E616" s="1159"/>
      <c r="F616" s="968" t="s">
        <v>1502</v>
      </c>
      <c r="G616" s="977"/>
      <c r="H616" s="977"/>
      <c r="I616" s="977"/>
      <c r="J616" s="977"/>
      <c r="K616" s="977"/>
      <c r="L616" s="1015"/>
      <c r="M616" s="1208"/>
      <c r="N616" s="1015"/>
      <c r="O616" s="1015"/>
      <c r="P616" s="1208" t="s">
        <v>918</v>
      </c>
      <c r="Q616" s="929"/>
      <c r="R616" s="1043"/>
      <c r="S616" s="1043"/>
      <c r="T616" s="1236"/>
      <c r="U616" s="1237"/>
      <c r="V616" s="1043"/>
      <c r="W616" s="1237"/>
      <c r="X616" s="1043"/>
      <c r="Y616" s="1043"/>
      <c r="Z616" s="1043"/>
      <c r="AA616" s="1043"/>
      <c r="AB616" s="1043"/>
    </row>
    <row r="617" spans="1:28" s="1241" customFormat="1" ht="12.75">
      <c r="A617" s="1060"/>
      <c r="B617" s="1132" t="str">
        <f t="shared" si="91"/>
        <v/>
      </c>
      <c r="C617" s="1209"/>
      <c r="D617" s="1050" t="str">
        <f>IF(C617&lt;&gt;"",COUNT($D$595:D616)+1,"")</f>
        <v/>
      </c>
      <c r="E617" s="1160"/>
      <c r="F617" s="976" t="s">
        <v>1525</v>
      </c>
      <c r="G617" s="1015" t="s">
        <v>583</v>
      </c>
      <c r="H617" s="1015"/>
      <c r="I617" s="1015">
        <v>18</v>
      </c>
      <c r="J617" s="1015">
        <v>17</v>
      </c>
      <c r="K617" s="1015">
        <v>17</v>
      </c>
      <c r="L617" s="1015"/>
      <c r="M617" s="1015">
        <v>18</v>
      </c>
      <c r="N617" s="1015">
        <v>17</v>
      </c>
      <c r="O617" s="1015">
        <v>17</v>
      </c>
      <c r="P617" s="1495">
        <v>0</v>
      </c>
      <c r="Q617" s="929">
        <f t="shared" ref="Q617:Q625" si="104">SUM(H617:O617)*P617</f>
        <v>0</v>
      </c>
      <c r="R617" s="1240"/>
      <c r="S617" s="1240"/>
      <c r="T617" s="1236"/>
      <c r="U617" s="1238"/>
      <c r="V617" s="1239"/>
      <c r="W617" s="1238"/>
      <c r="X617" s="1239"/>
    </row>
    <row r="618" spans="1:28" s="1241" customFormat="1" ht="12.75">
      <c r="A618" s="1060"/>
      <c r="B618" s="1132" t="str">
        <f t="shared" si="91"/>
        <v/>
      </c>
      <c r="C618" s="1209"/>
      <c r="D618" s="1050" t="str">
        <f>IF(C618&lt;&gt;"",COUNT($D$595:D617)+1,"")</f>
        <v/>
      </c>
      <c r="E618" s="1160"/>
      <c r="F618" s="976" t="s">
        <v>1526</v>
      </c>
      <c r="G618" s="1015" t="s">
        <v>583</v>
      </c>
      <c r="H618" s="1015"/>
      <c r="I618" s="1015">
        <v>75</v>
      </c>
      <c r="J618" s="1015">
        <v>82</v>
      </c>
      <c r="K618" s="1015">
        <v>56</v>
      </c>
      <c r="L618" s="1015"/>
      <c r="M618" s="1015">
        <v>72</v>
      </c>
      <c r="N618" s="1015">
        <v>70</v>
      </c>
      <c r="O618" s="1015">
        <v>82</v>
      </c>
      <c r="P618" s="1495">
        <v>0</v>
      </c>
      <c r="Q618" s="929">
        <f t="shared" si="104"/>
        <v>0</v>
      </c>
      <c r="R618" s="1240"/>
      <c r="S618" s="1240"/>
      <c r="T618" s="1236"/>
      <c r="U618" s="1238"/>
      <c r="V618" s="1239"/>
      <c r="W618" s="1238"/>
      <c r="X618" s="1239"/>
    </row>
    <row r="619" spans="1:28" s="1241" customFormat="1" ht="12.75">
      <c r="A619" s="1060"/>
      <c r="B619" s="1132" t="str">
        <f t="shared" si="91"/>
        <v/>
      </c>
      <c r="C619" s="1209"/>
      <c r="D619" s="1050" t="str">
        <f>IF(C619&lt;&gt;"",COUNT($D$595:D618)+1,"")</f>
        <v/>
      </c>
      <c r="E619" s="1160"/>
      <c r="F619" s="976" t="s">
        <v>1527</v>
      </c>
      <c r="G619" s="1015" t="s">
        <v>583</v>
      </c>
      <c r="H619" s="1015"/>
      <c r="I619" s="1015">
        <v>115</v>
      </c>
      <c r="J619" s="1015">
        <v>128</v>
      </c>
      <c r="K619" s="1015">
        <v>103</v>
      </c>
      <c r="L619" s="1015"/>
      <c r="M619" s="1015">
        <v>115</v>
      </c>
      <c r="N619" s="1015">
        <v>113</v>
      </c>
      <c r="O619" s="1015">
        <v>128</v>
      </c>
      <c r="P619" s="1495">
        <v>0</v>
      </c>
      <c r="Q619" s="929">
        <f t="shared" si="104"/>
        <v>0</v>
      </c>
      <c r="R619" s="1240"/>
      <c r="S619" s="1240"/>
      <c r="T619" s="1236"/>
      <c r="U619" s="1238"/>
      <c r="V619" s="1239"/>
      <c r="W619" s="1238"/>
      <c r="X619" s="1239"/>
    </row>
    <row r="620" spans="1:28" s="1241" customFormat="1" ht="12.75">
      <c r="A620" s="1060"/>
      <c r="B620" s="1132" t="str">
        <f t="shared" si="91"/>
        <v/>
      </c>
      <c r="C620" s="1209"/>
      <c r="D620" s="1050" t="str">
        <f>IF(C620&lt;&gt;"",COUNT($D$595:D619)+1,"")</f>
        <v/>
      </c>
      <c r="E620" s="1160"/>
      <c r="F620" s="976" t="s">
        <v>1528</v>
      </c>
      <c r="G620" s="1015" t="s">
        <v>583</v>
      </c>
      <c r="H620" s="1015"/>
      <c r="I620" s="1015">
        <v>104</v>
      </c>
      <c r="J620" s="1015">
        <v>88</v>
      </c>
      <c r="K620" s="1015">
        <v>116</v>
      </c>
      <c r="L620" s="1015"/>
      <c r="M620" s="1015">
        <v>104</v>
      </c>
      <c r="N620" s="1015">
        <v>108</v>
      </c>
      <c r="O620" s="1015">
        <v>88</v>
      </c>
      <c r="P620" s="1495">
        <v>0</v>
      </c>
      <c r="Q620" s="929">
        <f t="shared" si="104"/>
        <v>0</v>
      </c>
      <c r="R620" s="1240"/>
      <c r="S620" s="1240"/>
      <c r="T620" s="1236"/>
      <c r="U620" s="1238"/>
      <c r="V620" s="1239"/>
      <c r="W620" s="1238"/>
      <c r="X620" s="1239"/>
    </row>
    <row r="621" spans="1:28" s="1241" customFormat="1" ht="12.75">
      <c r="A621" s="1060"/>
      <c r="B621" s="1132" t="str">
        <f t="shared" si="91"/>
        <v/>
      </c>
      <c r="C621" s="1209"/>
      <c r="D621" s="1050" t="str">
        <f>IF(C621&lt;&gt;"",COUNT($D$595:D620)+1,"")</f>
        <v/>
      </c>
      <c r="E621" s="1160"/>
      <c r="F621" s="976" t="s">
        <v>1529</v>
      </c>
      <c r="G621" s="1015" t="s">
        <v>583</v>
      </c>
      <c r="H621" s="1015"/>
      <c r="I621" s="1015">
        <v>230</v>
      </c>
      <c r="J621" s="1015">
        <v>220</v>
      </c>
      <c r="K621" s="1015">
        <v>170</v>
      </c>
      <c r="L621" s="1015"/>
      <c r="M621" s="1015">
        <v>230</v>
      </c>
      <c r="N621" s="1015">
        <v>140</v>
      </c>
      <c r="O621" s="1015">
        <v>220</v>
      </c>
      <c r="P621" s="1495">
        <v>0</v>
      </c>
      <c r="Q621" s="929">
        <f t="shared" si="104"/>
        <v>0</v>
      </c>
      <c r="R621" s="1240"/>
      <c r="S621" s="1240"/>
      <c r="T621" s="1236"/>
      <c r="U621" s="1238"/>
      <c r="V621" s="1239"/>
      <c r="W621" s="1238"/>
      <c r="X621" s="1239"/>
    </row>
    <row r="622" spans="1:28" s="1241" customFormat="1" ht="12.75">
      <c r="A622" s="1060"/>
      <c r="B622" s="1132" t="str">
        <f t="shared" si="91"/>
        <v/>
      </c>
      <c r="C622" s="1209"/>
      <c r="D622" s="1050" t="str">
        <f>IF(C622&lt;&gt;"",COUNT($D$595:D621)+1,"")</f>
        <v/>
      </c>
      <c r="E622" s="1160"/>
      <c r="F622" s="976" t="s">
        <v>1209</v>
      </c>
      <c r="G622" s="1015" t="s">
        <v>583</v>
      </c>
      <c r="H622" s="1015"/>
      <c r="I622" s="1015">
        <v>240</v>
      </c>
      <c r="J622" s="1015">
        <v>180</v>
      </c>
      <c r="K622" s="1015">
        <v>168</v>
      </c>
      <c r="L622" s="1015"/>
      <c r="M622" s="1015">
        <v>240</v>
      </c>
      <c r="N622" s="1015">
        <v>100</v>
      </c>
      <c r="O622" s="1015">
        <v>218</v>
      </c>
      <c r="P622" s="1495">
        <v>0</v>
      </c>
      <c r="Q622" s="929">
        <f t="shared" si="104"/>
        <v>0</v>
      </c>
      <c r="R622" s="1240"/>
      <c r="S622" s="1240"/>
      <c r="T622" s="1236"/>
      <c r="U622" s="1238"/>
      <c r="V622" s="1239"/>
      <c r="W622" s="1238"/>
      <c r="X622" s="1239"/>
    </row>
    <row r="623" spans="1:28" s="1241" customFormat="1" ht="12.75">
      <c r="A623" s="1060"/>
      <c r="B623" s="1132" t="str">
        <f t="shared" si="91"/>
        <v/>
      </c>
      <c r="C623" s="1209"/>
      <c r="D623" s="1050" t="str">
        <f>IF(C623&lt;&gt;"",COUNT($D$595:D622)+1,"")</f>
        <v/>
      </c>
      <c r="E623" s="1160"/>
      <c r="F623" s="976" t="s">
        <v>1530</v>
      </c>
      <c r="G623" s="1015" t="s">
        <v>583</v>
      </c>
      <c r="H623" s="1015"/>
      <c r="I623" s="1015">
        <v>150</v>
      </c>
      <c r="J623" s="1015">
        <v>200</v>
      </c>
      <c r="K623" s="1015">
        <v>228</v>
      </c>
      <c r="L623" s="1015"/>
      <c r="M623" s="1015">
        <v>205</v>
      </c>
      <c r="N623" s="1015">
        <v>116</v>
      </c>
      <c r="O623" s="1015">
        <v>152</v>
      </c>
      <c r="P623" s="1495">
        <v>0</v>
      </c>
      <c r="Q623" s="929">
        <f t="shared" si="104"/>
        <v>0</v>
      </c>
      <c r="R623" s="1240"/>
      <c r="S623" s="1240"/>
      <c r="T623" s="1236"/>
      <c r="U623" s="1238"/>
      <c r="V623" s="1239"/>
      <c r="W623" s="1238"/>
      <c r="X623" s="1239"/>
    </row>
    <row r="624" spans="1:28">
      <c r="A624" s="1060"/>
      <c r="B624" s="1132" t="str">
        <f t="shared" si="91"/>
        <v/>
      </c>
      <c r="C624" s="1209"/>
      <c r="D624" s="1050" t="str">
        <f>IF(C624&lt;&gt;"",COUNT($D$595:D623)+1,"")</f>
        <v/>
      </c>
      <c r="E624" s="1159"/>
      <c r="F624" s="976" t="s">
        <v>1531</v>
      </c>
      <c r="G624" s="1015" t="s">
        <v>583</v>
      </c>
      <c r="H624" s="1015"/>
      <c r="I624" s="1015">
        <v>30</v>
      </c>
      <c r="J624" s="1015">
        <v>168</v>
      </c>
      <c r="K624" s="1015">
        <v>113</v>
      </c>
      <c r="L624" s="1015"/>
      <c r="M624" s="1015">
        <v>90</v>
      </c>
      <c r="N624" s="1015">
        <v>24</v>
      </c>
      <c r="O624" s="1015"/>
      <c r="P624" s="1495">
        <v>0</v>
      </c>
      <c r="Q624" s="929">
        <f t="shared" si="104"/>
        <v>0</v>
      </c>
      <c r="R624" s="1043"/>
      <c r="S624" s="1043"/>
      <c r="T624" s="1236"/>
      <c r="U624" s="1237"/>
      <c r="V624" s="1239"/>
      <c r="W624" s="1237"/>
      <c r="X624" s="1239"/>
      <c r="Y624" s="1241"/>
      <c r="Z624" s="1241"/>
      <c r="AA624" s="1241"/>
      <c r="AB624" s="1241"/>
    </row>
    <row r="625" spans="1:28">
      <c r="A625" s="1060"/>
      <c r="B625" s="1132" t="str">
        <f t="shared" si="91"/>
        <v/>
      </c>
      <c r="C625" s="1209"/>
      <c r="D625" s="1050" t="str">
        <f>IF(C625&lt;&gt;"",COUNT($D$595:D624)+1,"")</f>
        <v/>
      </c>
      <c r="E625" s="1159"/>
      <c r="F625" s="976" t="s">
        <v>1532</v>
      </c>
      <c r="G625" s="1015" t="s">
        <v>583</v>
      </c>
      <c r="H625" s="1015"/>
      <c r="I625" s="1015"/>
      <c r="J625" s="1015">
        <v>34</v>
      </c>
      <c r="K625" s="1015"/>
      <c r="L625" s="1015"/>
      <c r="M625" s="1015"/>
      <c r="N625" s="1015">
        <v>94</v>
      </c>
      <c r="O625" s="1015">
        <v>61</v>
      </c>
      <c r="P625" s="1495">
        <v>0</v>
      </c>
      <c r="Q625" s="929">
        <f t="shared" si="104"/>
        <v>0</v>
      </c>
      <c r="R625" s="1043"/>
      <c r="S625" s="1043"/>
      <c r="T625" s="1236"/>
      <c r="U625" s="1237"/>
      <c r="V625" s="1239"/>
      <c r="W625" s="1237"/>
      <c r="X625" s="1239"/>
      <c r="Y625" s="1241"/>
      <c r="Z625" s="1241"/>
      <c r="AA625" s="1241"/>
      <c r="AB625" s="1241"/>
    </row>
    <row r="626" spans="1:28">
      <c r="A626" s="1060"/>
      <c r="B626" s="1132"/>
      <c r="C626" s="1209"/>
      <c r="D626" s="1050" t="str">
        <f>IF(C626&lt;&gt;"",COUNT($D$595:D625)+1,"")</f>
        <v/>
      </c>
      <c r="E626" s="1159"/>
      <c r="F626" s="997"/>
      <c r="G626" s="1015"/>
      <c r="H626" s="1015"/>
      <c r="I626" s="1015"/>
      <c r="J626" s="1015"/>
      <c r="K626" s="1015"/>
      <c r="L626" s="1015"/>
      <c r="M626" s="1208"/>
      <c r="N626" s="1015"/>
      <c r="O626" s="1015"/>
      <c r="P626" s="1208" t="s">
        <v>918</v>
      </c>
      <c r="Q626" s="929"/>
      <c r="R626" s="1043"/>
      <c r="S626" s="1043"/>
      <c r="T626" s="1043"/>
      <c r="U626" s="1237"/>
      <c r="V626" s="1043"/>
      <c r="W626" s="1043"/>
      <c r="X626" s="1239"/>
      <c r="Y626" s="1043"/>
      <c r="Z626" s="1043"/>
    </row>
    <row r="627" spans="1:28" ht="144.75">
      <c r="A627" s="1060">
        <v>401</v>
      </c>
      <c r="B627" s="1132" t="str">
        <f t="shared" si="91"/>
        <v>03</v>
      </c>
      <c r="C627" s="1209">
        <v>2</v>
      </c>
      <c r="D627" s="1050">
        <f>IF(C627&lt;&gt;"",COUNT($D$595:D626)+1,"")</f>
        <v>6</v>
      </c>
      <c r="E627" s="1159" t="str">
        <f>A627&amp;"."&amp;B627&amp;"."&amp;C627&amp;"."&amp;D627</f>
        <v>401.03.2.6</v>
      </c>
      <c r="F627" s="968" t="s">
        <v>4622</v>
      </c>
      <c r="G627" s="977"/>
      <c r="H627" s="977"/>
      <c r="I627" s="977"/>
      <c r="J627" s="977"/>
      <c r="K627" s="977"/>
      <c r="L627" s="1015"/>
      <c r="M627" s="1208"/>
      <c r="N627" s="1015"/>
      <c r="O627" s="1015"/>
      <c r="P627" s="1208" t="s">
        <v>918</v>
      </c>
      <c r="Q627" s="929"/>
      <c r="R627" s="1043"/>
      <c r="S627" s="1043"/>
      <c r="T627" s="1043"/>
      <c r="U627" s="1237"/>
      <c r="V627" s="1043"/>
      <c r="W627" s="1043"/>
      <c r="X627" s="1043"/>
      <c r="Y627" s="1043"/>
      <c r="Z627" s="1043"/>
    </row>
    <row r="628" spans="1:28" ht="63.75">
      <c r="A628" s="1060"/>
      <c r="B628" s="1132" t="str">
        <f t="shared" si="91"/>
        <v/>
      </c>
      <c r="C628" s="1209"/>
      <c r="D628" s="1050" t="str">
        <f>IF(C628&lt;&gt;"",COUNT($D$595:D627)+1,"")</f>
        <v/>
      </c>
      <c r="E628" s="1159"/>
      <c r="F628" s="968" t="s">
        <v>1533</v>
      </c>
      <c r="G628" s="977"/>
      <c r="H628" s="977"/>
      <c r="I628" s="977"/>
      <c r="J628" s="977"/>
      <c r="K628" s="977"/>
      <c r="L628" s="1015"/>
      <c r="M628" s="1208"/>
      <c r="N628" s="1015"/>
      <c r="O628" s="1015"/>
      <c r="P628" s="1208" t="s">
        <v>918</v>
      </c>
      <c r="Q628" s="929"/>
      <c r="R628" s="1043"/>
      <c r="S628" s="1043"/>
      <c r="T628" s="1043"/>
      <c r="U628" s="1043"/>
      <c r="V628" s="1043"/>
      <c r="W628" s="1043"/>
      <c r="X628" s="1043"/>
      <c r="Y628" s="1043"/>
      <c r="Z628" s="1043"/>
    </row>
    <row r="629" spans="1:28" s="1241" customFormat="1" ht="12.75">
      <c r="A629" s="1060"/>
      <c r="B629" s="1132" t="str">
        <f t="shared" si="91"/>
        <v/>
      </c>
      <c r="C629" s="1209"/>
      <c r="D629" s="1050" t="str">
        <f>IF(C629&lt;&gt;"",COUNT($D$595:D628)+1,"")</f>
        <v/>
      </c>
      <c r="E629" s="1160"/>
      <c r="F629" s="968" t="s">
        <v>1534</v>
      </c>
      <c r="G629" s="977"/>
      <c r="H629" s="977"/>
      <c r="I629" s="977"/>
      <c r="J629" s="977"/>
      <c r="K629" s="977"/>
      <c r="L629" s="1015"/>
      <c r="M629" s="1208"/>
      <c r="N629" s="1015"/>
      <c r="O629" s="1015"/>
      <c r="P629" s="1208" t="s">
        <v>918</v>
      </c>
      <c r="Q629" s="929"/>
      <c r="R629" s="1240"/>
      <c r="S629" s="1240"/>
      <c r="T629" s="1236"/>
      <c r="U629" s="1237"/>
      <c r="V629" s="1043"/>
      <c r="W629" s="1237"/>
      <c r="X629" s="1043"/>
      <c r="Y629" s="1237"/>
      <c r="Z629" s="1043"/>
    </row>
    <row r="630" spans="1:28" s="1241" customFormat="1" ht="13.15">
      <c r="A630" s="1060"/>
      <c r="B630" s="1132" t="str">
        <f t="shared" ref="B630:B643" si="105">IF(A630="","","03")</f>
        <v/>
      </c>
      <c r="C630" s="1209"/>
      <c r="D630" s="1050" t="str">
        <f>IF(C630&lt;&gt;"",COUNT($D$595:D629)+1,"")</f>
        <v/>
      </c>
      <c r="E630" s="1160"/>
      <c r="F630" s="968" t="s">
        <v>1535</v>
      </c>
      <c r="G630" s="1015" t="s">
        <v>583</v>
      </c>
      <c r="H630" s="1015"/>
      <c r="I630" s="1015">
        <v>17</v>
      </c>
      <c r="J630" s="1015">
        <v>17</v>
      </c>
      <c r="K630" s="1015">
        <v>17</v>
      </c>
      <c r="L630" s="1015"/>
      <c r="M630" s="1015">
        <v>18</v>
      </c>
      <c r="N630" s="1015">
        <v>17</v>
      </c>
      <c r="O630" s="1015">
        <v>17</v>
      </c>
      <c r="P630" s="1495">
        <v>0</v>
      </c>
      <c r="Q630" s="929">
        <f t="shared" ref="Q630:Q635" si="106">SUM(H630:O630)*P630</f>
        <v>0</v>
      </c>
      <c r="R630" s="1240"/>
      <c r="S630" s="1240"/>
      <c r="T630" s="1236"/>
      <c r="U630" s="1238"/>
      <c r="V630" s="1239"/>
      <c r="W630" s="1238"/>
      <c r="X630" s="1239"/>
      <c r="Y630" s="1238"/>
      <c r="Z630" s="1239"/>
    </row>
    <row r="631" spans="1:28" s="1241" customFormat="1" ht="13.15">
      <c r="A631" s="1060"/>
      <c r="B631" s="1132" t="str">
        <f t="shared" si="105"/>
        <v/>
      </c>
      <c r="C631" s="1209"/>
      <c r="D631" s="1050" t="str">
        <f>IF(C631&lt;&gt;"",COUNT($D$595:D630)+1,"")</f>
        <v/>
      </c>
      <c r="E631" s="1160"/>
      <c r="F631" s="968" t="s">
        <v>1536</v>
      </c>
      <c r="G631" s="1015" t="s">
        <v>583</v>
      </c>
      <c r="H631" s="1015"/>
      <c r="I631" s="1015">
        <v>72</v>
      </c>
      <c r="J631" s="1015">
        <v>82</v>
      </c>
      <c r="K631" s="1015">
        <v>56</v>
      </c>
      <c r="L631" s="1015"/>
      <c r="M631" s="1015">
        <v>72</v>
      </c>
      <c r="N631" s="1015">
        <v>70</v>
      </c>
      <c r="O631" s="1015">
        <v>82</v>
      </c>
      <c r="P631" s="1495">
        <v>0</v>
      </c>
      <c r="Q631" s="929">
        <f t="shared" si="106"/>
        <v>0</v>
      </c>
      <c r="R631" s="1240"/>
      <c r="S631" s="1240"/>
      <c r="T631" s="1236"/>
      <c r="U631" s="1238"/>
      <c r="V631" s="1239"/>
      <c r="W631" s="1238"/>
      <c r="X631" s="1239"/>
      <c r="Y631" s="1238"/>
      <c r="Z631" s="1239"/>
    </row>
    <row r="632" spans="1:28" s="1241" customFormat="1" ht="13.15">
      <c r="A632" s="1060"/>
      <c r="B632" s="1132" t="str">
        <f t="shared" si="105"/>
        <v/>
      </c>
      <c r="C632" s="1209"/>
      <c r="D632" s="1050" t="str">
        <f>IF(C632&lt;&gt;"",COUNT($D$595:D631)+1,"")</f>
        <v/>
      </c>
      <c r="E632" s="1160"/>
      <c r="F632" s="968" t="s">
        <v>1537</v>
      </c>
      <c r="G632" s="1015" t="s">
        <v>583</v>
      </c>
      <c r="H632" s="1015"/>
      <c r="I632" s="1015">
        <v>115</v>
      </c>
      <c r="J632" s="1015">
        <v>128</v>
      </c>
      <c r="K632" s="1015">
        <v>103</v>
      </c>
      <c r="L632" s="1015"/>
      <c r="M632" s="1015">
        <v>115</v>
      </c>
      <c r="N632" s="1015">
        <v>112</v>
      </c>
      <c r="O632" s="1015">
        <v>128</v>
      </c>
      <c r="P632" s="1495">
        <v>0</v>
      </c>
      <c r="Q632" s="929">
        <f t="shared" si="106"/>
        <v>0</v>
      </c>
      <c r="R632" s="1240"/>
      <c r="S632" s="1240"/>
      <c r="T632" s="1236"/>
      <c r="U632" s="1238"/>
      <c r="V632" s="1239"/>
      <c r="W632" s="1238"/>
      <c r="X632" s="1239"/>
      <c r="Y632" s="1238"/>
      <c r="Z632" s="1239"/>
    </row>
    <row r="633" spans="1:28" s="1241" customFormat="1" ht="13.15">
      <c r="A633" s="1060"/>
      <c r="B633" s="1132" t="str">
        <f t="shared" si="105"/>
        <v/>
      </c>
      <c r="C633" s="1209"/>
      <c r="D633" s="1050" t="str">
        <f>IF(C633&lt;&gt;"",COUNT($D$595:D632)+1,"")</f>
        <v/>
      </c>
      <c r="E633" s="1160"/>
      <c r="F633" s="968" t="s">
        <v>1538</v>
      </c>
      <c r="G633" s="1015" t="s">
        <v>583</v>
      </c>
      <c r="H633" s="1015"/>
      <c r="I633" s="1015">
        <v>104</v>
      </c>
      <c r="J633" s="1015">
        <v>88</v>
      </c>
      <c r="K633" s="1015">
        <v>116</v>
      </c>
      <c r="L633" s="1015"/>
      <c r="M633" s="1015">
        <v>104</v>
      </c>
      <c r="N633" s="1015">
        <v>94</v>
      </c>
      <c r="O633" s="1015">
        <v>88</v>
      </c>
      <c r="P633" s="1495">
        <v>0</v>
      </c>
      <c r="Q633" s="929">
        <f t="shared" si="106"/>
        <v>0</v>
      </c>
      <c r="R633" s="1240"/>
      <c r="S633" s="1240"/>
      <c r="T633" s="1236"/>
      <c r="U633" s="1238"/>
      <c r="V633" s="1239"/>
      <c r="W633" s="1238"/>
      <c r="X633" s="1239"/>
      <c r="Y633" s="1238"/>
      <c r="Z633" s="1239"/>
    </row>
    <row r="634" spans="1:28">
      <c r="A634" s="1060"/>
      <c r="B634" s="1132" t="str">
        <f t="shared" si="105"/>
        <v/>
      </c>
      <c r="C634" s="1209"/>
      <c r="D634" s="1050" t="str">
        <f>IF(C634&lt;&gt;"",COUNT($D$595:D633)+1,"")</f>
        <v/>
      </c>
      <c r="E634" s="1159"/>
      <c r="F634" s="968" t="s">
        <v>1539</v>
      </c>
      <c r="G634" s="1015" t="s">
        <v>583</v>
      </c>
      <c r="H634" s="1015"/>
      <c r="I634" s="1015">
        <v>145</v>
      </c>
      <c r="J634" s="1015">
        <v>152</v>
      </c>
      <c r="K634" s="1015">
        <v>101</v>
      </c>
      <c r="L634" s="1015"/>
      <c r="M634" s="1015">
        <v>138</v>
      </c>
      <c r="N634" s="1015">
        <v>68</v>
      </c>
      <c r="O634" s="1015">
        <v>152</v>
      </c>
      <c r="P634" s="1495">
        <v>0</v>
      </c>
      <c r="Q634" s="929">
        <f t="shared" si="106"/>
        <v>0</v>
      </c>
      <c r="R634" s="1043"/>
      <c r="S634" s="1043"/>
      <c r="T634" s="1236"/>
      <c r="U634" s="1238"/>
      <c r="V634" s="1239"/>
      <c r="W634" s="1238"/>
      <c r="X634" s="1239"/>
      <c r="Y634" s="1238"/>
      <c r="Z634" s="1239"/>
    </row>
    <row r="635" spans="1:28" s="1241" customFormat="1" ht="13.15">
      <c r="A635" s="1060"/>
      <c r="B635" s="1132" t="str">
        <f t="shared" si="105"/>
        <v/>
      </c>
      <c r="C635" s="1209"/>
      <c r="D635" s="1050" t="str">
        <f>IF(C635&lt;&gt;"",COUNT($D$595:D634)+1,"")</f>
        <v/>
      </c>
      <c r="E635" s="1153"/>
      <c r="F635" s="968" t="s">
        <v>1540</v>
      </c>
      <c r="G635" s="1015" t="s">
        <v>583</v>
      </c>
      <c r="H635" s="1015"/>
      <c r="I635" s="1015">
        <v>80</v>
      </c>
      <c r="J635" s="1015">
        <v>120</v>
      </c>
      <c r="K635" s="1015">
        <v>79</v>
      </c>
      <c r="L635" s="1015"/>
      <c r="M635" s="1015">
        <v>80</v>
      </c>
      <c r="N635" s="1015">
        <v>15</v>
      </c>
      <c r="O635" s="1015">
        <v>120</v>
      </c>
      <c r="P635" s="1495">
        <v>0</v>
      </c>
      <c r="Q635" s="929">
        <f t="shared" si="106"/>
        <v>0</v>
      </c>
      <c r="R635" s="1240"/>
      <c r="S635" s="1240"/>
      <c r="T635" s="1236"/>
      <c r="U635" s="1238"/>
      <c r="V635" s="1239"/>
      <c r="W635" s="1238"/>
      <c r="X635" s="1239"/>
      <c r="Y635" s="1238"/>
      <c r="Z635" s="1239"/>
    </row>
    <row r="636" spans="1:28">
      <c r="A636" s="1060"/>
      <c r="B636" s="1132"/>
      <c r="C636" s="1049"/>
      <c r="D636" s="1050"/>
      <c r="E636" s="1159"/>
      <c r="F636" s="968"/>
      <c r="G636" s="1015"/>
      <c r="H636" s="1015"/>
      <c r="I636" s="1015"/>
      <c r="J636" s="1015"/>
      <c r="K636" s="1015"/>
      <c r="L636" s="1015"/>
      <c r="M636" s="1208"/>
      <c r="N636" s="1015"/>
      <c r="O636" s="1015"/>
      <c r="P636" s="1015"/>
      <c r="Q636" s="929"/>
      <c r="R636" s="1240"/>
      <c r="S636" s="1240"/>
      <c r="T636" s="1240"/>
      <c r="U636" s="1043"/>
      <c r="V636" s="1043"/>
      <c r="W636" s="1043"/>
      <c r="X636" s="1043"/>
      <c r="Y636" s="1043"/>
      <c r="Z636" s="1043"/>
    </row>
    <row r="637" spans="1:28" s="1241" customFormat="1" ht="51">
      <c r="A637" s="1060"/>
      <c r="B637" s="1132" t="str">
        <f t="shared" si="105"/>
        <v/>
      </c>
      <c r="C637" s="1209"/>
      <c r="D637" s="1050" t="str">
        <f>IF(C637&lt;&gt;"",COUNT($D$595:D635)+1,"")</f>
        <v/>
      </c>
      <c r="E637" s="1160"/>
      <c r="F637" s="968" t="s">
        <v>4623</v>
      </c>
      <c r="G637" s="977"/>
      <c r="H637" s="977"/>
      <c r="I637" s="977"/>
      <c r="J637" s="977"/>
      <c r="K637" s="977"/>
      <c r="L637" s="1015"/>
      <c r="M637" s="1208"/>
      <c r="N637" s="1015"/>
      <c r="O637" s="1015"/>
      <c r="P637" s="1208" t="s">
        <v>918</v>
      </c>
      <c r="Q637" s="929"/>
      <c r="R637" s="1240"/>
      <c r="S637" s="1240"/>
      <c r="T637" s="1240"/>
    </row>
    <row r="638" spans="1:28" s="1241" customFormat="1" ht="12.75">
      <c r="A638" s="1060"/>
      <c r="B638" s="1132" t="str">
        <f t="shared" si="105"/>
        <v/>
      </c>
      <c r="C638" s="1209"/>
      <c r="D638" s="1050" t="str">
        <f>IF(C638&lt;&gt;"",COUNT($D$595:D637)+1,"")</f>
        <v/>
      </c>
      <c r="E638" s="1160"/>
      <c r="F638" s="968" t="s">
        <v>1541</v>
      </c>
      <c r="G638" s="977"/>
      <c r="H638" s="977"/>
      <c r="I638" s="977"/>
      <c r="J638" s="977"/>
      <c r="K638" s="977"/>
      <c r="L638" s="1015"/>
      <c r="M638" s="1208"/>
      <c r="N638" s="1015"/>
      <c r="O638" s="1015"/>
      <c r="P638" s="1208" t="s">
        <v>918</v>
      </c>
      <c r="Q638" s="929"/>
      <c r="R638" s="1240"/>
      <c r="S638" s="1240"/>
      <c r="T638" s="1236"/>
      <c r="U638" s="1237"/>
      <c r="V638" s="1043"/>
      <c r="W638" s="1237"/>
      <c r="X638" s="1043"/>
      <c r="Y638" s="1237"/>
      <c r="Z638" s="1043"/>
    </row>
    <row r="639" spans="1:28" s="1241" customFormat="1" ht="13.15">
      <c r="A639" s="1060"/>
      <c r="B639" s="1132" t="str">
        <f t="shared" si="105"/>
        <v/>
      </c>
      <c r="C639" s="1209"/>
      <c r="D639" s="1050" t="str">
        <f>IF(C639&lt;&gt;"",COUNT($D$595:D638)+1,"")</f>
        <v/>
      </c>
      <c r="E639" s="1160"/>
      <c r="F639" s="968" t="s">
        <v>1542</v>
      </c>
      <c r="G639" s="1015" t="s">
        <v>583</v>
      </c>
      <c r="H639" s="1015"/>
      <c r="I639" s="1015">
        <v>1</v>
      </c>
      <c r="J639" s="1015"/>
      <c r="K639" s="1015">
        <v>1</v>
      </c>
      <c r="L639" s="1015"/>
      <c r="M639" s="1015">
        <v>1</v>
      </c>
      <c r="N639" s="1015"/>
      <c r="O639" s="1015"/>
      <c r="P639" s="1495">
        <v>0</v>
      </c>
      <c r="Q639" s="929">
        <f t="shared" ref="Q639:Q644" si="107">SUM(H639:O639)*P639</f>
        <v>0</v>
      </c>
      <c r="R639" s="1240"/>
      <c r="S639" s="1240"/>
      <c r="T639" s="1236"/>
      <c r="U639" s="1238"/>
      <c r="V639" s="1239"/>
      <c r="W639" s="1238"/>
      <c r="X639" s="1239"/>
      <c r="Y639" s="1238"/>
      <c r="Z639" s="1239"/>
    </row>
    <row r="640" spans="1:28" s="1241" customFormat="1" ht="13.15">
      <c r="A640" s="1060"/>
      <c r="B640" s="1132" t="str">
        <f t="shared" si="105"/>
        <v/>
      </c>
      <c r="C640" s="1209"/>
      <c r="D640" s="1050" t="str">
        <f>IF(C640&lt;&gt;"",COUNT($D$595:D639)+1,"")</f>
        <v/>
      </c>
      <c r="E640" s="1160"/>
      <c r="F640" s="968" t="s">
        <v>1543</v>
      </c>
      <c r="G640" s="1015" t="s">
        <v>583</v>
      </c>
      <c r="H640" s="1015"/>
      <c r="I640" s="1015"/>
      <c r="J640" s="1015"/>
      <c r="K640" s="1015">
        <v>1</v>
      </c>
      <c r="L640" s="1015"/>
      <c r="M640" s="1015"/>
      <c r="N640" s="1015"/>
      <c r="O640" s="1015"/>
      <c r="P640" s="1495">
        <v>0</v>
      </c>
      <c r="Q640" s="929">
        <f t="shared" si="107"/>
        <v>0</v>
      </c>
      <c r="R640" s="1240"/>
      <c r="S640" s="1240"/>
      <c r="T640" s="1236"/>
      <c r="U640" s="1238"/>
      <c r="V640" s="1239"/>
      <c r="W640" s="1238"/>
      <c r="X640" s="1239"/>
      <c r="Y640" s="1238"/>
      <c r="Z640" s="1239"/>
    </row>
    <row r="641" spans="1:26" s="1241" customFormat="1" ht="13.15">
      <c r="A641" s="1060"/>
      <c r="B641" s="1132" t="str">
        <f t="shared" si="105"/>
        <v/>
      </c>
      <c r="C641" s="1209"/>
      <c r="D641" s="1050" t="str">
        <f>IF(C641&lt;&gt;"",COUNT($D$595:D640)+1,"")</f>
        <v/>
      </c>
      <c r="E641" s="1160"/>
      <c r="F641" s="968" t="s">
        <v>1544</v>
      </c>
      <c r="G641" s="1015" t="s">
        <v>583</v>
      </c>
      <c r="H641" s="1015"/>
      <c r="I641" s="1015"/>
      <c r="J641" s="1015"/>
      <c r="K641" s="1015"/>
      <c r="L641" s="1015"/>
      <c r="M641" s="1015"/>
      <c r="N641" s="1015">
        <v>14</v>
      </c>
      <c r="O641" s="1015"/>
      <c r="P641" s="1495">
        <v>0</v>
      </c>
      <c r="Q641" s="929">
        <f t="shared" si="107"/>
        <v>0</v>
      </c>
      <c r="R641" s="1240"/>
      <c r="S641" s="1240"/>
      <c r="T641" s="1236"/>
      <c r="U641" s="1238"/>
      <c r="V641" s="1239"/>
      <c r="W641" s="1238"/>
      <c r="X641" s="1239"/>
      <c r="Y641" s="1238"/>
      <c r="Z641" s="1239"/>
    </row>
    <row r="642" spans="1:26" s="1241" customFormat="1" ht="13.15">
      <c r="A642" s="1060"/>
      <c r="B642" s="1132" t="str">
        <f t="shared" si="105"/>
        <v/>
      </c>
      <c r="C642" s="1209"/>
      <c r="D642" s="1050" t="str">
        <f>IF(C642&lt;&gt;"",COUNT($D$595:D641)+1,"")</f>
        <v/>
      </c>
      <c r="E642" s="1160"/>
      <c r="F642" s="968" t="s">
        <v>1539</v>
      </c>
      <c r="G642" s="1015" t="s">
        <v>583</v>
      </c>
      <c r="H642" s="1015"/>
      <c r="I642" s="1015">
        <v>88</v>
      </c>
      <c r="J642" s="1015">
        <v>66</v>
      </c>
      <c r="K642" s="1015">
        <v>74</v>
      </c>
      <c r="L642" s="1015"/>
      <c r="M642" s="1015">
        <v>92</v>
      </c>
      <c r="N642" s="1015">
        <v>72</v>
      </c>
      <c r="O642" s="1015">
        <v>68</v>
      </c>
      <c r="P642" s="1495">
        <v>0</v>
      </c>
      <c r="Q642" s="929">
        <f t="shared" si="107"/>
        <v>0</v>
      </c>
      <c r="R642" s="1240"/>
      <c r="S642" s="1240"/>
      <c r="T642" s="1236"/>
      <c r="U642" s="1238"/>
      <c r="V642" s="1239"/>
      <c r="W642" s="1238"/>
      <c r="X642" s="1239"/>
      <c r="Y642" s="1238"/>
      <c r="Z642" s="1239"/>
    </row>
    <row r="643" spans="1:26" s="1241" customFormat="1" ht="13.15">
      <c r="A643" s="1060"/>
      <c r="B643" s="1132" t="str">
        <f t="shared" si="105"/>
        <v/>
      </c>
      <c r="C643" s="1209"/>
      <c r="D643" s="1050" t="str">
        <f>IF(C643&lt;&gt;"",COUNT($D$595:D642)+1,"")</f>
        <v/>
      </c>
      <c r="E643" s="1153"/>
      <c r="F643" s="968" t="s">
        <v>1545</v>
      </c>
      <c r="G643" s="1015" t="s">
        <v>583</v>
      </c>
      <c r="H643" s="1015"/>
      <c r="I643" s="1015">
        <v>160</v>
      </c>
      <c r="J643" s="1015">
        <v>60</v>
      </c>
      <c r="K643" s="1015">
        <v>92</v>
      </c>
      <c r="L643" s="1015"/>
      <c r="M643" s="1015">
        <v>160</v>
      </c>
      <c r="N643" s="1015">
        <v>85</v>
      </c>
      <c r="O643" s="1015">
        <v>98</v>
      </c>
      <c r="P643" s="1495">
        <v>0</v>
      </c>
      <c r="Q643" s="929">
        <f t="shared" si="107"/>
        <v>0</v>
      </c>
      <c r="R643" s="1240"/>
      <c r="S643" s="1240"/>
      <c r="T643" s="1236"/>
      <c r="U643" s="1238"/>
      <c r="V643" s="1239"/>
      <c r="W643" s="1238"/>
      <c r="X643" s="1239"/>
      <c r="Y643" s="1238"/>
      <c r="Z643" s="1239"/>
    </row>
    <row r="644" spans="1:26">
      <c r="A644" s="1060"/>
      <c r="B644" s="1132"/>
      <c r="C644" s="1209"/>
      <c r="D644" s="1050" t="str">
        <f>IF(C644&lt;&gt;"",COUNT($D$595:D643)+1,"")</f>
        <v/>
      </c>
      <c r="E644" s="1159"/>
      <c r="F644" s="968" t="s">
        <v>1546</v>
      </c>
      <c r="G644" s="1015" t="s">
        <v>583</v>
      </c>
      <c r="H644" s="1015"/>
      <c r="I644" s="1015">
        <v>150</v>
      </c>
      <c r="J644" s="1015">
        <v>192</v>
      </c>
      <c r="K644" s="1015">
        <v>228</v>
      </c>
      <c r="L644" s="1015"/>
      <c r="M644" s="1015">
        <v>205</v>
      </c>
      <c r="N644" s="1015">
        <v>116</v>
      </c>
      <c r="O644" s="1015">
        <v>152</v>
      </c>
      <c r="P644" s="1495">
        <v>0</v>
      </c>
      <c r="Q644" s="929">
        <f t="shared" si="107"/>
        <v>0</v>
      </c>
      <c r="R644" s="1043"/>
      <c r="S644" s="1043"/>
      <c r="T644" s="1236"/>
      <c r="U644" s="1238"/>
      <c r="V644" s="1239"/>
      <c r="W644" s="1238"/>
      <c r="X644" s="1239"/>
      <c r="Y644" s="1238"/>
      <c r="Z644" s="1239"/>
    </row>
    <row r="645" spans="1:26">
      <c r="A645" s="1060"/>
      <c r="B645" s="1132"/>
      <c r="C645" s="1049"/>
      <c r="D645" s="1050" t="str">
        <f>IF(C645&lt;&gt;"",COUNT($D$595:D644)+1,"")</f>
        <v/>
      </c>
      <c r="E645" s="1159"/>
      <c r="F645" s="968" t="s">
        <v>1547</v>
      </c>
      <c r="G645" s="1015" t="s">
        <v>583</v>
      </c>
      <c r="H645" s="1015"/>
      <c r="I645" s="1015">
        <v>30</v>
      </c>
      <c r="J645" s="1015">
        <v>168</v>
      </c>
      <c r="K645" s="1015">
        <v>112</v>
      </c>
      <c r="L645" s="1015"/>
      <c r="M645" s="1015">
        <v>90</v>
      </c>
      <c r="N645" s="1015">
        <v>22</v>
      </c>
      <c r="O645" s="1015"/>
      <c r="P645" s="1495">
        <v>0</v>
      </c>
      <c r="Q645" s="929">
        <f>SUM(H645:O645)*P645</f>
        <v>0</v>
      </c>
      <c r="R645" s="1240"/>
      <c r="S645" s="1240"/>
      <c r="T645" s="1236"/>
      <c r="U645" s="1237"/>
      <c r="V645" s="1239"/>
      <c r="W645" s="1237"/>
      <c r="X645" s="1239"/>
      <c r="Y645" s="1237"/>
      <c r="Z645" s="1239"/>
    </row>
    <row r="646" spans="1:26">
      <c r="A646" s="1060"/>
      <c r="B646" s="1132"/>
      <c r="C646" s="1049"/>
      <c r="D646" s="1050" t="str">
        <f>IF(C646&lt;&gt;"",COUNT($D$595:D645)+1,"")</f>
        <v/>
      </c>
      <c r="E646" s="1159"/>
      <c r="F646" s="968" t="s">
        <v>1548</v>
      </c>
      <c r="G646" s="1015" t="s">
        <v>583</v>
      </c>
      <c r="H646" s="1015"/>
      <c r="I646" s="1015"/>
      <c r="J646" s="1015">
        <v>34</v>
      </c>
      <c r="K646" s="1015"/>
      <c r="L646" s="1015"/>
      <c r="M646" s="1015"/>
      <c r="N646" s="1015">
        <v>94</v>
      </c>
      <c r="O646" s="1015">
        <v>61</v>
      </c>
      <c r="P646" s="1495">
        <v>0</v>
      </c>
      <c r="Q646" s="929">
        <f>SUM(H646:O646)*P646</f>
        <v>0</v>
      </c>
      <c r="R646" s="1240"/>
      <c r="S646" s="1240"/>
      <c r="T646" s="1236"/>
      <c r="U646" s="1237"/>
      <c r="V646" s="1239"/>
      <c r="W646" s="1237"/>
      <c r="X646" s="1239"/>
      <c r="Y646" s="1237"/>
      <c r="Z646" s="1239"/>
    </row>
    <row r="647" spans="1:26">
      <c r="A647" s="1060"/>
      <c r="B647" s="1132" t="str">
        <f t="shared" ref="B647:B696" si="108">IF(A647="","","03")</f>
        <v/>
      </c>
      <c r="C647" s="1049"/>
      <c r="D647" s="1050" t="str">
        <f>IF(C647&lt;&gt;"",COUNT($D$595:D645)+1,"")</f>
        <v/>
      </c>
      <c r="E647" s="1159"/>
      <c r="F647" s="968"/>
      <c r="G647" s="1242"/>
      <c r="H647" s="977"/>
      <c r="I647" s="977"/>
      <c r="J647" s="977"/>
      <c r="K647" s="977"/>
      <c r="L647" s="1015"/>
      <c r="M647" s="1208"/>
      <c r="N647" s="1015"/>
      <c r="O647" s="1015"/>
      <c r="P647" s="1208" t="s">
        <v>918</v>
      </c>
      <c r="Q647" s="929"/>
      <c r="R647" s="1043"/>
      <c r="S647" s="1043"/>
      <c r="T647" s="1043"/>
      <c r="U647" s="1043"/>
      <c r="V647" s="1043"/>
      <c r="W647" s="1043"/>
      <c r="X647" s="1043"/>
      <c r="Y647" s="1043"/>
      <c r="Z647" s="1043"/>
    </row>
    <row r="648" spans="1:26" ht="51">
      <c r="A648" s="1060">
        <v>401</v>
      </c>
      <c r="B648" s="1132" t="str">
        <f t="shared" si="108"/>
        <v>03</v>
      </c>
      <c r="C648" s="1209">
        <v>2</v>
      </c>
      <c r="D648" s="1050">
        <f>IF(C648&lt;&gt;"",COUNT($D$595:D640)+1,"")</f>
        <v>7</v>
      </c>
      <c r="E648" s="1159" t="str">
        <f>A648&amp;"."&amp;B648&amp;"."&amp;C648&amp;"."&amp;D648</f>
        <v>401.03.2.7</v>
      </c>
      <c r="F648" s="968" t="s">
        <v>1549</v>
      </c>
      <c r="G648" s="977"/>
      <c r="H648" s="977"/>
      <c r="I648" s="977"/>
      <c r="J648" s="977"/>
      <c r="K648" s="977"/>
      <c r="L648" s="1015"/>
      <c r="M648" s="1015"/>
      <c r="N648" s="1015"/>
      <c r="O648" s="1015"/>
      <c r="P648" s="1208" t="s">
        <v>918</v>
      </c>
      <c r="Q648" s="929"/>
      <c r="R648" s="1043"/>
      <c r="S648" s="1043"/>
      <c r="T648" s="1043"/>
      <c r="U648" s="1043"/>
      <c r="V648" s="1043"/>
      <c r="W648" s="1043"/>
      <c r="X648" s="1043"/>
      <c r="Y648" s="1043"/>
      <c r="Z648" s="1043"/>
    </row>
    <row r="649" spans="1:26">
      <c r="A649" s="1060"/>
      <c r="B649" s="1132"/>
      <c r="C649" s="1049"/>
      <c r="D649" s="1050"/>
      <c r="E649" s="1159"/>
      <c r="F649" s="968" t="s">
        <v>1550</v>
      </c>
      <c r="G649" s="1015" t="s">
        <v>403</v>
      </c>
      <c r="H649" s="1015"/>
      <c r="I649" s="1015"/>
      <c r="J649" s="1015"/>
      <c r="K649" s="1015"/>
      <c r="L649" s="1015"/>
      <c r="M649" s="1015"/>
      <c r="N649" s="1015">
        <v>2</v>
      </c>
      <c r="O649" s="1015"/>
      <c r="P649" s="1495">
        <v>0</v>
      </c>
      <c r="Q649" s="929">
        <f t="shared" ref="Q649:Q651" si="109">SUM(H649:O649)*P649</f>
        <v>0</v>
      </c>
      <c r="R649" s="1043"/>
      <c r="S649" s="1043"/>
      <c r="T649" s="1043"/>
      <c r="U649" s="1043"/>
      <c r="V649" s="1043"/>
      <c r="W649" s="1043"/>
      <c r="X649" s="1043"/>
      <c r="Y649" s="1043"/>
      <c r="Z649" s="1043"/>
    </row>
    <row r="650" spans="1:26">
      <c r="A650" s="1060"/>
      <c r="B650" s="1132"/>
      <c r="C650" s="1049"/>
      <c r="D650" s="1050"/>
      <c r="E650" s="1159"/>
      <c r="F650" s="968" t="s">
        <v>1551</v>
      </c>
      <c r="G650" s="1015" t="s">
        <v>403</v>
      </c>
      <c r="H650" s="1015"/>
      <c r="I650" s="1015">
        <v>14</v>
      </c>
      <c r="J650" s="1015">
        <v>12</v>
      </c>
      <c r="K650" s="1015">
        <v>12</v>
      </c>
      <c r="L650" s="1215"/>
      <c r="M650" s="1015">
        <v>14</v>
      </c>
      <c r="N650" s="1015">
        <v>12</v>
      </c>
      <c r="O650" s="1015">
        <v>12</v>
      </c>
      <c r="P650" s="1495">
        <v>0</v>
      </c>
      <c r="Q650" s="929">
        <f t="shared" si="109"/>
        <v>0</v>
      </c>
      <c r="R650" s="1043"/>
      <c r="S650" s="1043"/>
      <c r="T650" s="1043"/>
      <c r="U650" s="1043"/>
      <c r="V650" s="1043"/>
      <c r="W650" s="1043"/>
      <c r="X650" s="1043"/>
      <c r="Y650" s="1043"/>
      <c r="Z650" s="1043"/>
    </row>
    <row r="651" spans="1:26">
      <c r="A651" s="1060"/>
      <c r="B651" s="1132"/>
      <c r="C651" s="1049"/>
      <c r="D651" s="1050"/>
      <c r="E651" s="1159"/>
      <c r="F651" s="968" t="s">
        <v>1552</v>
      </c>
      <c r="G651" s="1015" t="s">
        <v>403</v>
      </c>
      <c r="H651" s="1015"/>
      <c r="I651" s="1015">
        <v>14</v>
      </c>
      <c r="J651" s="1015">
        <v>12</v>
      </c>
      <c r="K651" s="1015">
        <v>12</v>
      </c>
      <c r="L651" s="1215"/>
      <c r="M651" s="1015">
        <v>14</v>
      </c>
      <c r="N651" s="1015">
        <v>10</v>
      </c>
      <c r="O651" s="1015">
        <v>12</v>
      </c>
      <c r="P651" s="1495">
        <v>0</v>
      </c>
      <c r="Q651" s="929">
        <f t="shared" si="109"/>
        <v>0</v>
      </c>
      <c r="R651" s="1043"/>
      <c r="S651" s="1043"/>
      <c r="T651" s="1043"/>
      <c r="U651" s="1043"/>
      <c r="V651" s="1043"/>
      <c r="W651" s="1043"/>
      <c r="X651" s="1043"/>
      <c r="Y651" s="1043"/>
      <c r="Z651" s="1043"/>
    </row>
    <row r="652" spans="1:26">
      <c r="A652" s="1060"/>
      <c r="B652" s="1132"/>
      <c r="C652" s="1049"/>
      <c r="D652" s="1050"/>
      <c r="E652" s="1159"/>
      <c r="F652" s="968"/>
      <c r="G652" s="977"/>
      <c r="H652" s="977"/>
      <c r="I652" s="977"/>
      <c r="J652" s="977"/>
      <c r="K652" s="977"/>
      <c r="L652" s="1015"/>
      <c r="M652" s="1208"/>
      <c r="N652" s="1015"/>
      <c r="O652" s="1015"/>
      <c r="P652" s="1208"/>
      <c r="Q652" s="929"/>
      <c r="R652" s="1043"/>
      <c r="S652" s="1043"/>
      <c r="T652" s="1043"/>
      <c r="U652" s="1043"/>
      <c r="V652" s="1043"/>
      <c r="W652" s="1043"/>
      <c r="X652" s="1043"/>
      <c r="Y652" s="1043"/>
      <c r="Z652" s="1043"/>
    </row>
    <row r="653" spans="1:26" ht="38.25">
      <c r="A653" s="1060">
        <v>401</v>
      </c>
      <c r="B653" s="1132" t="str">
        <f t="shared" si="108"/>
        <v>03</v>
      </c>
      <c r="C653" s="1209">
        <v>2</v>
      </c>
      <c r="D653" s="1050">
        <f>IF(C653&lt;&gt;"",COUNT($D$595:D647)+1,"")</f>
        <v>7</v>
      </c>
      <c r="E653" s="1159" t="str">
        <f>A653&amp;"."&amp;B653&amp;"."&amp;C653&amp;"."&amp;D653</f>
        <v>401.03.2.7</v>
      </c>
      <c r="F653" s="968" t="s">
        <v>1553</v>
      </c>
      <c r="G653" s="1023"/>
      <c r="H653" s="1106"/>
      <c r="I653" s="1106"/>
      <c r="J653" s="1106"/>
      <c r="K653" s="1106"/>
      <c r="L653" s="1106"/>
      <c r="M653" s="1208"/>
      <c r="N653" s="1015"/>
      <c r="O653" s="1015"/>
      <c r="P653" s="1218" t="s">
        <v>918</v>
      </c>
      <c r="Q653" s="929"/>
      <c r="R653" s="1043"/>
      <c r="S653" s="1043"/>
      <c r="T653" s="1043"/>
      <c r="U653" s="1043"/>
      <c r="V653" s="1043"/>
      <c r="W653" s="1043"/>
      <c r="X653" s="1043"/>
      <c r="Y653" s="1043"/>
      <c r="Z653" s="1043"/>
    </row>
    <row r="654" spans="1:26">
      <c r="A654" s="1060"/>
      <c r="B654" s="1132" t="str">
        <f t="shared" si="108"/>
        <v/>
      </c>
      <c r="C654" s="1049"/>
      <c r="D654" s="1050" t="str">
        <f>IF(C654&lt;&gt;"",COUNT($D$595:D653)+1,"")</f>
        <v/>
      </c>
      <c r="E654" s="1159"/>
      <c r="F654" s="968" t="s">
        <v>1554</v>
      </c>
      <c r="G654" s="977" t="s">
        <v>403</v>
      </c>
      <c r="H654" s="977"/>
      <c r="I654" s="1015">
        <v>5</v>
      </c>
      <c r="J654" s="1015">
        <v>5</v>
      </c>
      <c r="K654" s="1015">
        <v>5</v>
      </c>
      <c r="L654" s="1015"/>
      <c r="M654" s="1015">
        <v>5</v>
      </c>
      <c r="N654" s="1015">
        <v>5</v>
      </c>
      <c r="O654" s="1015">
        <v>5</v>
      </c>
      <c r="P654" s="1495">
        <v>0</v>
      </c>
      <c r="Q654" s="929">
        <f>SUM(H654:O654)*P654</f>
        <v>0</v>
      </c>
      <c r="R654" s="1043"/>
      <c r="S654" s="1043"/>
      <c r="T654" s="1043"/>
    </row>
    <row r="655" spans="1:26">
      <c r="A655" s="1060"/>
      <c r="B655" s="1132" t="str">
        <f t="shared" si="108"/>
        <v/>
      </c>
      <c r="C655" s="1049"/>
      <c r="D655" s="1050" t="str">
        <f>IF(C655&lt;&gt;"",COUNT($D$595:D654)+1,"")</f>
        <v/>
      </c>
      <c r="E655" s="1159"/>
      <c r="F655" s="1243"/>
      <c r="G655" s="977"/>
      <c r="H655" s="977"/>
      <c r="I655" s="1015"/>
      <c r="J655" s="1015"/>
      <c r="K655" s="1015"/>
      <c r="L655" s="1015"/>
      <c r="M655" s="1208"/>
      <c r="N655" s="1015"/>
      <c r="O655" s="1015"/>
      <c r="P655" s="1218" t="s">
        <v>918</v>
      </c>
      <c r="Q655" s="929"/>
      <c r="R655" s="1043"/>
      <c r="S655" s="1043"/>
      <c r="T655" s="1043"/>
    </row>
    <row r="656" spans="1:26" ht="51">
      <c r="A656" s="1060">
        <v>401</v>
      </c>
      <c r="B656" s="1132" t="str">
        <f t="shared" si="108"/>
        <v>03</v>
      </c>
      <c r="C656" s="1209">
        <v>2</v>
      </c>
      <c r="D656" s="1050">
        <f>IF(C656&lt;&gt;"",COUNT($D$595:D655)+1,"")</f>
        <v>9</v>
      </c>
      <c r="E656" s="1159" t="str">
        <f>A656&amp;"."&amp;B656&amp;"."&amp;C656&amp;"."&amp;D656</f>
        <v>401.03.2.9</v>
      </c>
      <c r="F656" s="968" t="s">
        <v>1555</v>
      </c>
      <c r="G656" s="977" t="s">
        <v>403</v>
      </c>
      <c r="H656" s="977"/>
      <c r="I656" s="1015">
        <v>5</v>
      </c>
      <c r="J656" s="1015">
        <v>5</v>
      </c>
      <c r="K656" s="1015">
        <v>5</v>
      </c>
      <c r="L656" s="1015"/>
      <c r="M656" s="1015">
        <v>5</v>
      </c>
      <c r="N656" s="1015">
        <v>5</v>
      </c>
      <c r="O656" s="1015">
        <v>5</v>
      </c>
      <c r="P656" s="1495">
        <v>0</v>
      </c>
      <c r="Q656" s="929">
        <f>SUM(H656:O656)*P656</f>
        <v>0</v>
      </c>
      <c r="R656" s="1043"/>
      <c r="S656" s="1043"/>
      <c r="T656" s="1043"/>
    </row>
    <row r="657" spans="1:20">
      <c r="A657" s="1060"/>
      <c r="B657" s="1132" t="str">
        <f t="shared" si="108"/>
        <v/>
      </c>
      <c r="C657" s="1049"/>
      <c r="D657" s="1050" t="str">
        <f>IF(C657&lt;&gt;"",COUNT($D$595:D656)+1,"")</f>
        <v/>
      </c>
      <c r="E657" s="1159"/>
      <c r="F657" s="968"/>
      <c r="G657" s="977"/>
      <c r="H657" s="977"/>
      <c r="I657" s="1015"/>
      <c r="J657" s="1015"/>
      <c r="K657" s="1015"/>
      <c r="L657" s="1015"/>
      <c r="M657" s="1208"/>
      <c r="N657" s="1015"/>
      <c r="O657" s="1015"/>
      <c r="P657" s="1218" t="s">
        <v>918</v>
      </c>
      <c r="Q657" s="929"/>
      <c r="R657" s="1240"/>
      <c r="S657" s="1240"/>
      <c r="T657" s="1240"/>
    </row>
    <row r="658" spans="1:20" s="1241" customFormat="1" ht="89.25">
      <c r="A658" s="1060">
        <v>401</v>
      </c>
      <c r="B658" s="1132" t="str">
        <f t="shared" si="108"/>
        <v>03</v>
      </c>
      <c r="C658" s="1209">
        <v>2</v>
      </c>
      <c r="D658" s="1050">
        <f>IF(C658&lt;&gt;"",COUNT($D$595:D657)+1,"")</f>
        <v>10</v>
      </c>
      <c r="E658" s="1159" t="str">
        <f>A658&amp;"."&amp;B658&amp;"."&amp;C658&amp;"."&amp;D658</f>
        <v>401.03.2.10</v>
      </c>
      <c r="F658" s="968" t="s">
        <v>4624</v>
      </c>
      <c r="G658" s="977"/>
      <c r="H658" s="1015"/>
      <c r="I658" s="1015"/>
      <c r="J658" s="1015"/>
      <c r="K658" s="1015"/>
      <c r="L658" s="1015"/>
      <c r="M658" s="1015"/>
      <c r="N658" s="1015"/>
      <c r="O658" s="1015"/>
      <c r="P658" s="1218" t="s">
        <v>918</v>
      </c>
      <c r="Q658" s="929"/>
      <c r="R658" s="1043"/>
      <c r="S658" s="1043"/>
      <c r="T658" s="1079"/>
    </row>
    <row r="659" spans="1:20" s="1241" customFormat="1" ht="15">
      <c r="A659" s="1060"/>
      <c r="B659" s="1132"/>
      <c r="C659" s="1209"/>
      <c r="D659" s="1050"/>
      <c r="E659" s="1159"/>
      <c r="F659" s="968" t="s">
        <v>1556</v>
      </c>
      <c r="G659" s="977" t="s">
        <v>1164</v>
      </c>
      <c r="H659" s="1015">
        <v>250</v>
      </c>
      <c r="I659" s="1015">
        <v>1050</v>
      </c>
      <c r="J659" s="1015">
        <v>750</v>
      </c>
      <c r="K659" s="1015">
        <v>900</v>
      </c>
      <c r="L659" s="1015">
        <v>250</v>
      </c>
      <c r="M659" s="1015">
        <v>1050</v>
      </c>
      <c r="N659" s="1015">
        <v>750</v>
      </c>
      <c r="O659" s="1015">
        <v>900</v>
      </c>
      <c r="P659" s="1495">
        <v>0</v>
      </c>
      <c r="Q659" s="929">
        <f>SUM(H659:O659)*P659</f>
        <v>0</v>
      </c>
      <c r="R659" s="1043"/>
      <c r="S659" s="1043"/>
      <c r="T659" s="1079"/>
    </row>
    <row r="660" spans="1:20" s="1241" customFormat="1" ht="15">
      <c r="A660" s="1060"/>
      <c r="B660" s="1132"/>
      <c r="C660" s="1049"/>
      <c r="D660" s="1050" t="str">
        <f>IF(C660&lt;&gt;"",COUNT($D$595:D658)+1,"")</f>
        <v/>
      </c>
      <c r="E660" s="1159"/>
      <c r="F660" s="1243"/>
      <c r="G660" s="977"/>
      <c r="H660" s="1015"/>
      <c r="I660" s="1015"/>
      <c r="J660" s="1015"/>
      <c r="K660" s="1015"/>
      <c r="L660" s="1015"/>
      <c r="M660" s="1015"/>
      <c r="N660" s="1015"/>
      <c r="O660" s="1015"/>
      <c r="P660" s="1218" t="s">
        <v>918</v>
      </c>
      <c r="Q660" s="1244"/>
      <c r="R660" s="1043"/>
      <c r="S660" s="1043"/>
      <c r="T660" s="1079"/>
    </row>
    <row r="661" spans="1:20" ht="153">
      <c r="A661" s="1060">
        <v>401</v>
      </c>
      <c r="B661" s="1132" t="str">
        <f t="shared" ref="B661" si="110">IF(A661="","","03")</f>
        <v>03</v>
      </c>
      <c r="C661" s="1209">
        <v>2</v>
      </c>
      <c r="D661" s="1050">
        <f>IF(C661&lt;&gt;"",COUNT($D$595:D660)+1,"")</f>
        <v>11</v>
      </c>
      <c r="E661" s="1159" t="str">
        <f>A661&amp;"."&amp;B661&amp;"."&amp;C661&amp;"."&amp;D661</f>
        <v>401.03.2.11</v>
      </c>
      <c r="F661" s="968" t="s">
        <v>4625</v>
      </c>
      <c r="G661" s="1023"/>
      <c r="H661" s="1015"/>
      <c r="I661" s="1015"/>
      <c r="J661" s="1015"/>
      <c r="K661" s="1015"/>
      <c r="L661" s="1015"/>
      <c r="M661" s="1015"/>
      <c r="N661" s="1015"/>
      <c r="O661" s="1015"/>
      <c r="P661" s="1218" t="s">
        <v>918</v>
      </c>
      <c r="Q661" s="929"/>
      <c r="R661" s="1043"/>
      <c r="S661" s="1043"/>
      <c r="T661" s="1043"/>
    </row>
    <row r="662" spans="1:20">
      <c r="A662" s="1060"/>
      <c r="B662" s="1132"/>
      <c r="C662" s="1209"/>
      <c r="D662" s="1050"/>
      <c r="E662" s="1159"/>
      <c r="F662" s="968" t="s">
        <v>1557</v>
      </c>
      <c r="G662" s="977" t="s">
        <v>403</v>
      </c>
      <c r="H662" s="1245"/>
      <c r="I662" s="1015">
        <v>14</v>
      </c>
      <c r="J662" s="1015">
        <v>12</v>
      </c>
      <c r="K662" s="1015">
        <v>12</v>
      </c>
      <c r="L662" s="1015"/>
      <c r="M662" s="1015">
        <v>14</v>
      </c>
      <c r="N662" s="1015">
        <v>12</v>
      </c>
      <c r="O662" s="1015">
        <v>12</v>
      </c>
      <c r="P662" s="1495">
        <v>0</v>
      </c>
      <c r="Q662" s="929">
        <f t="shared" ref="Q662:Q666" si="111">SUM(H662:O662)*P662</f>
        <v>0</v>
      </c>
      <c r="R662" s="1043"/>
      <c r="S662" s="1043"/>
      <c r="T662" s="1043"/>
    </row>
    <row r="663" spans="1:20">
      <c r="A663" s="1060"/>
      <c r="B663" s="1132"/>
      <c r="C663" s="1049"/>
      <c r="D663" s="1050"/>
      <c r="E663" s="1159"/>
      <c r="F663" s="968" t="s">
        <v>1558</v>
      </c>
      <c r="G663" s="977" t="s">
        <v>403</v>
      </c>
      <c r="H663" s="1245"/>
      <c r="I663" s="1015">
        <v>28</v>
      </c>
      <c r="J663" s="1015">
        <v>24</v>
      </c>
      <c r="K663" s="1015">
        <v>24</v>
      </c>
      <c r="L663" s="1015"/>
      <c r="M663" s="1015">
        <v>28</v>
      </c>
      <c r="N663" s="1015">
        <v>24</v>
      </c>
      <c r="O663" s="1015">
        <v>24</v>
      </c>
      <c r="P663" s="1495">
        <v>0</v>
      </c>
      <c r="Q663" s="929">
        <f t="shared" si="111"/>
        <v>0</v>
      </c>
      <c r="R663" s="1043"/>
      <c r="S663" s="1043"/>
      <c r="T663" s="1043"/>
    </row>
    <row r="664" spans="1:20">
      <c r="A664" s="1060"/>
      <c r="B664" s="1132"/>
      <c r="C664" s="1049"/>
      <c r="D664" s="1050"/>
      <c r="E664" s="1159"/>
      <c r="F664" s="968" t="s">
        <v>1559</v>
      </c>
      <c r="G664" s="977" t="s">
        <v>403</v>
      </c>
      <c r="H664" s="1245"/>
      <c r="I664" s="1015">
        <v>28</v>
      </c>
      <c r="J664" s="1015">
        <v>24</v>
      </c>
      <c r="K664" s="1015">
        <v>24</v>
      </c>
      <c r="L664" s="1015"/>
      <c r="M664" s="1015">
        <v>28</v>
      </c>
      <c r="N664" s="1015">
        <v>24</v>
      </c>
      <c r="O664" s="1015">
        <v>24</v>
      </c>
      <c r="P664" s="1495">
        <v>0</v>
      </c>
      <c r="Q664" s="929">
        <f t="shared" si="111"/>
        <v>0</v>
      </c>
      <c r="R664" s="1043"/>
      <c r="S664" s="1043"/>
      <c r="T664" s="1043"/>
    </row>
    <row r="665" spans="1:20">
      <c r="A665" s="1060"/>
      <c r="B665" s="1132"/>
      <c r="C665" s="1049"/>
      <c r="D665" s="1050"/>
      <c r="E665" s="1159"/>
      <c r="F665" s="968" t="s">
        <v>1560</v>
      </c>
      <c r="G665" s="977" t="s">
        <v>403</v>
      </c>
      <c r="H665" s="1245"/>
      <c r="I665" s="1015">
        <v>42</v>
      </c>
      <c r="J665" s="1015">
        <v>48</v>
      </c>
      <c r="K665" s="1015">
        <v>36</v>
      </c>
      <c r="L665" s="1015"/>
      <c r="M665" s="1015">
        <v>42</v>
      </c>
      <c r="N665" s="1015">
        <v>24</v>
      </c>
      <c r="O665" s="1015">
        <v>48</v>
      </c>
      <c r="P665" s="1495">
        <v>0</v>
      </c>
      <c r="Q665" s="929">
        <f t="shared" si="111"/>
        <v>0</v>
      </c>
      <c r="R665" s="1043"/>
      <c r="S665" s="1043"/>
      <c r="T665" s="1043"/>
    </row>
    <row r="666" spans="1:20">
      <c r="A666" s="1060"/>
      <c r="B666" s="1132"/>
      <c r="C666" s="1049"/>
      <c r="D666" s="1050"/>
      <c r="E666" s="1159"/>
      <c r="F666" s="968" t="s">
        <v>1561</v>
      </c>
      <c r="G666" s="977" t="s">
        <v>403</v>
      </c>
      <c r="H666" s="1245"/>
      <c r="I666" s="1015">
        <v>28</v>
      </c>
      <c r="J666" s="1015">
        <v>36</v>
      </c>
      <c r="K666" s="1015">
        <v>24</v>
      </c>
      <c r="L666" s="1015"/>
      <c r="M666" s="1015">
        <v>28</v>
      </c>
      <c r="N666" s="1015">
        <v>12</v>
      </c>
      <c r="O666" s="1015">
        <v>36</v>
      </c>
      <c r="P666" s="1495">
        <v>0</v>
      </c>
      <c r="Q666" s="929">
        <f t="shared" si="111"/>
        <v>0</v>
      </c>
      <c r="R666" s="1043"/>
      <c r="S666" s="1043"/>
      <c r="T666" s="1043"/>
    </row>
    <row r="667" spans="1:20" s="1241" customFormat="1" ht="15">
      <c r="A667" s="1060"/>
      <c r="B667" s="1132"/>
      <c r="C667" s="1049"/>
      <c r="D667" s="1050" t="str">
        <f>IF(C667&lt;&gt;"",COUNT($D$595:D666)+1,"")</f>
        <v/>
      </c>
      <c r="E667" s="1159"/>
      <c r="F667" s="1243"/>
      <c r="G667" s="977"/>
      <c r="H667" s="977"/>
      <c r="I667" s="1015"/>
      <c r="J667" s="1015"/>
      <c r="K667" s="1015"/>
      <c r="L667" s="1015"/>
      <c r="M667" s="1208"/>
      <c r="N667" s="1246"/>
      <c r="O667" s="1246"/>
      <c r="P667" s="1218"/>
      <c r="Q667" s="1244"/>
      <c r="R667" s="1043"/>
      <c r="S667" s="1043"/>
      <c r="T667" s="1079"/>
    </row>
    <row r="668" spans="1:20" s="1241" customFormat="1" ht="15">
      <c r="A668" s="1060">
        <v>401</v>
      </c>
      <c r="B668" s="1132" t="str">
        <f t="shared" ref="B668" si="112">IF(A668="","","03")</f>
        <v>03</v>
      </c>
      <c r="C668" s="1209">
        <v>2</v>
      </c>
      <c r="D668" s="1050">
        <f>IF(C668&lt;&gt;"",COUNT($D$595:D659)+1,"")</f>
        <v>11</v>
      </c>
      <c r="E668" s="1159" t="str">
        <f>A668&amp;"."&amp;B668&amp;"."&amp;C668&amp;"."&amp;D668</f>
        <v>401.03.2.11</v>
      </c>
      <c r="F668" s="997" t="s">
        <v>1562</v>
      </c>
      <c r="G668" s="977"/>
      <c r="H668" s="977"/>
      <c r="I668" s="1015"/>
      <c r="J668" s="1015"/>
      <c r="K668" s="1015"/>
      <c r="L668" s="1015"/>
      <c r="M668" s="1208"/>
      <c r="N668" s="1246"/>
      <c r="O668" s="1246"/>
      <c r="P668" s="1218" t="s">
        <v>918</v>
      </c>
      <c r="Q668" s="1244"/>
      <c r="R668" s="1043"/>
      <c r="S668" s="1043"/>
      <c r="T668" s="1079"/>
    </row>
    <row r="669" spans="1:20" s="1241" customFormat="1" ht="25.5">
      <c r="A669" s="1060"/>
      <c r="B669" s="1132"/>
      <c r="C669" s="1209"/>
      <c r="D669" s="1050"/>
      <c r="E669" s="1159"/>
      <c r="F669" s="1217" t="s">
        <v>1563</v>
      </c>
      <c r="G669" s="977"/>
      <c r="H669" s="977"/>
      <c r="I669" s="1015"/>
      <c r="J669" s="1015"/>
      <c r="K669" s="1015"/>
      <c r="L669" s="1015"/>
      <c r="M669" s="1208"/>
      <c r="N669" s="1246"/>
      <c r="O669" s="1246"/>
      <c r="P669" s="1218"/>
      <c r="Q669" s="1244"/>
      <c r="R669" s="1043"/>
      <c r="S669" s="1043"/>
      <c r="T669" s="1079"/>
    </row>
    <row r="670" spans="1:20" s="1241" customFormat="1" ht="51">
      <c r="A670" s="1060"/>
      <c r="B670" s="1132"/>
      <c r="C670" s="1049"/>
      <c r="D670" s="1050" t="str">
        <f>IF(C670&lt;&gt;"",COUNT($D$595:D668)+1,"")</f>
        <v/>
      </c>
      <c r="E670" s="1159"/>
      <c r="F670" s="968" t="s">
        <v>4626</v>
      </c>
      <c r="G670" s="977"/>
      <c r="H670" s="977"/>
      <c r="I670" s="1015"/>
      <c r="J670" s="1015"/>
      <c r="K670" s="1015"/>
      <c r="L670" s="1015"/>
      <c r="M670" s="1208"/>
      <c r="N670" s="1246"/>
      <c r="O670" s="1246"/>
      <c r="P670" s="1218" t="s">
        <v>918</v>
      </c>
      <c r="Q670" s="1244"/>
      <c r="R670" s="1043"/>
      <c r="S670" s="1043"/>
      <c r="T670" s="1079"/>
    </row>
    <row r="671" spans="1:20" s="1241" customFormat="1" ht="51">
      <c r="A671" s="1060"/>
      <c r="B671" s="1132"/>
      <c r="C671" s="1049"/>
      <c r="D671" s="1050" t="str">
        <f>IF(C671&lt;&gt;"",COUNT($D$595:D670)+1,"")</f>
        <v/>
      </c>
      <c r="E671" s="1159"/>
      <c r="F671" s="968" t="s">
        <v>4627</v>
      </c>
      <c r="G671" s="977"/>
      <c r="H671" s="977"/>
      <c r="I671" s="1015"/>
      <c r="J671" s="1015"/>
      <c r="K671" s="1015"/>
      <c r="L671" s="1015"/>
      <c r="M671" s="1208"/>
      <c r="N671" s="1246"/>
      <c r="O671" s="1246"/>
      <c r="P671" s="1218" t="s">
        <v>918</v>
      </c>
      <c r="Q671" s="1244"/>
      <c r="R671" s="1043"/>
      <c r="S671" s="1043"/>
      <c r="T671" s="1079"/>
    </row>
    <row r="672" spans="1:20" s="1241" customFormat="1" ht="63.75">
      <c r="A672" s="1060"/>
      <c r="B672" s="1132"/>
      <c r="C672" s="1049"/>
      <c r="D672" s="1050" t="str">
        <f>IF(C672&lt;&gt;"",COUNT($D$595:D671)+1,"")</f>
        <v/>
      </c>
      <c r="E672" s="1159"/>
      <c r="F672" s="968" t="s">
        <v>1955</v>
      </c>
      <c r="G672" s="977"/>
      <c r="H672" s="977"/>
      <c r="I672" s="1015"/>
      <c r="J672" s="1015"/>
      <c r="K672" s="1015"/>
      <c r="L672" s="1015"/>
      <c r="M672" s="1208"/>
      <c r="N672" s="1246"/>
      <c r="O672" s="1246"/>
      <c r="P672" s="1218" t="s">
        <v>918</v>
      </c>
      <c r="Q672" s="1244"/>
      <c r="R672" s="1043"/>
      <c r="S672" s="1043"/>
      <c r="T672" s="1079"/>
    </row>
    <row r="673" spans="1:20" s="1241" customFormat="1" ht="15">
      <c r="A673" s="1060"/>
      <c r="B673" s="1132"/>
      <c r="C673" s="1049"/>
      <c r="D673" s="1050" t="str">
        <f>IF(C673&lt;&gt;"",COUNT($D$595:D672)+1,"")</f>
        <v/>
      </c>
      <c r="E673" s="1159"/>
      <c r="F673" s="968" t="s">
        <v>1565</v>
      </c>
      <c r="G673" s="977"/>
      <c r="H673" s="977"/>
      <c r="I673" s="1015"/>
      <c r="J673" s="1015"/>
      <c r="K673" s="1015"/>
      <c r="L673" s="1015"/>
      <c r="M673" s="1208"/>
      <c r="N673" s="1246"/>
      <c r="O673" s="1246"/>
      <c r="P673" s="1218" t="s">
        <v>918</v>
      </c>
      <c r="Q673" s="1244"/>
      <c r="R673" s="1043"/>
      <c r="S673" s="1043"/>
      <c r="T673" s="1079"/>
    </row>
    <row r="674" spans="1:20" s="1241" customFormat="1" ht="25.5">
      <c r="A674" s="1060"/>
      <c r="B674" s="1132"/>
      <c r="C674" s="1049"/>
      <c r="D674" s="1050" t="str">
        <f>IF(C674&lt;&gt;"",COUNT($D$595:D673)+1,"")</f>
        <v/>
      </c>
      <c r="E674" s="1159"/>
      <c r="F674" s="968" t="s">
        <v>1566</v>
      </c>
      <c r="G674" s="977"/>
      <c r="H674" s="977"/>
      <c r="I674" s="1015"/>
      <c r="J674" s="1015"/>
      <c r="K674" s="1015"/>
      <c r="L674" s="1015"/>
      <c r="M674" s="1208"/>
      <c r="N674" s="1246"/>
      <c r="O674" s="1246"/>
      <c r="P674" s="1218" t="s">
        <v>918</v>
      </c>
      <c r="Q674" s="1244"/>
      <c r="R674" s="1043"/>
      <c r="S674" s="1043"/>
      <c r="T674" s="1079"/>
    </row>
    <row r="675" spans="1:20" s="1241" customFormat="1" ht="15">
      <c r="A675" s="1060"/>
      <c r="B675" s="1132"/>
      <c r="C675" s="1049"/>
      <c r="D675" s="1050" t="str">
        <f>IF(C675&lt;&gt;"",COUNT($D$595:D674)+1,"")</f>
        <v/>
      </c>
      <c r="E675" s="1159"/>
      <c r="F675" s="1217" t="s">
        <v>1567</v>
      </c>
      <c r="G675" s="977"/>
      <c r="H675" s="977"/>
      <c r="I675" s="1015"/>
      <c r="J675" s="1015"/>
      <c r="K675" s="1015"/>
      <c r="L675" s="1015"/>
      <c r="M675" s="1015"/>
      <c r="N675" s="1015"/>
      <c r="O675" s="1015"/>
      <c r="P675" s="1218"/>
      <c r="Q675" s="929"/>
      <c r="R675" s="1043"/>
      <c r="S675" s="1043"/>
      <c r="T675" s="1079"/>
    </row>
    <row r="676" spans="1:20" s="1241" customFormat="1" ht="15">
      <c r="A676" s="1060"/>
      <c r="B676" s="1132"/>
      <c r="C676" s="1049"/>
      <c r="D676" s="1050"/>
      <c r="E676" s="1159"/>
      <c r="F676" s="968" t="s">
        <v>1557</v>
      </c>
      <c r="G676" s="977" t="s">
        <v>403</v>
      </c>
      <c r="H676" s="1015"/>
      <c r="I676" s="1015">
        <v>14</v>
      </c>
      <c r="J676" s="1015">
        <v>12</v>
      </c>
      <c r="K676" s="1015">
        <v>12</v>
      </c>
      <c r="L676" s="1015"/>
      <c r="M676" s="1015">
        <v>14</v>
      </c>
      <c r="N676" s="1015">
        <v>12</v>
      </c>
      <c r="O676" s="1015">
        <v>12</v>
      </c>
      <c r="P676" s="1495">
        <v>0</v>
      </c>
      <c r="Q676" s="929">
        <f t="shared" ref="Q676:Q680" si="113">SUM(H676:O676)*P676</f>
        <v>0</v>
      </c>
      <c r="R676" s="1043"/>
      <c r="S676" s="1043"/>
      <c r="T676" s="1079"/>
    </row>
    <row r="677" spans="1:20" s="1241" customFormat="1" ht="15">
      <c r="A677" s="1060"/>
      <c r="B677" s="1132"/>
      <c r="C677" s="1049"/>
      <c r="D677" s="1050"/>
      <c r="E677" s="1159"/>
      <c r="F677" s="968" t="s">
        <v>1558</v>
      </c>
      <c r="G677" s="977" t="s">
        <v>403</v>
      </c>
      <c r="H677" s="1015"/>
      <c r="I677" s="1015">
        <v>28</v>
      </c>
      <c r="J677" s="1015">
        <v>24</v>
      </c>
      <c r="K677" s="1015">
        <v>24</v>
      </c>
      <c r="L677" s="1015"/>
      <c r="M677" s="1015">
        <v>28</v>
      </c>
      <c r="N677" s="1015">
        <v>24</v>
      </c>
      <c r="O677" s="1015">
        <v>24</v>
      </c>
      <c r="P677" s="1495">
        <v>0</v>
      </c>
      <c r="Q677" s="929">
        <f t="shared" si="113"/>
        <v>0</v>
      </c>
      <c r="R677" s="1043"/>
      <c r="S677" s="1043"/>
      <c r="T677" s="1079"/>
    </row>
    <row r="678" spans="1:20" s="1241" customFormat="1" ht="15">
      <c r="A678" s="1060"/>
      <c r="B678" s="1132"/>
      <c r="C678" s="1049"/>
      <c r="D678" s="1050"/>
      <c r="E678" s="1159"/>
      <c r="F678" s="968" t="s">
        <v>1559</v>
      </c>
      <c r="G678" s="977" t="s">
        <v>403</v>
      </c>
      <c r="H678" s="1015"/>
      <c r="I678" s="1015">
        <v>28</v>
      </c>
      <c r="J678" s="1015">
        <v>24</v>
      </c>
      <c r="K678" s="1015">
        <v>24</v>
      </c>
      <c r="L678" s="1015"/>
      <c r="M678" s="1015">
        <v>28</v>
      </c>
      <c r="N678" s="1015">
        <v>24</v>
      </c>
      <c r="O678" s="1015">
        <v>24</v>
      </c>
      <c r="P678" s="1495">
        <v>0</v>
      </c>
      <c r="Q678" s="929">
        <f t="shared" si="113"/>
        <v>0</v>
      </c>
      <c r="R678" s="1043"/>
      <c r="S678" s="1043"/>
      <c r="T678" s="1079"/>
    </row>
    <row r="679" spans="1:20" s="1241" customFormat="1" ht="15">
      <c r="A679" s="1060"/>
      <c r="B679" s="1132"/>
      <c r="C679" s="1049"/>
      <c r="D679" s="1050"/>
      <c r="E679" s="1159"/>
      <c r="F679" s="968" t="s">
        <v>1560</v>
      </c>
      <c r="G679" s="977" t="s">
        <v>403</v>
      </c>
      <c r="H679" s="1015"/>
      <c r="I679" s="1015">
        <v>42</v>
      </c>
      <c r="J679" s="1015">
        <v>48</v>
      </c>
      <c r="K679" s="1015">
        <v>36</v>
      </c>
      <c r="L679" s="1015"/>
      <c r="M679" s="1015">
        <v>42</v>
      </c>
      <c r="N679" s="1015">
        <v>24</v>
      </c>
      <c r="O679" s="1015">
        <v>48</v>
      </c>
      <c r="P679" s="1495">
        <v>0</v>
      </c>
      <c r="Q679" s="929">
        <f t="shared" si="113"/>
        <v>0</v>
      </c>
      <c r="R679" s="1043"/>
      <c r="S679" s="1043"/>
      <c r="T679" s="1079"/>
    </row>
    <row r="680" spans="1:20" s="1241" customFormat="1" ht="15">
      <c r="A680" s="1060"/>
      <c r="B680" s="1132"/>
      <c r="C680" s="1049"/>
      <c r="D680" s="1050"/>
      <c r="E680" s="1159"/>
      <c r="F680" s="968" t="s">
        <v>1561</v>
      </c>
      <c r="G680" s="977" t="s">
        <v>403</v>
      </c>
      <c r="H680" s="1015"/>
      <c r="I680" s="1015">
        <v>28</v>
      </c>
      <c r="J680" s="1015">
        <v>36</v>
      </c>
      <c r="K680" s="1015">
        <v>24</v>
      </c>
      <c r="L680" s="1015"/>
      <c r="M680" s="1015">
        <v>28</v>
      </c>
      <c r="N680" s="1015">
        <v>12</v>
      </c>
      <c r="O680" s="1015">
        <v>36</v>
      </c>
      <c r="P680" s="1495">
        <v>0</v>
      </c>
      <c r="Q680" s="929">
        <f t="shared" si="113"/>
        <v>0</v>
      </c>
      <c r="R680" s="1043"/>
      <c r="S680" s="1043"/>
      <c r="T680" s="1079"/>
    </row>
    <row r="681" spans="1:20" s="1241" customFormat="1" ht="15">
      <c r="A681" s="1060"/>
      <c r="B681" s="1132"/>
      <c r="C681" s="1049"/>
      <c r="D681" s="1050"/>
      <c r="E681" s="1159"/>
      <c r="F681" s="1243"/>
      <c r="G681" s="977"/>
      <c r="H681" s="977"/>
      <c r="I681" s="1015"/>
      <c r="J681" s="1015"/>
      <c r="K681" s="1015"/>
      <c r="L681" s="1015"/>
      <c r="M681" s="1208"/>
      <c r="N681" s="1246"/>
      <c r="O681" s="1246"/>
      <c r="P681" s="1218"/>
      <c r="Q681" s="1244"/>
      <c r="R681" s="1043"/>
      <c r="S681" s="1043"/>
      <c r="T681" s="1079"/>
    </row>
    <row r="682" spans="1:20" s="1241" customFormat="1" ht="15">
      <c r="A682" s="1060">
        <v>401</v>
      </c>
      <c r="B682" s="1132" t="str">
        <f t="shared" si="108"/>
        <v>03</v>
      </c>
      <c r="C682" s="1209">
        <v>2</v>
      </c>
      <c r="D682" s="1050">
        <f>IF(C682&lt;&gt;"",COUNT($D$595:D667)+1,"")</f>
        <v>12</v>
      </c>
      <c r="E682" s="1159" t="str">
        <f>A682&amp;"."&amp;B682&amp;"."&amp;C682&amp;"."&amp;D682</f>
        <v>401.03.2.12</v>
      </c>
      <c r="F682" s="997" t="s">
        <v>1562</v>
      </c>
      <c r="G682" s="977"/>
      <c r="H682" s="977"/>
      <c r="I682" s="1015"/>
      <c r="J682" s="1015"/>
      <c r="K682" s="1015"/>
      <c r="L682" s="1015"/>
      <c r="M682" s="1208"/>
      <c r="N682" s="1246"/>
      <c r="O682" s="1246"/>
      <c r="P682" s="1218" t="s">
        <v>918</v>
      </c>
      <c r="Q682" s="1244"/>
      <c r="R682" s="1043"/>
      <c r="S682" s="1043"/>
      <c r="T682" s="1079"/>
    </row>
    <row r="683" spans="1:20" s="1241" customFormat="1" ht="25.5">
      <c r="A683" s="1060"/>
      <c r="B683" s="1132"/>
      <c r="C683" s="1209"/>
      <c r="D683" s="1050"/>
      <c r="E683" s="1159"/>
      <c r="F683" s="1217" t="s">
        <v>1563</v>
      </c>
      <c r="G683" s="977"/>
      <c r="H683" s="977"/>
      <c r="I683" s="1015"/>
      <c r="J683" s="1015"/>
      <c r="K683" s="1015"/>
      <c r="L683" s="1015"/>
      <c r="M683" s="1208"/>
      <c r="N683" s="1246"/>
      <c r="O683" s="1246"/>
      <c r="P683" s="1218"/>
      <c r="Q683" s="1244"/>
      <c r="R683" s="1043"/>
      <c r="S683" s="1043"/>
      <c r="T683" s="1079"/>
    </row>
    <row r="684" spans="1:20" s="1241" customFormat="1" ht="38.25">
      <c r="A684" s="1060"/>
      <c r="B684" s="1132"/>
      <c r="C684" s="1049"/>
      <c r="D684" s="1050" t="str">
        <f>IF(C684&lt;&gt;"",COUNT($D$595:D682)+1,"")</f>
        <v/>
      </c>
      <c r="E684" s="1159"/>
      <c r="F684" s="968" t="s">
        <v>1568</v>
      </c>
      <c r="G684" s="977"/>
      <c r="H684" s="977"/>
      <c r="I684" s="1015"/>
      <c r="J684" s="1015"/>
      <c r="K684" s="1015"/>
      <c r="L684" s="1015"/>
      <c r="M684" s="1208"/>
      <c r="N684" s="1246"/>
      <c r="O684" s="1246"/>
      <c r="P684" s="1218" t="s">
        <v>918</v>
      </c>
      <c r="Q684" s="1244"/>
      <c r="R684" s="1043"/>
      <c r="S684" s="1043"/>
      <c r="T684" s="1079"/>
    </row>
    <row r="685" spans="1:20" s="1241" customFormat="1" ht="51">
      <c r="A685" s="1060"/>
      <c r="B685" s="1132"/>
      <c r="C685" s="1049"/>
      <c r="D685" s="1050" t="str">
        <f>IF(C685&lt;&gt;"",COUNT($D$595:D684)+1,"")</f>
        <v/>
      </c>
      <c r="E685" s="1159"/>
      <c r="F685" s="968" t="s">
        <v>4627</v>
      </c>
      <c r="G685" s="977"/>
      <c r="H685" s="977"/>
      <c r="I685" s="1015"/>
      <c r="J685" s="1015"/>
      <c r="K685" s="1015"/>
      <c r="L685" s="1015"/>
      <c r="M685" s="1208"/>
      <c r="N685" s="1246"/>
      <c r="O685" s="1246"/>
      <c r="P685" s="1218" t="s">
        <v>918</v>
      </c>
      <c r="Q685" s="1244"/>
      <c r="R685" s="1043"/>
      <c r="S685" s="1043"/>
      <c r="T685" s="1079"/>
    </row>
    <row r="686" spans="1:20" s="1241" customFormat="1" ht="63.75">
      <c r="A686" s="1060"/>
      <c r="B686" s="1132"/>
      <c r="C686" s="1049"/>
      <c r="D686" s="1050" t="str">
        <f>IF(C686&lt;&gt;"",COUNT($D$595:D685)+1,"")</f>
        <v/>
      </c>
      <c r="E686" s="1159"/>
      <c r="F686" s="968" t="s">
        <v>1955</v>
      </c>
      <c r="G686" s="977"/>
      <c r="H686" s="977"/>
      <c r="I686" s="1015"/>
      <c r="J686" s="1015"/>
      <c r="K686" s="1015"/>
      <c r="L686" s="1015"/>
      <c r="M686" s="1208"/>
      <c r="N686" s="1246"/>
      <c r="O686" s="1246"/>
      <c r="P686" s="1218" t="s">
        <v>918</v>
      </c>
      <c r="Q686" s="1244"/>
      <c r="R686" s="1043"/>
      <c r="S686" s="1043"/>
      <c r="T686" s="1079"/>
    </row>
    <row r="687" spans="1:20" s="1241" customFormat="1" ht="15">
      <c r="A687" s="1060"/>
      <c r="B687" s="1132"/>
      <c r="C687" s="1049"/>
      <c r="D687" s="1050" t="str">
        <f>IF(C687&lt;&gt;"",COUNT($D$595:D686)+1,"")</f>
        <v/>
      </c>
      <c r="E687" s="1159"/>
      <c r="F687" s="968" t="s">
        <v>1565</v>
      </c>
      <c r="G687" s="977"/>
      <c r="H687" s="977"/>
      <c r="I687" s="1015"/>
      <c r="J687" s="1015"/>
      <c r="K687" s="1015"/>
      <c r="L687" s="1015"/>
      <c r="M687" s="1208"/>
      <c r="N687" s="1246"/>
      <c r="O687" s="1246"/>
      <c r="P687" s="1218" t="s">
        <v>918</v>
      </c>
      <c r="Q687" s="1244"/>
      <c r="R687" s="1043"/>
      <c r="S687" s="1043"/>
      <c r="T687" s="1079"/>
    </row>
    <row r="688" spans="1:20" s="1241" customFormat="1" ht="25.5">
      <c r="A688" s="1060"/>
      <c r="B688" s="1132"/>
      <c r="C688" s="1049"/>
      <c r="D688" s="1050" t="str">
        <f>IF(C688&lt;&gt;"",COUNT($D$595:D687)+1,"")</f>
        <v/>
      </c>
      <c r="E688" s="1159"/>
      <c r="F688" s="968" t="s">
        <v>1566</v>
      </c>
      <c r="G688" s="977"/>
      <c r="H688" s="977"/>
      <c r="I688" s="1015"/>
      <c r="J688" s="1015"/>
      <c r="K688" s="1015"/>
      <c r="L688" s="1015"/>
      <c r="M688" s="1208"/>
      <c r="N688" s="1246"/>
      <c r="O688" s="1246"/>
      <c r="P688" s="1218" t="s">
        <v>918</v>
      </c>
      <c r="Q688" s="1244"/>
      <c r="R688" s="1043"/>
      <c r="S688" s="1043"/>
      <c r="T688" s="1079"/>
    </row>
    <row r="689" spans="1:20" s="1241" customFormat="1" ht="15">
      <c r="A689" s="1060"/>
      <c r="B689" s="1132"/>
      <c r="C689" s="1049"/>
      <c r="D689" s="1050" t="str">
        <f>IF(C689&lt;&gt;"",COUNT($D$595:D688)+1,"")</f>
        <v/>
      </c>
      <c r="E689" s="1159"/>
      <c r="F689" s="1217" t="s">
        <v>1569</v>
      </c>
      <c r="G689" s="1247"/>
      <c r="H689" s="1106"/>
      <c r="I689" s="1106"/>
      <c r="J689" s="1106"/>
      <c r="K689" s="1106"/>
      <c r="L689" s="1106"/>
      <c r="M689" s="1106"/>
      <c r="N689" s="1106"/>
      <c r="O689" s="1106"/>
      <c r="P689" s="1023"/>
      <c r="Q689" s="1023"/>
      <c r="R689" s="1043"/>
      <c r="S689" s="1043"/>
      <c r="T689" s="1079"/>
    </row>
    <row r="690" spans="1:20" s="1241" customFormat="1" ht="15">
      <c r="A690" s="1060"/>
      <c r="B690" s="1132"/>
      <c r="C690" s="1049"/>
      <c r="D690" s="1050"/>
      <c r="E690" s="1159"/>
      <c r="F690" s="968" t="s">
        <v>1560</v>
      </c>
      <c r="G690" s="977" t="s">
        <v>403</v>
      </c>
      <c r="H690" s="977"/>
      <c r="I690" s="1015">
        <v>4</v>
      </c>
      <c r="J690" s="1015"/>
      <c r="K690" s="1015"/>
      <c r="L690" s="1015"/>
      <c r="M690" s="1015">
        <v>4</v>
      </c>
      <c r="N690" s="1015">
        <v>4</v>
      </c>
      <c r="O690" s="1015">
        <v>2</v>
      </c>
      <c r="P690" s="1495">
        <v>0</v>
      </c>
      <c r="Q690" s="929">
        <f>SUM(H690:O690)*P690</f>
        <v>0</v>
      </c>
      <c r="R690" s="1043"/>
      <c r="S690" s="1043"/>
      <c r="T690" s="1079"/>
    </row>
    <row r="691" spans="1:20" s="1241" customFormat="1" ht="15">
      <c r="A691" s="1060"/>
      <c r="B691" s="1132"/>
      <c r="C691" s="1049"/>
      <c r="D691" s="1050"/>
      <c r="E691" s="1159"/>
      <c r="F691" s="968" t="s">
        <v>1561</v>
      </c>
      <c r="G691" s="977" t="s">
        <v>403</v>
      </c>
      <c r="H691" s="1245"/>
      <c r="I691" s="1015">
        <v>4</v>
      </c>
      <c r="J691" s="1015">
        <v>40</v>
      </c>
      <c r="K691" s="1015">
        <v>4</v>
      </c>
      <c r="L691" s="1015"/>
      <c r="M691" s="1015">
        <v>4</v>
      </c>
      <c r="N691" s="1015">
        <v>4</v>
      </c>
      <c r="O691" s="1015">
        <v>2</v>
      </c>
      <c r="P691" s="1495">
        <v>0</v>
      </c>
      <c r="Q691" s="929">
        <f t="shared" ref="Q691:Q694" si="114">SUM(H691:O691)*P691</f>
        <v>0</v>
      </c>
      <c r="R691" s="1043"/>
      <c r="S691" s="1043"/>
      <c r="T691" s="1079"/>
    </row>
    <row r="692" spans="1:20" s="1241" customFormat="1" ht="15">
      <c r="A692" s="1060"/>
      <c r="B692" s="1132"/>
      <c r="C692" s="1049"/>
      <c r="D692" s="1050"/>
      <c r="E692" s="1159"/>
      <c r="F692" s="968" t="s">
        <v>1570</v>
      </c>
      <c r="G692" s="977" t="s">
        <v>403</v>
      </c>
      <c r="H692" s="1245"/>
      <c r="I692" s="1015">
        <v>2</v>
      </c>
      <c r="J692" s="1015">
        <v>8</v>
      </c>
      <c r="K692" s="1015">
        <v>6</v>
      </c>
      <c r="L692" s="1015"/>
      <c r="M692" s="1015">
        <v>2</v>
      </c>
      <c r="N692" s="1015">
        <v>2</v>
      </c>
      <c r="O692" s="1015">
        <v>6</v>
      </c>
      <c r="P692" s="1495">
        <v>0</v>
      </c>
      <c r="Q692" s="929">
        <f t="shared" si="114"/>
        <v>0</v>
      </c>
      <c r="R692" s="1043"/>
      <c r="S692" s="1043"/>
      <c r="T692" s="1079"/>
    </row>
    <row r="693" spans="1:20" s="1241" customFormat="1" ht="15">
      <c r="A693" s="1060"/>
      <c r="B693" s="1132"/>
      <c r="C693" s="1049"/>
      <c r="D693" s="1050"/>
      <c r="E693" s="1159"/>
      <c r="F693" s="968" t="s">
        <v>1571</v>
      </c>
      <c r="G693" s="977" t="s">
        <v>403</v>
      </c>
      <c r="H693" s="1245"/>
      <c r="I693" s="1015"/>
      <c r="J693" s="1015">
        <v>2</v>
      </c>
      <c r="K693" s="1015">
        <v>2</v>
      </c>
      <c r="L693" s="1015"/>
      <c r="M693" s="1015"/>
      <c r="N693" s="1015"/>
      <c r="O693" s="1015"/>
      <c r="P693" s="1495">
        <v>0</v>
      </c>
      <c r="Q693" s="929">
        <f t="shared" si="114"/>
        <v>0</v>
      </c>
      <c r="R693" s="1043"/>
      <c r="S693" s="1043"/>
      <c r="T693" s="1079"/>
    </row>
    <row r="694" spans="1:20" s="1241" customFormat="1" ht="15">
      <c r="A694" s="1060"/>
      <c r="B694" s="1132"/>
      <c r="C694" s="1049"/>
      <c r="D694" s="1050"/>
      <c r="E694" s="1159"/>
      <c r="F694" s="968" t="s">
        <v>1572</v>
      </c>
      <c r="G694" s="977" t="s">
        <v>403</v>
      </c>
      <c r="H694" s="1245"/>
      <c r="I694" s="1015">
        <v>2</v>
      </c>
      <c r="J694" s="1015">
        <v>10</v>
      </c>
      <c r="K694" s="1015"/>
      <c r="L694" s="1015"/>
      <c r="M694" s="1015">
        <v>2</v>
      </c>
      <c r="N694" s="1015">
        <v>2</v>
      </c>
      <c r="O694" s="1015">
        <v>6</v>
      </c>
      <c r="P694" s="1495">
        <v>0</v>
      </c>
      <c r="Q694" s="929">
        <f t="shared" si="114"/>
        <v>0</v>
      </c>
      <c r="R694" s="1043"/>
      <c r="S694" s="1043"/>
      <c r="T694" s="1079"/>
    </row>
    <row r="695" spans="1:20" s="1241" customFormat="1" ht="15.4" thickBot="1">
      <c r="A695" s="1060"/>
      <c r="B695" s="1132"/>
      <c r="C695" s="1049"/>
      <c r="D695" s="1050"/>
      <c r="E695" s="1196"/>
      <c r="F695" s="1248"/>
      <c r="G695" s="1249"/>
      <c r="H695" s="1250"/>
      <c r="I695" s="1201"/>
      <c r="J695" s="1201"/>
      <c r="K695" s="1201"/>
      <c r="L695" s="1251"/>
      <c r="M695" s="1251"/>
      <c r="N695" s="1251"/>
      <c r="O695" s="1251"/>
      <c r="P695" s="1170"/>
      <c r="Q695" s="1202"/>
      <c r="R695" s="1043"/>
      <c r="S695" s="1043"/>
      <c r="T695" s="1079"/>
    </row>
    <row r="696" spans="1:20" s="1241" customFormat="1" ht="25.9" thickBot="1">
      <c r="A696" s="1060"/>
      <c r="B696" s="1132" t="str">
        <f t="shared" si="108"/>
        <v/>
      </c>
      <c r="C696" s="1049"/>
      <c r="D696" s="1116"/>
      <c r="E696" s="1172"/>
      <c r="F696" s="1120" t="str">
        <f>F595</f>
        <v>Cevni razvodi grelnega sistema NT in VT skupaj z elementi v kleti in na dvižnih vodih</v>
      </c>
      <c r="G696" s="1174"/>
      <c r="H696" s="1174"/>
      <c r="I696" s="1175"/>
      <c r="J696" s="1175"/>
      <c r="K696" s="1175"/>
      <c r="L696" s="1175"/>
      <c r="M696" s="1175"/>
      <c r="N696" s="1175"/>
      <c r="O696" s="1175"/>
      <c r="P696" s="1175"/>
      <c r="Q696" s="938">
        <f>SUM(Q596:Q694)</f>
        <v>0</v>
      </c>
      <c r="R696" s="1043"/>
      <c r="S696" s="1043"/>
      <c r="T696" s="1079"/>
    </row>
    <row r="697" spans="1:20" ht="15.75" thickBot="1">
      <c r="A697" s="1195"/>
      <c r="B697" s="1132" t="str">
        <f t="shared" ref="B697" si="115">IF(A697="","","02")</f>
        <v/>
      </c>
      <c r="C697" s="1049"/>
      <c r="D697" s="1050" t="str">
        <f>IF(C697&lt;&gt;"",COUNT($D$109:D643)+1,"")</f>
        <v/>
      </c>
      <c r="E697" s="1252"/>
      <c r="F697" s="1253"/>
      <c r="G697" s="1254"/>
      <c r="H697" s="1255"/>
      <c r="I697" s="1256"/>
      <c r="J697" s="1256"/>
      <c r="K697" s="1256"/>
      <c r="L697" s="1257"/>
      <c r="M697" s="1257"/>
      <c r="N697" s="1257"/>
      <c r="O697" s="1257"/>
      <c r="P697" s="1131"/>
      <c r="Q697" s="1258"/>
      <c r="R697" s="1043"/>
      <c r="S697" s="1043"/>
      <c r="T697" s="1079"/>
    </row>
    <row r="698" spans="1:20" ht="14.65" thickBot="1">
      <c r="A698" s="1060">
        <v>401</v>
      </c>
      <c r="B698" s="1132" t="str">
        <f>IF(A698="","","04")</f>
        <v>04</v>
      </c>
      <c r="C698" s="1145"/>
      <c r="D698" s="1116"/>
      <c r="E698" s="1233" t="str">
        <f>A698&amp;"."&amp;B698&amp;"."&amp;C698&amp;"."&amp;D698</f>
        <v>401.04..</v>
      </c>
      <c r="F698" s="1204" t="s">
        <v>1573</v>
      </c>
      <c r="G698" s="1135"/>
      <c r="H698" s="1135"/>
      <c r="I698" s="1135"/>
      <c r="J698" s="1135"/>
      <c r="K698" s="1135"/>
      <c r="L698" s="1136"/>
      <c r="M698" s="1136"/>
      <c r="N698" s="1136"/>
      <c r="O698" s="1136"/>
      <c r="P698" s="1137"/>
      <c r="Q698" s="1146"/>
      <c r="R698" s="1043"/>
      <c r="S698" s="1043"/>
      <c r="T698" s="1043"/>
    </row>
    <row r="699" spans="1:20">
      <c r="A699" s="1195"/>
      <c r="B699" s="1132" t="str">
        <f t="shared" ref="B699:B701" si="116">IF(A699="","","04")</f>
        <v/>
      </c>
      <c r="C699" s="1145" t="str">
        <f t="shared" ref="C699:C701" si="117">IF(A699="","","01")</f>
        <v/>
      </c>
      <c r="D699" s="1050" t="str">
        <f>IF(C699&lt;&gt;"",COUNT($D$109:D698)+1,"")</f>
        <v/>
      </c>
      <c r="E699" s="1147"/>
      <c r="F699" s="1259"/>
      <c r="G699" s="1260"/>
      <c r="H699" s="1260"/>
      <c r="I699" s="1261"/>
      <c r="J699" s="1261"/>
      <c r="K699" s="1262"/>
      <c r="L699" s="1263"/>
      <c r="M699" s="1263"/>
      <c r="N699" s="1263"/>
      <c r="O699" s="1263"/>
      <c r="P699" s="1184"/>
      <c r="Q699" s="1184"/>
      <c r="R699" s="1043"/>
      <c r="S699" s="1043"/>
      <c r="T699" s="1043"/>
    </row>
    <row r="700" spans="1:20">
      <c r="A700" s="1060">
        <v>401</v>
      </c>
      <c r="B700" s="1132" t="str">
        <f t="shared" si="116"/>
        <v>04</v>
      </c>
      <c r="C700" s="1145" t="str">
        <f t="shared" si="117"/>
        <v>01</v>
      </c>
      <c r="D700" s="1050">
        <v>1</v>
      </c>
      <c r="E700" s="1159" t="str">
        <f>A700&amp;"."&amp;B700&amp;"."&amp;C700&amp;"."&amp;D700</f>
        <v>401.04.01.1</v>
      </c>
      <c r="F700" s="1264" t="s">
        <v>1574</v>
      </c>
      <c r="G700" s="1213"/>
      <c r="H700" s="1213"/>
      <c r="I700" s="1214"/>
      <c r="J700" s="1214"/>
      <c r="K700" s="1091"/>
      <c r="L700" s="1215"/>
      <c r="M700" s="1215"/>
      <c r="N700" s="1215"/>
      <c r="O700" s="1215"/>
      <c r="P700" s="1218"/>
      <c r="Q700" s="1106"/>
      <c r="R700" s="1043"/>
      <c r="S700" s="1043"/>
      <c r="T700" s="1043"/>
    </row>
    <row r="701" spans="1:20">
      <c r="A701" s="1195"/>
      <c r="B701" s="1132" t="str">
        <f t="shared" si="116"/>
        <v/>
      </c>
      <c r="C701" s="1145" t="str">
        <f t="shared" si="117"/>
        <v/>
      </c>
      <c r="D701" s="1050" t="str">
        <f>IF(C701&lt;&gt;"",COUNT($D$109:D700)+1,"")</f>
        <v/>
      </c>
      <c r="E701" s="1159"/>
      <c r="F701" s="968" t="s">
        <v>1575</v>
      </c>
      <c r="G701" s="1213"/>
      <c r="H701" s="1213"/>
      <c r="I701" s="1214"/>
      <c r="J701" s="1214"/>
      <c r="K701" s="1091"/>
      <c r="L701" s="1215"/>
      <c r="M701" s="1215"/>
      <c r="N701" s="1215"/>
      <c r="O701" s="1215"/>
      <c r="P701" s="1218"/>
      <c r="Q701" s="1106"/>
      <c r="R701" s="1043"/>
      <c r="S701" s="1043"/>
      <c r="T701" s="1043"/>
    </row>
    <row r="702" spans="1:20" ht="63.75">
      <c r="A702" s="1265"/>
      <c r="B702" s="1132"/>
      <c r="C702" s="1145"/>
      <c r="D702" s="1050"/>
      <c r="E702" s="1159"/>
      <c r="F702" s="968" t="s">
        <v>1576</v>
      </c>
      <c r="G702" s="1213"/>
      <c r="H702" s="1213"/>
      <c r="I702" s="1214"/>
      <c r="J702" s="1214"/>
      <c r="K702" s="1091"/>
      <c r="L702" s="1215"/>
      <c r="M702" s="1215"/>
      <c r="N702" s="1215"/>
      <c r="O702" s="1215"/>
      <c r="P702" s="1218"/>
      <c r="Q702" s="1106"/>
    </row>
    <row r="703" spans="1:20">
      <c r="A703" s="1265"/>
      <c r="B703" s="1132"/>
      <c r="C703" s="1145"/>
      <c r="D703" s="1050"/>
      <c r="E703" s="1159"/>
      <c r="F703" s="1266" t="s">
        <v>1577</v>
      </c>
      <c r="G703" s="1213"/>
      <c r="H703" s="1213"/>
      <c r="I703" s="1214"/>
      <c r="J703" s="1214"/>
      <c r="K703" s="1091"/>
      <c r="L703" s="1215"/>
      <c r="M703" s="1215"/>
      <c r="N703" s="1215"/>
      <c r="O703" s="1215"/>
      <c r="P703" s="1218"/>
      <c r="Q703" s="1106"/>
    </row>
    <row r="704" spans="1:20">
      <c r="A704" s="1265"/>
      <c r="B704" s="1132"/>
      <c r="C704" s="1145"/>
      <c r="D704" s="1050"/>
      <c r="E704" s="1159"/>
      <c r="F704" s="1266" t="s">
        <v>1578</v>
      </c>
      <c r="G704" s="1213"/>
      <c r="H704" s="1213"/>
      <c r="I704" s="1214"/>
      <c r="J704" s="1214"/>
      <c r="K704" s="1091"/>
      <c r="L704" s="1215"/>
      <c r="M704" s="1215"/>
      <c r="N704" s="1215"/>
      <c r="O704" s="1215"/>
      <c r="P704" s="1218"/>
      <c r="Q704" s="1106"/>
    </row>
    <row r="705" spans="1:17">
      <c r="A705" s="1265"/>
      <c r="B705" s="1132"/>
      <c r="C705" s="1145"/>
      <c r="D705" s="1050"/>
      <c r="E705" s="1159"/>
      <c r="F705" s="1266" t="s">
        <v>1579</v>
      </c>
      <c r="G705" s="1213"/>
      <c r="H705" s="1213"/>
      <c r="I705" s="1214"/>
      <c r="J705" s="1214"/>
      <c r="K705" s="1091"/>
      <c r="L705" s="1215"/>
      <c r="M705" s="1215"/>
      <c r="N705" s="1215"/>
      <c r="O705" s="1215"/>
      <c r="P705" s="1218"/>
      <c r="Q705" s="1106"/>
    </row>
    <row r="706" spans="1:17">
      <c r="A706" s="1265"/>
      <c r="B706" s="1132"/>
      <c r="C706" s="1145"/>
      <c r="D706" s="1050"/>
      <c r="E706" s="1159"/>
      <c r="F706" s="1210" t="s">
        <v>1580</v>
      </c>
      <c r="G706" s="1213"/>
      <c r="H706" s="1213"/>
      <c r="I706" s="1214"/>
      <c r="J706" s="1214"/>
      <c r="K706" s="1091"/>
      <c r="L706" s="1215"/>
      <c r="M706" s="1215"/>
      <c r="N706" s="1215"/>
      <c r="O706" s="1215"/>
      <c r="P706" s="1218"/>
      <c r="Q706" s="1106"/>
    </row>
    <row r="707" spans="1:17" ht="25.5">
      <c r="A707" s="1265"/>
      <c r="B707" s="1132"/>
      <c r="C707" s="1145"/>
      <c r="D707" s="1050"/>
      <c r="E707" s="1159"/>
      <c r="F707" s="968" t="s">
        <v>1581</v>
      </c>
      <c r="G707" s="1213"/>
      <c r="H707" s="1213"/>
      <c r="I707" s="1214"/>
      <c r="J707" s="1214"/>
      <c r="K707" s="1091"/>
      <c r="L707" s="1215"/>
      <c r="M707" s="1215"/>
      <c r="N707" s="1215"/>
      <c r="O707" s="1215"/>
      <c r="P707" s="1218"/>
      <c r="Q707" s="1106"/>
    </row>
    <row r="708" spans="1:17">
      <c r="A708" s="1265"/>
      <c r="B708" s="1132"/>
      <c r="C708" s="1145"/>
      <c r="D708" s="1050"/>
      <c r="E708" s="1159"/>
      <c r="F708" s="968" t="s">
        <v>1582</v>
      </c>
      <c r="G708" s="1213"/>
      <c r="H708" s="1213"/>
      <c r="I708" s="1214"/>
      <c r="J708" s="1214"/>
      <c r="K708" s="1091"/>
      <c r="L708" s="1215"/>
      <c r="M708" s="1215"/>
      <c r="N708" s="1215"/>
      <c r="O708" s="1215"/>
      <c r="P708" s="1218"/>
      <c r="Q708" s="1106"/>
    </row>
    <row r="709" spans="1:17" ht="25.5">
      <c r="A709" s="1265"/>
      <c r="B709" s="1132"/>
      <c r="C709" s="1145"/>
      <c r="D709" s="1050"/>
      <c r="E709" s="1159"/>
      <c r="F709" s="1210" t="s">
        <v>1583</v>
      </c>
      <c r="G709" s="1213"/>
      <c r="H709" s="1213"/>
      <c r="I709" s="1214"/>
      <c r="J709" s="1214"/>
      <c r="K709" s="1091"/>
      <c r="L709" s="1215"/>
      <c r="M709" s="1215"/>
      <c r="N709" s="1215"/>
      <c r="O709" s="1215"/>
      <c r="P709" s="1218"/>
      <c r="Q709" s="1106"/>
    </row>
    <row r="710" spans="1:17">
      <c r="A710" s="1265"/>
      <c r="B710" s="1132"/>
      <c r="C710" s="1145"/>
      <c r="D710" s="1050"/>
      <c r="E710" s="1159"/>
      <c r="F710" s="968" t="s">
        <v>1584</v>
      </c>
      <c r="G710" s="1213"/>
      <c r="H710" s="1213"/>
      <c r="I710" s="1214"/>
      <c r="J710" s="1214"/>
      <c r="K710" s="1091"/>
      <c r="L710" s="1215"/>
      <c r="M710" s="1215"/>
      <c r="N710" s="1215"/>
      <c r="O710" s="1215"/>
      <c r="P710" s="1218"/>
      <c r="Q710" s="1106"/>
    </row>
    <row r="711" spans="1:17">
      <c r="A711" s="1265"/>
      <c r="B711" s="1132"/>
      <c r="C711" s="1145"/>
      <c r="D711" s="1050"/>
      <c r="E711" s="1159"/>
      <c r="F711" s="968" t="s">
        <v>1585</v>
      </c>
      <c r="G711" s="1213"/>
      <c r="H711" s="1213"/>
      <c r="I711" s="1214"/>
      <c r="J711" s="1214"/>
      <c r="K711" s="1091"/>
      <c r="L711" s="1215"/>
      <c r="M711" s="1215"/>
      <c r="N711" s="1215"/>
      <c r="O711" s="1215"/>
      <c r="P711" s="1218"/>
      <c r="Q711" s="1106"/>
    </row>
    <row r="712" spans="1:17" ht="25.5">
      <c r="A712" s="1265"/>
      <c r="B712" s="1132"/>
      <c r="C712" s="1145"/>
      <c r="D712" s="1050"/>
      <c r="E712" s="1159"/>
      <c r="F712" s="968" t="s">
        <v>1586</v>
      </c>
      <c r="G712" s="1213"/>
      <c r="H712" s="1213"/>
      <c r="I712" s="1214"/>
      <c r="J712" s="1214"/>
      <c r="K712" s="1091"/>
      <c r="L712" s="1215"/>
      <c r="M712" s="1215"/>
      <c r="N712" s="1215"/>
      <c r="O712" s="1215"/>
      <c r="P712" s="1218"/>
      <c r="Q712" s="1106"/>
    </row>
    <row r="713" spans="1:17" ht="38.25">
      <c r="A713" s="1265"/>
      <c r="B713" s="1132"/>
      <c r="C713" s="1145"/>
      <c r="D713" s="1050"/>
      <c r="E713" s="1159"/>
      <c r="F713" s="968" t="s">
        <v>1587</v>
      </c>
      <c r="G713" s="1213"/>
      <c r="H713" s="1213"/>
      <c r="I713" s="1214"/>
      <c r="J713" s="1214"/>
      <c r="K713" s="1091"/>
      <c r="L713" s="1215"/>
      <c r="M713" s="1215"/>
      <c r="N713" s="1215"/>
      <c r="O713" s="1215"/>
      <c r="P713" s="1218"/>
      <c r="Q713" s="1106"/>
    </row>
    <row r="714" spans="1:17">
      <c r="A714" s="1265"/>
      <c r="B714" s="1132"/>
      <c r="C714" s="1145"/>
      <c r="D714" s="1050"/>
      <c r="E714" s="1159"/>
      <c r="F714" s="997" t="s">
        <v>1588</v>
      </c>
      <c r="G714" s="1213"/>
      <c r="H714" s="1213"/>
      <c r="I714" s="1214"/>
      <c r="J714" s="1214"/>
      <c r="K714" s="1091"/>
      <c r="L714" s="1215"/>
      <c r="M714" s="1215"/>
      <c r="N714" s="1215"/>
      <c r="O714" s="1215"/>
      <c r="P714" s="1218"/>
      <c r="Q714" s="1106"/>
    </row>
    <row r="715" spans="1:17">
      <c r="A715" s="1265"/>
      <c r="B715" s="1132"/>
      <c r="C715" s="1145"/>
      <c r="D715" s="1050"/>
      <c r="E715" s="1159"/>
      <c r="F715" s="997" t="s">
        <v>1589</v>
      </c>
      <c r="G715" s="977" t="s">
        <v>403</v>
      </c>
      <c r="H715" s="977"/>
      <c r="I715" s="1015">
        <v>12</v>
      </c>
      <c r="J715" s="1015">
        <v>23</v>
      </c>
      <c r="K715" s="1015"/>
      <c r="L715" s="1015"/>
      <c r="M715" s="1015">
        <v>12</v>
      </c>
      <c r="N715" s="1015">
        <v>15</v>
      </c>
      <c r="O715" s="1015">
        <v>23</v>
      </c>
      <c r="P715" s="1495">
        <v>0</v>
      </c>
      <c r="Q715" s="929">
        <f>SUM(H715:O715)*P715</f>
        <v>0</v>
      </c>
    </row>
    <row r="716" spans="1:17" ht="25.5">
      <c r="A716" s="1265"/>
      <c r="B716" s="1132"/>
      <c r="C716" s="1145"/>
      <c r="D716" s="1050"/>
      <c r="E716" s="1159"/>
      <c r="F716" s="968" t="s">
        <v>1590</v>
      </c>
      <c r="G716" s="1213"/>
      <c r="H716" s="1213"/>
      <c r="I716" s="1015"/>
      <c r="J716" s="1015"/>
      <c r="K716" s="1015"/>
      <c r="L716" s="1015"/>
      <c r="M716" s="1015"/>
      <c r="N716" s="1015"/>
      <c r="O716" s="1015"/>
      <c r="P716" s="1218" t="s">
        <v>918</v>
      </c>
      <c r="Q716" s="1106"/>
    </row>
    <row r="717" spans="1:17">
      <c r="A717" s="1265"/>
      <c r="B717" s="1132"/>
      <c r="C717" s="1145"/>
      <c r="D717" s="1050"/>
      <c r="E717" s="1159"/>
      <c r="F717" s="997" t="s">
        <v>1591</v>
      </c>
      <c r="G717" s="977" t="s">
        <v>403</v>
      </c>
      <c r="H717" s="977"/>
      <c r="I717" s="1015">
        <v>22</v>
      </c>
      <c r="J717" s="1015"/>
      <c r="K717" s="1015">
        <v>10</v>
      </c>
      <c r="L717" s="1015"/>
      <c r="M717" s="1015">
        <v>22</v>
      </c>
      <c r="N717" s="1015"/>
      <c r="O717" s="1015"/>
      <c r="P717" s="1495">
        <v>0</v>
      </c>
      <c r="Q717" s="929">
        <f>SUM(H717:O717)*P717</f>
        <v>0</v>
      </c>
    </row>
    <row r="718" spans="1:17" ht="25.5">
      <c r="A718" s="1195"/>
      <c r="B718" s="1132"/>
      <c r="C718" s="1145"/>
      <c r="D718" s="1050"/>
      <c r="E718" s="1159"/>
      <c r="F718" s="968" t="s">
        <v>1592</v>
      </c>
      <c r="G718" s="1213"/>
      <c r="H718" s="1213"/>
      <c r="I718" s="1015"/>
      <c r="J718" s="1015"/>
      <c r="K718" s="1015"/>
      <c r="L718" s="1015"/>
      <c r="M718" s="1015"/>
      <c r="N718" s="1015"/>
      <c r="O718" s="1015"/>
      <c r="P718" s="1218" t="s">
        <v>918</v>
      </c>
      <c r="Q718" s="1106"/>
    </row>
    <row r="719" spans="1:17">
      <c r="A719" s="1195"/>
      <c r="B719" s="1132"/>
      <c r="C719" s="1145"/>
      <c r="D719" s="1050"/>
      <c r="E719" s="1159"/>
      <c r="F719" s="997" t="s">
        <v>1593</v>
      </c>
      <c r="G719" s="977" t="s">
        <v>403</v>
      </c>
      <c r="H719" s="977"/>
      <c r="I719" s="1015"/>
      <c r="J719" s="1015">
        <v>12</v>
      </c>
      <c r="K719" s="1015">
        <v>19</v>
      </c>
      <c r="L719" s="1015"/>
      <c r="M719" s="1015"/>
      <c r="N719" s="1015">
        <v>8</v>
      </c>
      <c r="O719" s="1015">
        <v>12</v>
      </c>
      <c r="P719" s="1495">
        <v>0</v>
      </c>
      <c r="Q719" s="929">
        <f>SUM(H719:O719)*P719</f>
        <v>0</v>
      </c>
    </row>
    <row r="720" spans="1:17" ht="25.5">
      <c r="A720" s="1195"/>
      <c r="B720" s="1132"/>
      <c r="C720" s="1145"/>
      <c r="D720" s="1050"/>
      <c r="E720" s="1159"/>
      <c r="F720" s="968" t="s">
        <v>1594</v>
      </c>
      <c r="G720" s="1213"/>
      <c r="H720" s="1213"/>
      <c r="I720" s="1015"/>
      <c r="J720" s="1015"/>
      <c r="K720" s="1015"/>
      <c r="L720" s="1015"/>
      <c r="M720" s="1015"/>
      <c r="N720" s="1015"/>
      <c r="O720" s="1015"/>
      <c r="P720" s="1218" t="s">
        <v>918</v>
      </c>
      <c r="Q720" s="1106"/>
    </row>
    <row r="721" spans="1:17">
      <c r="A721" s="1195"/>
      <c r="B721" s="1132"/>
      <c r="C721" s="1145"/>
      <c r="D721" s="1050"/>
      <c r="E721" s="1159"/>
      <c r="F721" s="968" t="s">
        <v>4628</v>
      </c>
      <c r="G721" s="1213"/>
      <c r="H721" s="1213"/>
      <c r="I721" s="1015"/>
      <c r="J721" s="1015"/>
      <c r="K721" s="1015"/>
      <c r="L721" s="1015"/>
      <c r="M721" s="1015"/>
      <c r="N721" s="1015"/>
      <c r="O721" s="1015"/>
      <c r="P721" s="1218" t="s">
        <v>918</v>
      </c>
      <c r="Q721" s="1106"/>
    </row>
    <row r="722" spans="1:17" ht="25.5">
      <c r="A722" s="1195"/>
      <c r="B722" s="1132"/>
      <c r="C722" s="1145"/>
      <c r="D722" s="1050"/>
      <c r="E722" s="1159"/>
      <c r="F722" s="968" t="s">
        <v>1595</v>
      </c>
      <c r="G722" s="1213"/>
      <c r="H722" s="1213"/>
      <c r="I722" s="1015"/>
      <c r="J722" s="1015"/>
      <c r="K722" s="1015"/>
      <c r="L722" s="1015"/>
      <c r="M722" s="1015"/>
      <c r="N722" s="1015"/>
      <c r="O722" s="1015"/>
      <c r="P722" s="1218" t="s">
        <v>918</v>
      </c>
      <c r="Q722" s="1106"/>
    </row>
    <row r="723" spans="1:17">
      <c r="A723" s="1195"/>
      <c r="B723" s="1132"/>
      <c r="C723" s="1145"/>
      <c r="D723" s="1050"/>
      <c r="E723" s="1159"/>
      <c r="F723" s="968" t="s">
        <v>1596</v>
      </c>
      <c r="G723" s="1213"/>
      <c r="H723" s="1213"/>
      <c r="I723" s="1015"/>
      <c r="J723" s="1015"/>
      <c r="K723" s="1015"/>
      <c r="L723" s="1015"/>
      <c r="M723" s="1015"/>
      <c r="N723" s="1015"/>
      <c r="O723" s="1015"/>
      <c r="P723" s="1218" t="s">
        <v>918</v>
      </c>
      <c r="Q723" s="1106"/>
    </row>
    <row r="724" spans="1:17">
      <c r="A724" s="1195"/>
      <c r="B724" s="1132"/>
      <c r="C724" s="1145"/>
      <c r="D724" s="1050"/>
      <c r="E724" s="1159"/>
      <c r="F724" s="1210" t="s">
        <v>1597</v>
      </c>
      <c r="G724" s="1213"/>
      <c r="H724" s="1213"/>
      <c r="I724" s="1015"/>
      <c r="J724" s="1015"/>
      <c r="K724" s="1015"/>
      <c r="L724" s="1015"/>
      <c r="M724" s="1015"/>
      <c r="N724" s="1015"/>
      <c r="O724" s="1015"/>
      <c r="P724" s="1218" t="s">
        <v>918</v>
      </c>
      <c r="Q724" s="1106"/>
    </row>
    <row r="725" spans="1:17" ht="25.5">
      <c r="A725" s="1195"/>
      <c r="B725" s="1132"/>
      <c r="C725" s="1145"/>
      <c r="D725" s="1050"/>
      <c r="E725" s="1159"/>
      <c r="F725" s="1210" t="s">
        <v>1598</v>
      </c>
      <c r="G725" s="977" t="s">
        <v>403</v>
      </c>
      <c r="H725" s="977"/>
      <c r="I725" s="1015">
        <v>68</v>
      </c>
      <c r="J725" s="1015">
        <v>70</v>
      </c>
      <c r="K725" s="1015">
        <v>58</v>
      </c>
      <c r="L725" s="1015"/>
      <c r="M725" s="1015">
        <v>68</v>
      </c>
      <c r="N725" s="1015">
        <v>46</v>
      </c>
      <c r="O725" s="1015">
        <v>70</v>
      </c>
      <c r="P725" s="1495">
        <v>0</v>
      </c>
      <c r="Q725" s="929">
        <f>SUM(H725:O725)*P725</f>
        <v>0</v>
      </c>
    </row>
    <row r="726" spans="1:17" ht="76.5">
      <c r="A726" s="1195"/>
      <c r="B726" s="1132"/>
      <c r="C726" s="1145"/>
      <c r="D726" s="1050"/>
      <c r="E726" s="1159"/>
      <c r="F726" s="1210" t="s">
        <v>1599</v>
      </c>
      <c r="G726" s="977"/>
      <c r="H726" s="977"/>
      <c r="I726" s="1015"/>
      <c r="J726" s="1015"/>
      <c r="K726" s="1015"/>
      <c r="L726" s="1015"/>
      <c r="M726" s="1015"/>
      <c r="N726" s="1015"/>
      <c r="O726" s="1015"/>
      <c r="P726" s="1218" t="s">
        <v>918</v>
      </c>
      <c r="Q726" s="929"/>
    </row>
    <row r="727" spans="1:17">
      <c r="A727" s="1195"/>
      <c r="B727" s="1132"/>
      <c r="C727" s="1145"/>
      <c r="D727" s="1050"/>
      <c r="E727" s="1159"/>
      <c r="F727" s="968" t="s">
        <v>1600</v>
      </c>
      <c r="G727" s="977"/>
      <c r="H727" s="977"/>
      <c r="I727" s="1015"/>
      <c r="J727" s="1015"/>
      <c r="K727" s="1015"/>
      <c r="L727" s="1015"/>
      <c r="M727" s="1015"/>
      <c r="N727" s="1015"/>
      <c r="O727" s="1015"/>
      <c r="P727" s="1218" t="s">
        <v>918</v>
      </c>
      <c r="Q727" s="929"/>
    </row>
    <row r="728" spans="1:17">
      <c r="A728" s="1195"/>
      <c r="B728" s="1132"/>
      <c r="C728" s="1145"/>
      <c r="D728" s="1050"/>
      <c r="E728" s="1159"/>
      <c r="F728" s="968" t="s">
        <v>1601</v>
      </c>
      <c r="G728" s="977" t="s">
        <v>403</v>
      </c>
      <c r="H728" s="977"/>
      <c r="I728" s="1015">
        <v>34</v>
      </c>
      <c r="J728" s="1015">
        <v>35</v>
      </c>
      <c r="K728" s="1015">
        <v>29</v>
      </c>
      <c r="L728" s="1015"/>
      <c r="M728" s="1015">
        <v>34</v>
      </c>
      <c r="N728" s="1015">
        <v>23</v>
      </c>
      <c r="O728" s="1015">
        <v>35</v>
      </c>
      <c r="P728" s="1495">
        <v>0</v>
      </c>
      <c r="Q728" s="929">
        <f>SUM(H728:O728)*P728</f>
        <v>0</v>
      </c>
    </row>
    <row r="729" spans="1:17" ht="25.5">
      <c r="A729" s="1195"/>
      <c r="B729" s="1132"/>
      <c r="C729" s="1145"/>
      <c r="D729" s="1050"/>
      <c r="E729" s="1159"/>
      <c r="F729" s="968" t="s">
        <v>1602</v>
      </c>
      <c r="G729" s="977" t="s">
        <v>403</v>
      </c>
      <c r="H729" s="977">
        <v>1</v>
      </c>
      <c r="I729" s="1015"/>
      <c r="J729" s="1015"/>
      <c r="K729" s="1015"/>
      <c r="L729" s="1015">
        <v>1</v>
      </c>
      <c r="M729" s="1015"/>
      <c r="N729" s="1015"/>
      <c r="O729" s="1015"/>
      <c r="P729" s="1495">
        <v>0</v>
      </c>
      <c r="Q729" s="929">
        <f>SUM(H729:O729)*P729</f>
        <v>0</v>
      </c>
    </row>
    <row r="730" spans="1:17">
      <c r="A730" s="1195"/>
      <c r="B730" s="1132"/>
      <c r="C730" s="1145"/>
      <c r="D730" s="1050"/>
      <c r="E730" s="1159"/>
      <c r="F730" s="968"/>
      <c r="G730" s="1213"/>
      <c r="H730" s="1213"/>
      <c r="I730" s="1214"/>
      <c r="J730" s="1214"/>
      <c r="K730" s="1091"/>
      <c r="L730" s="1215"/>
      <c r="M730" s="1215"/>
      <c r="N730" s="1215"/>
      <c r="O730" s="1215"/>
      <c r="P730" s="1218" t="s">
        <v>918</v>
      </c>
      <c r="Q730" s="1106"/>
    </row>
    <row r="731" spans="1:17" ht="153">
      <c r="A731" s="1060">
        <v>401</v>
      </c>
      <c r="B731" s="1132" t="str">
        <f t="shared" ref="B731" si="118">IF(A731="","","04")</f>
        <v>04</v>
      </c>
      <c r="C731" s="1145" t="str">
        <f t="shared" ref="C731" si="119">IF(A731="","","01")</f>
        <v>01</v>
      </c>
      <c r="D731" s="1050">
        <f>IF(C731&lt;&gt;"",COUNT($D$700:D728)+1,"")</f>
        <v>2</v>
      </c>
      <c r="E731" s="1159" t="str">
        <f>A731&amp;"."&amp;B731&amp;"."&amp;C731&amp;"."&amp;D731</f>
        <v>401.04.01.2</v>
      </c>
      <c r="F731" s="968" t="s">
        <v>4629</v>
      </c>
      <c r="G731" s="977"/>
      <c r="H731" s="977"/>
      <c r="I731" s="977"/>
      <c r="J731" s="977"/>
      <c r="K731" s="977"/>
      <c r="L731" s="1215"/>
      <c r="M731" s="1215"/>
      <c r="N731" s="1215"/>
      <c r="O731" s="1215"/>
      <c r="P731" s="1218" t="s">
        <v>918</v>
      </c>
      <c r="Q731" s="1106"/>
    </row>
    <row r="732" spans="1:17">
      <c r="A732" s="1195"/>
      <c r="B732" s="1132"/>
      <c r="C732" s="1145"/>
      <c r="D732" s="1050"/>
      <c r="E732" s="1159"/>
      <c r="F732" s="968" t="s">
        <v>1603</v>
      </c>
      <c r="G732" s="1015" t="s">
        <v>583</v>
      </c>
      <c r="H732" s="1106"/>
      <c r="I732" s="1015">
        <v>10135</v>
      </c>
      <c r="J732" s="1015">
        <v>8149</v>
      </c>
      <c r="K732" s="1015">
        <v>8362</v>
      </c>
      <c r="L732" s="1015"/>
      <c r="M732" s="1015">
        <v>10189</v>
      </c>
      <c r="N732" s="1015">
        <v>5013</v>
      </c>
      <c r="O732" s="1015">
        <v>8149</v>
      </c>
      <c r="P732" s="1495">
        <v>0</v>
      </c>
      <c r="Q732" s="929">
        <f>SUM(H732:O732)*P732</f>
        <v>0</v>
      </c>
    </row>
    <row r="733" spans="1:17">
      <c r="A733" s="1195"/>
      <c r="B733" s="1132"/>
      <c r="C733" s="1145"/>
      <c r="D733" s="1050"/>
      <c r="E733" s="1159"/>
      <c r="F733" s="968"/>
      <c r="G733" s="1015"/>
      <c r="H733" s="1106"/>
      <c r="I733" s="1015"/>
      <c r="J733" s="1015"/>
      <c r="K733" s="1015"/>
      <c r="L733" s="1215"/>
      <c r="M733" s="1215"/>
      <c r="N733" s="1215"/>
      <c r="O733" s="1215"/>
      <c r="P733" s="1218" t="s">
        <v>918</v>
      </c>
      <c r="Q733" s="1106"/>
    </row>
    <row r="734" spans="1:17" ht="25.5">
      <c r="A734" s="1060">
        <v>401</v>
      </c>
      <c r="B734" s="1132" t="str">
        <f t="shared" ref="B734" si="120">IF(A734="","","04")</f>
        <v>04</v>
      </c>
      <c r="C734" s="1145" t="str">
        <f t="shared" ref="C734" si="121">IF(A734="","","01")</f>
        <v>01</v>
      </c>
      <c r="D734" s="1050">
        <f>IF(C734&lt;&gt;"",COUNT($D$700:D731)+1,"")</f>
        <v>3</v>
      </c>
      <c r="E734" s="1159" t="str">
        <f>A734&amp;"."&amp;B734&amp;"."&amp;C734&amp;"."&amp;D734</f>
        <v>401.04.01.3</v>
      </c>
      <c r="F734" s="968" t="s">
        <v>4630</v>
      </c>
      <c r="G734" s="977"/>
      <c r="H734" s="977"/>
      <c r="I734" s="977"/>
      <c r="J734" s="977"/>
      <c r="K734" s="977"/>
      <c r="L734" s="1215"/>
      <c r="M734" s="1215"/>
      <c r="N734" s="1215"/>
      <c r="O734" s="1215"/>
      <c r="P734" s="1218" t="s">
        <v>918</v>
      </c>
      <c r="Q734" s="1106"/>
    </row>
    <row r="735" spans="1:17">
      <c r="A735" s="1195"/>
      <c r="B735" s="1132"/>
      <c r="C735" s="1145"/>
      <c r="D735" s="1050"/>
      <c r="E735" s="1159"/>
      <c r="F735" s="968" t="s">
        <v>1604</v>
      </c>
      <c r="G735" s="1015" t="s">
        <v>406</v>
      </c>
      <c r="H735" s="1015"/>
      <c r="I735" s="1015">
        <v>158</v>
      </c>
      <c r="J735" s="1015">
        <v>92</v>
      </c>
      <c r="K735" s="1015">
        <v>40</v>
      </c>
      <c r="L735" s="1215"/>
      <c r="M735" s="1015">
        <v>158</v>
      </c>
      <c r="N735" s="1015">
        <v>60</v>
      </c>
      <c r="O735" s="1015">
        <v>96</v>
      </c>
      <c r="P735" s="1495">
        <v>0</v>
      </c>
      <c r="Q735" s="929">
        <f>SUM(H735:O735)*P735</f>
        <v>0</v>
      </c>
    </row>
    <row r="736" spans="1:17">
      <c r="A736" s="1195"/>
      <c r="B736" s="1132"/>
      <c r="C736" s="1145"/>
      <c r="D736" s="1050"/>
      <c r="E736" s="1159"/>
      <c r="F736" s="968"/>
      <c r="G736" s="1015"/>
      <c r="H736" s="1015"/>
      <c r="I736" s="1015"/>
      <c r="J736" s="1015"/>
      <c r="K736" s="1015"/>
      <c r="L736" s="1215"/>
      <c r="M736" s="1215"/>
      <c r="N736" s="1215"/>
      <c r="O736" s="1215"/>
      <c r="P736" s="1218" t="s">
        <v>918</v>
      </c>
      <c r="Q736" s="1106"/>
    </row>
    <row r="737" spans="1:17" ht="89.25">
      <c r="A737" s="1060">
        <v>401</v>
      </c>
      <c r="B737" s="1132" t="str">
        <f t="shared" ref="B737" si="122">IF(A737="","","04")</f>
        <v>04</v>
      </c>
      <c r="C737" s="1145" t="str">
        <f t="shared" ref="C737" si="123">IF(A737="","","01")</f>
        <v>01</v>
      </c>
      <c r="D737" s="1050">
        <f>IF(C737&lt;&gt;"",COUNT($D$700:D734)+1,"")</f>
        <v>4</v>
      </c>
      <c r="E737" s="1159" t="str">
        <f>A737&amp;"."&amp;B737&amp;"."&amp;C737&amp;"."&amp;D737</f>
        <v>401.04.01.4</v>
      </c>
      <c r="F737" s="968" t="s">
        <v>1605</v>
      </c>
      <c r="G737" s="977"/>
      <c r="H737" s="977"/>
      <c r="I737" s="977"/>
      <c r="J737" s="977"/>
      <c r="K737" s="977"/>
      <c r="L737" s="1215"/>
      <c r="M737" s="1015"/>
      <c r="N737" s="1015"/>
      <c r="O737" s="1015"/>
      <c r="P737" s="1218" t="s">
        <v>918</v>
      </c>
      <c r="Q737" s="1106"/>
    </row>
    <row r="738" spans="1:17" ht="15.75">
      <c r="A738" s="1195"/>
      <c r="B738" s="1132"/>
      <c r="C738" s="1145"/>
      <c r="D738" s="1050"/>
      <c r="E738" s="1159"/>
      <c r="F738" s="968" t="s">
        <v>1606</v>
      </c>
      <c r="G738" s="1015" t="s">
        <v>1607</v>
      </c>
      <c r="H738" s="1106"/>
      <c r="I738" s="1015">
        <v>2048</v>
      </c>
      <c r="J738" s="1015">
        <v>1927</v>
      </c>
      <c r="K738" s="1015">
        <v>1908</v>
      </c>
      <c r="L738" s="1215"/>
      <c r="M738" s="1015">
        <v>2048</v>
      </c>
      <c r="N738" s="1015">
        <v>1176</v>
      </c>
      <c r="O738" s="1015">
        <v>1927</v>
      </c>
      <c r="P738" s="1495">
        <v>0</v>
      </c>
      <c r="Q738" s="929">
        <f>SUM(H738:O738)*P738</f>
        <v>0</v>
      </c>
    </row>
    <row r="739" spans="1:17">
      <c r="A739" s="1195"/>
      <c r="B739" s="1132"/>
      <c r="C739" s="1145"/>
      <c r="D739" s="1050"/>
      <c r="E739" s="1159"/>
      <c r="F739" s="968"/>
      <c r="G739" s="1015"/>
      <c r="H739" s="1106"/>
      <c r="I739" s="1015"/>
      <c r="J739" s="1015"/>
      <c r="K739" s="1015"/>
      <c r="L739" s="1215"/>
      <c r="M739" s="1015"/>
      <c r="N739" s="1015"/>
      <c r="O739" s="1015"/>
      <c r="P739" s="1218" t="s">
        <v>918</v>
      </c>
      <c r="Q739" s="1106"/>
    </row>
    <row r="740" spans="1:17" ht="38.25">
      <c r="A740" s="1060">
        <v>401</v>
      </c>
      <c r="B740" s="1132" t="str">
        <f t="shared" ref="B740" si="124">IF(A740="","","04")</f>
        <v>04</v>
      </c>
      <c r="C740" s="1145" t="str">
        <f t="shared" ref="C740" si="125">IF(A740="","","01")</f>
        <v>01</v>
      </c>
      <c r="D740" s="1050">
        <f>IF(C740&lt;&gt;"",COUNT($D$700:D737)+1,"")</f>
        <v>5</v>
      </c>
      <c r="E740" s="1159" t="str">
        <f>A740&amp;"."&amp;B740&amp;"."&amp;C740&amp;"."&amp;D740</f>
        <v>401.04.01.5</v>
      </c>
      <c r="F740" s="968" t="s">
        <v>1608</v>
      </c>
      <c r="G740" s="1015"/>
      <c r="H740" s="977"/>
      <c r="I740" s="1015"/>
      <c r="J740" s="1015"/>
      <c r="K740" s="1015"/>
      <c r="L740" s="1215"/>
      <c r="M740" s="1015"/>
      <c r="N740" s="1015"/>
      <c r="O740" s="1015"/>
      <c r="P740" s="1218" t="s">
        <v>918</v>
      </c>
      <c r="Q740" s="1106"/>
    </row>
    <row r="741" spans="1:17">
      <c r="A741" s="1195"/>
      <c r="B741" s="1132"/>
      <c r="C741" s="1145"/>
      <c r="D741" s="1050"/>
      <c r="E741" s="1159"/>
      <c r="F741" s="968" t="s">
        <v>1609</v>
      </c>
      <c r="G741" s="1015" t="s">
        <v>583</v>
      </c>
      <c r="H741" s="1106"/>
      <c r="I741" s="1015">
        <v>1936</v>
      </c>
      <c r="J741" s="1015">
        <v>2216</v>
      </c>
      <c r="K741" s="1015">
        <v>2194</v>
      </c>
      <c r="L741" s="1015"/>
      <c r="M741" s="1015">
        <v>1936</v>
      </c>
      <c r="N741" s="1015">
        <v>1352</v>
      </c>
      <c r="O741" s="1015">
        <v>2216</v>
      </c>
      <c r="P741" s="1495">
        <v>0</v>
      </c>
      <c r="Q741" s="929">
        <f>SUM(H741:O741)*P741</f>
        <v>0</v>
      </c>
    </row>
    <row r="742" spans="1:17">
      <c r="A742" s="1195"/>
      <c r="B742" s="1132"/>
      <c r="C742" s="1145"/>
      <c r="D742" s="1050"/>
      <c r="E742" s="1159"/>
      <c r="F742" s="1267"/>
      <c r="G742" s="1015"/>
      <c r="H742" s="1106"/>
      <c r="I742" s="1015"/>
      <c r="J742" s="1015"/>
      <c r="K742" s="1015"/>
      <c r="L742" s="1215"/>
      <c r="M742" s="1015"/>
      <c r="N742" s="1015"/>
      <c r="O742" s="1015"/>
      <c r="P742" s="1218" t="s">
        <v>918</v>
      </c>
      <c r="Q742" s="1106"/>
    </row>
    <row r="743" spans="1:17" ht="102">
      <c r="A743" s="1060">
        <v>401</v>
      </c>
      <c r="B743" s="1132" t="str">
        <f t="shared" ref="B743" si="126">IF(A743="","","04")</f>
        <v>04</v>
      </c>
      <c r="C743" s="1145" t="str">
        <f t="shared" ref="C743" si="127">IF(A743="","","01")</f>
        <v>01</v>
      </c>
      <c r="D743" s="1050">
        <f>IF(C743&lt;&gt;"",COUNT($D$700:D740)+1,"")</f>
        <v>6</v>
      </c>
      <c r="E743" s="1159" t="str">
        <f>A743&amp;"."&amp;B743&amp;"."&amp;C743&amp;"."&amp;D743</f>
        <v>401.04.01.6</v>
      </c>
      <c r="F743" s="968" t="s">
        <v>1610</v>
      </c>
      <c r="G743" s="1015"/>
      <c r="H743" s="1015"/>
      <c r="I743" s="1015"/>
      <c r="J743" s="1015"/>
      <c r="K743" s="1015"/>
      <c r="L743" s="1215"/>
      <c r="M743" s="1215"/>
      <c r="N743" s="1215"/>
      <c r="O743" s="1215"/>
      <c r="P743" s="1218" t="s">
        <v>918</v>
      </c>
      <c r="Q743" s="1106"/>
    </row>
    <row r="744" spans="1:17">
      <c r="A744" s="1195"/>
      <c r="B744" s="1132"/>
      <c r="C744" s="1145"/>
      <c r="D744" s="1050"/>
      <c r="E744" s="1159"/>
      <c r="F744" s="968" t="s">
        <v>1611</v>
      </c>
      <c r="G744" s="1015" t="s">
        <v>583</v>
      </c>
      <c r="H744" s="1106"/>
      <c r="I744" s="1015">
        <v>2226</v>
      </c>
      <c r="J744" s="1015">
        <v>2548</v>
      </c>
      <c r="K744" s="1015">
        <v>2523</v>
      </c>
      <c r="L744" s="1015"/>
      <c r="M744" s="1015">
        <v>2226</v>
      </c>
      <c r="N744" s="1015">
        <v>1554</v>
      </c>
      <c r="O744" s="1015">
        <v>2548</v>
      </c>
      <c r="P744" s="1495">
        <v>0</v>
      </c>
      <c r="Q744" s="929">
        <f>SUM(H744:O744)*P744</f>
        <v>0</v>
      </c>
    </row>
    <row r="745" spans="1:17">
      <c r="A745" s="1195"/>
      <c r="B745" s="1132"/>
      <c r="C745" s="1145"/>
      <c r="D745" s="1050"/>
      <c r="E745" s="1159"/>
      <c r="F745" s="968"/>
      <c r="G745" s="1015"/>
      <c r="H745" s="1106"/>
      <c r="I745" s="1015"/>
      <c r="J745" s="1015"/>
      <c r="K745" s="1015"/>
      <c r="L745" s="1215"/>
      <c r="M745" s="1215"/>
      <c r="N745" s="1215"/>
      <c r="O745" s="1215"/>
      <c r="P745" s="1218" t="s">
        <v>918</v>
      </c>
      <c r="Q745" s="1106"/>
    </row>
    <row r="746" spans="1:17" ht="76.5">
      <c r="A746" s="1060">
        <v>401</v>
      </c>
      <c r="B746" s="1132" t="str">
        <f t="shared" ref="B746" si="128">IF(A746="","","04")</f>
        <v>04</v>
      </c>
      <c r="C746" s="1145" t="str">
        <f t="shared" ref="C746" si="129">IF(A746="","","01")</f>
        <v>01</v>
      </c>
      <c r="D746" s="1050">
        <f>IF(C746&lt;&gt;"",COUNT($D$700:D743)+1,"")</f>
        <v>7</v>
      </c>
      <c r="E746" s="1159" t="str">
        <f>A746&amp;"."&amp;B746&amp;"."&amp;C746&amp;"."&amp;D746</f>
        <v>401.04.01.7</v>
      </c>
      <c r="F746" s="968" t="s">
        <v>1612</v>
      </c>
      <c r="G746" s="1015"/>
      <c r="H746" s="1015"/>
      <c r="I746" s="1015"/>
      <c r="J746" s="1015"/>
      <c r="K746" s="1015"/>
      <c r="L746" s="1215"/>
      <c r="M746" s="1215"/>
      <c r="N746" s="1215"/>
      <c r="O746" s="1215"/>
      <c r="P746" s="1218" t="s">
        <v>918</v>
      </c>
      <c r="Q746" s="1106"/>
    </row>
    <row r="747" spans="1:17" ht="25.5">
      <c r="A747" s="1195"/>
      <c r="B747" s="1132"/>
      <c r="C747" s="1145"/>
      <c r="D747" s="1050"/>
      <c r="E747" s="1159"/>
      <c r="F747" s="968" t="s">
        <v>4631</v>
      </c>
      <c r="G747" s="1015" t="s">
        <v>583</v>
      </c>
      <c r="H747" s="1106"/>
      <c r="I747" s="1015">
        <v>202</v>
      </c>
      <c r="J747" s="1015">
        <v>231</v>
      </c>
      <c r="K747" s="1015">
        <v>229</v>
      </c>
      <c r="L747" s="1015"/>
      <c r="M747" s="1015">
        <v>202</v>
      </c>
      <c r="N747" s="1015">
        <v>141</v>
      </c>
      <c r="O747" s="1015">
        <v>231</v>
      </c>
      <c r="P747" s="1495">
        <v>0</v>
      </c>
      <c r="Q747" s="929">
        <f>SUM(H747:O747)*P747</f>
        <v>0</v>
      </c>
    </row>
    <row r="748" spans="1:17">
      <c r="A748" s="1195"/>
      <c r="B748" s="1132"/>
      <c r="C748" s="1145"/>
      <c r="D748" s="1050"/>
      <c r="E748" s="1159"/>
      <c r="F748" s="968"/>
      <c r="G748" s="1015"/>
      <c r="H748" s="1106"/>
      <c r="I748" s="1015"/>
      <c r="J748" s="1015"/>
      <c r="K748" s="1015"/>
      <c r="L748" s="1215"/>
      <c r="M748" s="1215"/>
      <c r="N748" s="1215"/>
      <c r="O748" s="1215"/>
      <c r="P748" s="1218" t="s">
        <v>918</v>
      </c>
      <c r="Q748" s="1106"/>
    </row>
    <row r="749" spans="1:17" ht="51">
      <c r="A749" s="1060">
        <v>401</v>
      </c>
      <c r="B749" s="1132" t="str">
        <f t="shared" ref="B749" si="130">IF(A749="","","04")</f>
        <v>04</v>
      </c>
      <c r="C749" s="1145" t="str">
        <f t="shared" ref="C749" si="131">IF(A749="","","01")</f>
        <v>01</v>
      </c>
      <c r="D749" s="1050">
        <f>IF(C749&lt;&gt;"",COUNT($D$700:D746)+1,"")</f>
        <v>8</v>
      </c>
      <c r="E749" s="1159" t="str">
        <f>A749&amp;"."&amp;B749&amp;"."&amp;C749&amp;"."&amp;D749</f>
        <v>401.04.01.8</v>
      </c>
      <c r="F749" s="968" t="s">
        <v>1613</v>
      </c>
      <c r="G749" s="1015"/>
      <c r="H749" s="1015"/>
      <c r="I749" s="1015"/>
      <c r="J749" s="1015"/>
      <c r="K749" s="1015"/>
      <c r="L749" s="1215"/>
      <c r="M749" s="1215"/>
      <c r="N749" s="1215"/>
      <c r="O749" s="1215"/>
      <c r="P749" s="1218" t="s">
        <v>918</v>
      </c>
      <c r="Q749" s="1106"/>
    </row>
    <row r="750" spans="1:17">
      <c r="A750" s="1195"/>
      <c r="B750" s="1132"/>
      <c r="C750" s="1145"/>
      <c r="D750" s="1050"/>
      <c r="E750" s="1159"/>
      <c r="F750" s="968" t="s">
        <v>1614</v>
      </c>
      <c r="G750" s="1015" t="s">
        <v>406</v>
      </c>
      <c r="H750" s="1106"/>
      <c r="I750" s="1015">
        <v>327</v>
      </c>
      <c r="J750" s="1015">
        <v>374</v>
      </c>
      <c r="K750" s="1015">
        <v>370</v>
      </c>
      <c r="L750" s="1015"/>
      <c r="M750" s="1015">
        <v>327</v>
      </c>
      <c r="N750" s="1015">
        <v>228</v>
      </c>
      <c r="O750" s="1015">
        <v>374</v>
      </c>
      <c r="P750" s="1495">
        <v>0</v>
      </c>
      <c r="Q750" s="929">
        <f>SUM(H750:O750)*P750</f>
        <v>0</v>
      </c>
    </row>
    <row r="751" spans="1:17">
      <c r="A751" s="1195"/>
      <c r="B751" s="1132"/>
      <c r="C751" s="1145"/>
      <c r="D751" s="1050"/>
      <c r="E751" s="1159"/>
      <c r="F751" s="968"/>
      <c r="G751" s="1015"/>
      <c r="H751" s="1106"/>
      <c r="I751" s="1015"/>
      <c r="J751" s="1015"/>
      <c r="K751" s="1015"/>
      <c r="L751" s="1215"/>
      <c r="M751" s="1215"/>
      <c r="N751" s="1215"/>
      <c r="O751" s="1215"/>
      <c r="P751" s="1218" t="s">
        <v>918</v>
      </c>
      <c r="Q751" s="1106"/>
    </row>
    <row r="752" spans="1:17" ht="89.25">
      <c r="A752" s="1060">
        <v>401</v>
      </c>
      <c r="B752" s="1132" t="str">
        <f t="shared" ref="B752" si="132">IF(A752="","","04")</f>
        <v>04</v>
      </c>
      <c r="C752" s="1145" t="str">
        <f t="shared" ref="C752" si="133">IF(A752="","","01")</f>
        <v>01</v>
      </c>
      <c r="D752" s="1050">
        <f>IF(C752&lt;&gt;"",COUNT($D$700:D749)+1,"")</f>
        <v>9</v>
      </c>
      <c r="E752" s="1159" t="str">
        <f>A752&amp;"."&amp;B752&amp;"."&amp;C752&amp;"."&amp;D752</f>
        <v>401.04.01.9</v>
      </c>
      <c r="F752" s="968" t="s">
        <v>1615</v>
      </c>
      <c r="G752" s="1015"/>
      <c r="H752" s="1015"/>
      <c r="I752" s="1015"/>
      <c r="J752" s="1015"/>
      <c r="K752" s="1015"/>
      <c r="L752" s="1215"/>
      <c r="M752" s="1215"/>
      <c r="N752" s="1215"/>
      <c r="O752" s="1215"/>
      <c r="P752" s="1218" t="s">
        <v>918</v>
      </c>
      <c r="Q752" s="1106"/>
    </row>
    <row r="753" spans="1:20">
      <c r="A753" s="1195"/>
      <c r="B753" s="1132"/>
      <c r="C753" s="1145"/>
      <c r="D753" s="1050"/>
      <c r="E753" s="1159"/>
      <c r="F753" s="968" t="s">
        <v>1616</v>
      </c>
      <c r="G753" s="1015" t="s">
        <v>1617</v>
      </c>
      <c r="H753" s="1106"/>
      <c r="I753" s="1015">
        <v>359</v>
      </c>
      <c r="J753" s="1015">
        <v>411</v>
      </c>
      <c r="K753" s="1015">
        <v>407.00000000000006</v>
      </c>
      <c r="L753" s="1015"/>
      <c r="M753" s="1015">
        <v>359</v>
      </c>
      <c r="N753" s="1015">
        <v>250</v>
      </c>
      <c r="O753" s="1015">
        <v>411</v>
      </c>
      <c r="P753" s="1495">
        <v>0</v>
      </c>
      <c r="Q753" s="929">
        <f>SUM(H753:O753)*P753</f>
        <v>0</v>
      </c>
    </row>
    <row r="754" spans="1:20">
      <c r="A754" s="1195"/>
      <c r="B754" s="1132"/>
      <c r="C754" s="1145"/>
      <c r="D754" s="1050"/>
      <c r="E754" s="1159"/>
      <c r="F754" s="968"/>
      <c r="G754" s="1015"/>
      <c r="H754" s="1106"/>
      <c r="I754" s="1015"/>
      <c r="J754" s="1015"/>
      <c r="K754" s="1015"/>
      <c r="L754" s="1215"/>
      <c r="M754" s="1215"/>
      <c r="N754" s="1215"/>
      <c r="O754" s="1215"/>
      <c r="P754" s="1218" t="s">
        <v>918</v>
      </c>
      <c r="Q754" s="1106"/>
    </row>
    <row r="755" spans="1:20" ht="80.650000000000006">
      <c r="A755" s="1060">
        <v>401</v>
      </c>
      <c r="B755" s="1132" t="str">
        <f t="shared" ref="B755:B757" si="134">IF(A755="","","04")</f>
        <v>04</v>
      </c>
      <c r="C755" s="1145" t="str">
        <f t="shared" ref="C755" si="135">IF(A755="","","01")</f>
        <v>01</v>
      </c>
      <c r="D755" s="1050">
        <f>IF(C755&lt;&gt;"",COUNT($D$700:D754)+1,"")</f>
        <v>10</v>
      </c>
      <c r="E755" s="1159" t="str">
        <f>A755&amp;"."&amp;B755&amp;"."&amp;C755&amp;"."&amp;D755</f>
        <v>401.04.01.10</v>
      </c>
      <c r="F755" s="1210" t="s">
        <v>4632</v>
      </c>
      <c r="G755" s="1268" t="s">
        <v>403</v>
      </c>
      <c r="H755" s="977"/>
      <c r="I755" s="1015">
        <v>30</v>
      </c>
      <c r="J755" s="1015">
        <v>35</v>
      </c>
      <c r="K755" s="1015">
        <v>29</v>
      </c>
      <c r="L755" s="1215"/>
      <c r="M755" s="1015">
        <v>30</v>
      </c>
      <c r="N755" s="1015">
        <v>23</v>
      </c>
      <c r="O755" s="1015">
        <v>35</v>
      </c>
      <c r="P755" s="1495">
        <v>0</v>
      </c>
      <c r="Q755" s="929">
        <f>SUM(H755:O755)*P755</f>
        <v>0</v>
      </c>
    </row>
    <row r="756" spans="1:20">
      <c r="A756" s="1195"/>
      <c r="B756" s="1132"/>
      <c r="C756" s="1145"/>
      <c r="D756" s="1050"/>
      <c r="E756" s="1159"/>
      <c r="F756" s="1243"/>
      <c r="G756" s="977"/>
      <c r="H756" s="977"/>
      <c r="I756" s="1015"/>
      <c r="J756" s="1015"/>
      <c r="K756" s="1015"/>
      <c r="L756" s="1215"/>
      <c r="M756" s="1215"/>
      <c r="N756" s="1215"/>
      <c r="O756" s="1215"/>
      <c r="P756" s="1218" t="s">
        <v>918</v>
      </c>
      <c r="Q756" s="1106"/>
    </row>
    <row r="757" spans="1:20" ht="102">
      <c r="A757" s="1060">
        <v>401</v>
      </c>
      <c r="B757" s="1132" t="str">
        <f t="shared" si="134"/>
        <v>04</v>
      </c>
      <c r="C757" s="1145" t="str">
        <f t="shared" ref="C757" si="136">IF(A757="","","01")</f>
        <v>01</v>
      </c>
      <c r="D757" s="1050">
        <f>IF(C757&lt;&gt;"",COUNT($D$700:D754)+1,"")</f>
        <v>10</v>
      </c>
      <c r="E757" s="1159" t="str">
        <f>A757&amp;"."&amp;B757&amp;"."&amp;C757&amp;"."&amp;D757</f>
        <v>401.04.01.10</v>
      </c>
      <c r="F757" s="968" t="s">
        <v>1618</v>
      </c>
      <c r="G757" s="1015"/>
      <c r="H757" s="1015"/>
      <c r="I757" s="1015"/>
      <c r="J757" s="1015"/>
      <c r="K757" s="1015"/>
      <c r="L757" s="1215"/>
      <c r="M757" s="1215"/>
      <c r="N757" s="1215"/>
      <c r="O757" s="1215"/>
      <c r="P757" s="1218" t="s">
        <v>918</v>
      </c>
      <c r="Q757" s="1106"/>
    </row>
    <row r="758" spans="1:20" ht="25.5">
      <c r="A758" s="1195"/>
      <c r="B758" s="1132"/>
      <c r="C758" s="1145"/>
      <c r="D758" s="1050"/>
      <c r="E758" s="1159"/>
      <c r="F758" s="1269" t="s">
        <v>1619</v>
      </c>
      <c r="G758" s="1268" t="s">
        <v>403</v>
      </c>
      <c r="H758" s="977"/>
      <c r="I758" s="1015">
        <v>7</v>
      </c>
      <c r="J758" s="1015">
        <v>6</v>
      </c>
      <c r="K758" s="1015">
        <v>6</v>
      </c>
      <c r="L758" s="1215"/>
      <c r="M758" s="1015">
        <v>7</v>
      </c>
      <c r="N758" s="1015">
        <v>6</v>
      </c>
      <c r="O758" s="1015">
        <v>6</v>
      </c>
      <c r="P758" s="1495">
        <v>0</v>
      </c>
      <c r="Q758" s="929">
        <f>SUM(H758:O758)*P758</f>
        <v>0</v>
      </c>
    </row>
    <row r="759" spans="1:20">
      <c r="A759" s="1195"/>
      <c r="B759" s="1132"/>
      <c r="C759" s="1145"/>
      <c r="D759" s="1050"/>
      <c r="E759" s="1159"/>
      <c r="F759" s="1269"/>
      <c r="G759" s="1268"/>
      <c r="H759" s="977"/>
      <c r="I759" s="1015"/>
      <c r="J759" s="1015"/>
      <c r="K759" s="1015"/>
      <c r="L759" s="1215"/>
      <c r="M759" s="1215"/>
      <c r="N759" s="1215"/>
      <c r="O759" s="1215"/>
      <c r="P759" s="1218" t="s">
        <v>918</v>
      </c>
      <c r="Q759" s="929"/>
    </row>
    <row r="760" spans="1:20" ht="66">
      <c r="A760" s="1060">
        <v>401</v>
      </c>
      <c r="B760" s="1132" t="str">
        <f t="shared" ref="B760" si="137">IF(A760="","","04")</f>
        <v>04</v>
      </c>
      <c r="C760" s="1145" t="str">
        <f t="shared" ref="C760" si="138">IF(A760="","","01")</f>
        <v>01</v>
      </c>
      <c r="D760" s="1050">
        <f>IF(C760&lt;&gt;"",COUNT($D$700:D757)+1,"")</f>
        <v>12</v>
      </c>
      <c r="E760" s="1159" t="str">
        <f>A760&amp;"."&amp;B760&amp;"."&amp;C760&amp;"."&amp;D760</f>
        <v>401.04.01.12</v>
      </c>
      <c r="F760" s="968" t="s">
        <v>4633</v>
      </c>
      <c r="G760" s="1015"/>
      <c r="H760" s="1015"/>
      <c r="I760" s="1015"/>
      <c r="J760" s="1015"/>
      <c r="K760" s="1015"/>
      <c r="L760" s="1215"/>
      <c r="M760" s="1215"/>
      <c r="N760" s="1215"/>
      <c r="O760" s="1215"/>
      <c r="P760" s="1218" t="s">
        <v>918</v>
      </c>
      <c r="Q760" s="1106"/>
    </row>
    <row r="761" spans="1:20">
      <c r="A761" s="1195"/>
      <c r="B761" s="1132"/>
      <c r="C761" s="1145"/>
      <c r="D761" s="1050"/>
      <c r="E761" s="1159"/>
      <c r="F761" s="1269" t="s">
        <v>1620</v>
      </c>
      <c r="G761" s="1213"/>
      <c r="H761" s="1213"/>
      <c r="I761" s="1214"/>
      <c r="J761" s="1214"/>
      <c r="K761" s="1091"/>
      <c r="L761" s="1215"/>
      <c r="M761" s="1215"/>
      <c r="N761" s="1215"/>
      <c r="O761" s="1215"/>
      <c r="P761" s="1106" t="s">
        <v>918</v>
      </c>
      <c r="Q761" s="1106"/>
    </row>
    <row r="762" spans="1:20">
      <c r="A762" s="1195"/>
      <c r="B762" s="1132"/>
      <c r="C762" s="1145"/>
      <c r="D762" s="1050"/>
      <c r="E762" s="1159"/>
      <c r="F762" s="1269" t="s">
        <v>1621</v>
      </c>
      <c r="G762" s="1268" t="s">
        <v>403</v>
      </c>
      <c r="H762" s="977"/>
      <c r="I762" s="1015">
        <v>7</v>
      </c>
      <c r="J762" s="1015">
        <v>6</v>
      </c>
      <c r="K762" s="1015">
        <v>6</v>
      </c>
      <c r="L762" s="1215"/>
      <c r="M762" s="1015">
        <v>7</v>
      </c>
      <c r="N762" s="1015">
        <v>6</v>
      </c>
      <c r="O762" s="1015">
        <v>6</v>
      </c>
      <c r="P762" s="1495">
        <v>0</v>
      </c>
      <c r="Q762" s="929">
        <f>SUM(H762:O762)*P762</f>
        <v>0</v>
      </c>
    </row>
    <row r="763" spans="1:20">
      <c r="A763" s="1195"/>
      <c r="B763" s="1132"/>
      <c r="C763" s="1145"/>
      <c r="D763" s="1050"/>
      <c r="E763" s="1159"/>
      <c r="F763" s="1269"/>
      <c r="G763" s="1268"/>
      <c r="H763" s="977"/>
      <c r="I763" s="1015"/>
      <c r="J763" s="977"/>
      <c r="K763" s="1015"/>
      <c r="L763" s="1215"/>
      <c r="M763" s="1215"/>
      <c r="N763" s="1215"/>
      <c r="O763" s="1215"/>
      <c r="P763" s="1218" t="s">
        <v>918</v>
      </c>
      <c r="Q763" s="1106"/>
    </row>
    <row r="764" spans="1:20" ht="25.5">
      <c r="A764" s="1060">
        <v>401</v>
      </c>
      <c r="B764" s="1132" t="str">
        <f t="shared" ref="B764" si="139">IF(A764="","","04")</f>
        <v>04</v>
      </c>
      <c r="C764" s="1145" t="str">
        <f t="shared" ref="C764" si="140">IF(A764="","","01")</f>
        <v>01</v>
      </c>
      <c r="D764" s="1050">
        <f>IF(C764&lt;&gt;"",COUNT($D$700:D757)+1,"")</f>
        <v>12</v>
      </c>
      <c r="E764" s="1159" t="str">
        <f>A764&amp;"."&amp;B764&amp;"."&amp;C764&amp;"."&amp;D764</f>
        <v>401.04.01.12</v>
      </c>
      <c r="F764" s="968" t="s">
        <v>1622</v>
      </c>
      <c r="G764" s="1015"/>
      <c r="H764" s="1015"/>
      <c r="I764" s="1015"/>
      <c r="J764" s="1015"/>
      <c r="K764" s="1015"/>
      <c r="L764" s="1215"/>
      <c r="M764" s="1215"/>
      <c r="N764" s="1215"/>
      <c r="O764" s="1215"/>
      <c r="P764" s="1218" t="s">
        <v>918</v>
      </c>
      <c r="Q764" s="1106"/>
    </row>
    <row r="765" spans="1:20" ht="25.5">
      <c r="A765" s="1195"/>
      <c r="B765" s="1132"/>
      <c r="C765" s="1145"/>
      <c r="D765" s="1050"/>
      <c r="E765" s="1159"/>
      <c r="F765" s="1210" t="s">
        <v>1623</v>
      </c>
      <c r="G765" s="1268" t="s">
        <v>403</v>
      </c>
      <c r="H765" s="1015"/>
      <c r="I765" s="1015">
        <v>1</v>
      </c>
      <c r="J765" s="1015">
        <v>1</v>
      </c>
      <c r="K765" s="1015">
        <v>1</v>
      </c>
      <c r="L765" s="1015"/>
      <c r="M765" s="1015">
        <v>1</v>
      </c>
      <c r="N765" s="1015">
        <v>1</v>
      </c>
      <c r="O765" s="1015">
        <v>1</v>
      </c>
      <c r="P765" s="1495">
        <v>0</v>
      </c>
      <c r="Q765" s="929">
        <f>SUM(H765:O765)*P765</f>
        <v>0</v>
      </c>
    </row>
    <row r="766" spans="1:20">
      <c r="A766" s="1195"/>
      <c r="B766" s="1132"/>
      <c r="C766" s="1145"/>
      <c r="D766" s="1050"/>
      <c r="E766" s="1159"/>
      <c r="F766" s="1269"/>
      <c r="G766" s="1268"/>
      <c r="H766" s="977"/>
      <c r="I766" s="1015"/>
      <c r="J766" s="977"/>
      <c r="K766" s="1015"/>
      <c r="L766" s="1215"/>
      <c r="M766" s="1215"/>
      <c r="N766" s="1215"/>
      <c r="O766" s="1215"/>
      <c r="P766" s="1218" t="s">
        <v>918</v>
      </c>
      <c r="Q766" s="1106"/>
      <c r="R766" s="1043"/>
      <c r="S766" s="1043"/>
      <c r="T766" s="1043"/>
    </row>
    <row r="767" spans="1:20" ht="63.75">
      <c r="A767" s="1060">
        <v>401</v>
      </c>
      <c r="B767" s="1132" t="str">
        <f t="shared" ref="B767:B769" si="141">IF(A767="","","04")</f>
        <v>04</v>
      </c>
      <c r="C767" s="1145" t="str">
        <f t="shared" ref="C767" si="142">IF(A767="","","01")</f>
        <v>01</v>
      </c>
      <c r="D767" s="1050">
        <f>IF(C767&lt;&gt;"",COUNT($D$700:D764)+1,"")</f>
        <v>14</v>
      </c>
      <c r="E767" s="1159" t="str">
        <f>A767&amp;"."&amp;B767&amp;"."&amp;C767&amp;"."&amp;D767</f>
        <v>401.04.01.14</v>
      </c>
      <c r="F767" s="1270" t="s">
        <v>1624</v>
      </c>
      <c r="G767" s="1268" t="s">
        <v>403</v>
      </c>
      <c r="H767" s="1015"/>
      <c r="I767" s="1015">
        <v>1</v>
      </c>
      <c r="J767" s="1015">
        <v>1</v>
      </c>
      <c r="K767" s="1015">
        <v>1</v>
      </c>
      <c r="L767" s="1015"/>
      <c r="M767" s="1015">
        <v>1</v>
      </c>
      <c r="N767" s="1015">
        <v>1</v>
      </c>
      <c r="O767" s="1015">
        <v>1</v>
      </c>
      <c r="P767" s="1495">
        <v>0</v>
      </c>
      <c r="Q767" s="929">
        <f>SUM(H767:O767)*P767</f>
        <v>0</v>
      </c>
      <c r="R767" s="1043"/>
      <c r="S767" s="1043"/>
      <c r="T767" s="1043"/>
    </row>
    <row r="768" spans="1:20">
      <c r="A768" s="1195"/>
      <c r="B768" s="1132"/>
      <c r="C768" s="1145"/>
      <c r="D768" s="1050"/>
      <c r="E768" s="1159"/>
      <c r="F768" s="1269"/>
      <c r="G768" s="1268"/>
      <c r="H768" s="977"/>
      <c r="I768" s="1015"/>
      <c r="J768" s="977"/>
      <c r="K768" s="1015"/>
      <c r="L768" s="1215"/>
      <c r="M768" s="1215"/>
      <c r="N768" s="1215"/>
      <c r="O768" s="1215"/>
      <c r="P768" s="1218" t="s">
        <v>918</v>
      </c>
      <c r="Q768" s="1106"/>
      <c r="R768" s="1043"/>
      <c r="S768" s="1043"/>
      <c r="T768" s="1043"/>
    </row>
    <row r="769" spans="1:20" ht="76.5">
      <c r="A769" s="1060">
        <v>401</v>
      </c>
      <c r="B769" s="1132" t="str">
        <f t="shared" si="141"/>
        <v>04</v>
      </c>
      <c r="C769" s="1145" t="str">
        <f t="shared" ref="C769" si="143">IF(A769="","","01")</f>
        <v>01</v>
      </c>
      <c r="D769" s="1050">
        <f>IF(C769&lt;&gt;"",COUNT($D$700:D766)+1,"")</f>
        <v>14</v>
      </c>
      <c r="E769" s="1159" t="str">
        <f>A769&amp;"."&amp;B769&amp;"."&amp;C769&amp;"."&amp;D769</f>
        <v>401.04.01.14</v>
      </c>
      <c r="F769" s="1270" t="s">
        <v>4634</v>
      </c>
      <c r="G769" s="1268" t="s">
        <v>403</v>
      </c>
      <c r="H769" s="1015"/>
      <c r="I769" s="1015">
        <v>1</v>
      </c>
      <c r="J769" s="1015">
        <v>1</v>
      </c>
      <c r="K769" s="1015">
        <v>1</v>
      </c>
      <c r="L769" s="1015"/>
      <c r="M769" s="1015">
        <v>1</v>
      </c>
      <c r="N769" s="1015">
        <v>1</v>
      </c>
      <c r="O769" s="1015">
        <v>1</v>
      </c>
      <c r="P769" s="1495">
        <v>0</v>
      </c>
      <c r="Q769" s="929">
        <f>SUM(H769:O769)*P769</f>
        <v>0</v>
      </c>
      <c r="R769" s="1043"/>
      <c r="S769" s="1043"/>
      <c r="T769" s="1043"/>
    </row>
    <row r="770" spans="1:20">
      <c r="A770" s="1195"/>
      <c r="B770" s="1132"/>
      <c r="C770" s="1145"/>
      <c r="D770" s="1050"/>
      <c r="E770" s="1159"/>
      <c r="F770" s="968"/>
      <c r="G770" s="1213"/>
      <c r="H770" s="1213"/>
      <c r="I770" s="1214"/>
      <c r="J770" s="1214"/>
      <c r="K770" s="1091"/>
      <c r="L770" s="1215"/>
      <c r="M770" s="1215"/>
      <c r="N770" s="1215"/>
      <c r="O770" s="1215"/>
      <c r="P770" s="1215"/>
      <c r="Q770" s="1106"/>
      <c r="R770" s="1043"/>
      <c r="S770" s="1043"/>
      <c r="T770" s="1043"/>
    </row>
    <row r="771" spans="1:20" s="1241" customFormat="1" ht="13.15" thickBot="1">
      <c r="A771" s="1060"/>
      <c r="B771" s="1132" t="str">
        <f t="shared" ref="B771" si="144">IF(A771="","","04")</f>
        <v/>
      </c>
      <c r="C771" s="1145" t="str">
        <f t="shared" ref="C771:C773" si="145">IF(A771="","","04")</f>
        <v/>
      </c>
      <c r="D771" s="1050"/>
      <c r="E771" s="1271"/>
      <c r="F771" s="1272"/>
      <c r="G771" s="1273"/>
      <c r="H771" s="980"/>
      <c r="I771" s="1169"/>
      <c r="J771" s="1169"/>
      <c r="K771" s="980"/>
      <c r="L771" s="1169"/>
      <c r="M771" s="1169"/>
      <c r="N771" s="1169"/>
      <c r="O771" s="1169"/>
      <c r="P771" s="1227"/>
      <c r="Q771" s="1171"/>
      <c r="R771" s="1043"/>
      <c r="S771" s="1043"/>
      <c r="T771" s="1043"/>
    </row>
    <row r="772" spans="1:20" ht="15.75" thickBot="1">
      <c r="A772" s="1195"/>
      <c r="B772" s="1132" t="str">
        <f t="shared" ref="B772:B785" si="146">IF(A772="","","02")</f>
        <v/>
      </c>
      <c r="C772" s="1145" t="str">
        <f t="shared" si="145"/>
        <v/>
      </c>
      <c r="D772" s="1116" t="str">
        <f>IF(C772&lt;&gt;"",COUNT($D$109:D770)+1,"")</f>
        <v/>
      </c>
      <c r="E772" s="1172"/>
      <c r="F772" s="1228" t="str">
        <f>F698</f>
        <v>STANOVANJSKE TOPLOTNE POSTAJE IN TALNO GRETJE</v>
      </c>
      <c r="G772" s="1174"/>
      <c r="H772" s="1174"/>
      <c r="I772" s="1175"/>
      <c r="J772" s="1175"/>
      <c r="K772" s="1175"/>
      <c r="L772" s="1175"/>
      <c r="M772" s="1175"/>
      <c r="N772" s="1175"/>
      <c r="O772" s="1175"/>
      <c r="P772" s="1175"/>
      <c r="Q772" s="938">
        <f>SUM(Q700:Q770)</f>
        <v>0</v>
      </c>
      <c r="R772" s="1043"/>
      <c r="S772" s="1043"/>
      <c r="T772" s="1079"/>
    </row>
    <row r="773" spans="1:20" ht="15.75" thickBot="1">
      <c r="A773" s="1195"/>
      <c r="B773" s="1132" t="str">
        <f t="shared" si="146"/>
        <v/>
      </c>
      <c r="C773" s="1145" t="str">
        <f t="shared" si="145"/>
        <v/>
      </c>
      <c r="D773" s="1050"/>
      <c r="E773" s="1274"/>
      <c r="F773" s="1275"/>
      <c r="G773" s="1255"/>
      <c r="H773" s="1255"/>
      <c r="I773" s="1256"/>
      <c r="J773" s="1256"/>
      <c r="K773" s="1256"/>
      <c r="L773" s="1256"/>
      <c r="M773" s="1256"/>
      <c r="N773" s="1256"/>
      <c r="O773" s="1256"/>
      <c r="P773" s="1256"/>
      <c r="Q773" s="1276"/>
      <c r="R773" s="1043"/>
      <c r="S773" s="1043"/>
      <c r="T773" s="1079"/>
    </row>
    <row r="774" spans="1:20" ht="14.65" thickBot="1">
      <c r="A774" s="1060">
        <v>401</v>
      </c>
      <c r="B774" s="1132" t="str">
        <f>IF(A774="","","05")</f>
        <v>05</v>
      </c>
      <c r="C774" s="1145"/>
      <c r="D774" s="1116"/>
      <c r="E774" s="1133" t="str">
        <f>A774&amp;"."&amp;B774&amp;"."&amp;C774&amp;"."&amp;D774</f>
        <v>401.05..</v>
      </c>
      <c r="F774" s="1204" t="s">
        <v>1625</v>
      </c>
      <c r="G774" s="1135"/>
      <c r="H774" s="1135"/>
      <c r="I774" s="1135"/>
      <c r="J774" s="1135"/>
      <c r="K774" s="1135"/>
      <c r="L774" s="1136"/>
      <c r="M774" s="1136"/>
      <c r="N774" s="1136"/>
      <c r="O774" s="1136"/>
      <c r="P774" s="1137"/>
      <c r="Q774" s="1146"/>
      <c r="R774" s="1043"/>
      <c r="S774" s="1043"/>
      <c r="T774" s="1043"/>
    </row>
    <row r="775" spans="1:20" ht="178.5">
      <c r="A775" s="1060">
        <v>401</v>
      </c>
      <c r="B775" s="1132" t="str">
        <f t="shared" ref="B775:B783" si="147">IF(A775="","","05")</f>
        <v>05</v>
      </c>
      <c r="C775" s="1145" t="str">
        <f t="shared" ref="C775:C783" si="148">IF(A775="","","01")</f>
        <v>01</v>
      </c>
      <c r="D775" s="1050">
        <v>1</v>
      </c>
      <c r="E775" s="1234" t="str">
        <f>A775&amp;"."&amp;B775&amp;"."&amp;C775&amp;"."&amp;D775</f>
        <v>401.05.01.1</v>
      </c>
      <c r="F775" s="1235" t="s">
        <v>1626</v>
      </c>
      <c r="G775" s="1183"/>
      <c r="H775" s="1183"/>
      <c r="I775" s="1183"/>
      <c r="J775" s="1183"/>
      <c r="K775" s="1183"/>
      <c r="L775" s="1183"/>
      <c r="M775" s="1183"/>
      <c r="N775" s="1183"/>
      <c r="O775" s="1183"/>
      <c r="P775" s="1206"/>
      <c r="Q775" s="1185"/>
      <c r="R775" s="1043"/>
      <c r="S775" s="1043"/>
      <c r="T775" s="1043"/>
    </row>
    <row r="776" spans="1:20">
      <c r="A776" s="1060"/>
      <c r="B776" s="1132" t="str">
        <f t="shared" si="147"/>
        <v/>
      </c>
      <c r="C776" s="1145" t="str">
        <f t="shared" si="148"/>
        <v/>
      </c>
      <c r="D776" s="1050" t="str">
        <f>IF(C776&lt;&gt;"",COUNT($D$109:D775)+1,"")</f>
        <v/>
      </c>
      <c r="E776" s="1159"/>
      <c r="F776" s="1270" t="s">
        <v>1627</v>
      </c>
      <c r="G776" s="1023"/>
      <c r="H776" s="1106"/>
      <c r="I776" s="1106"/>
      <c r="J776" s="1106"/>
      <c r="K776" s="1106"/>
      <c r="L776" s="1106"/>
      <c r="M776" s="1106"/>
      <c r="N776" s="1106"/>
      <c r="O776" s="1106"/>
      <c r="P776" s="1023"/>
      <c r="Q776" s="1023"/>
      <c r="R776" s="1240"/>
      <c r="S776" s="1240"/>
      <c r="T776" s="1240"/>
    </row>
    <row r="777" spans="1:20">
      <c r="A777" s="1060"/>
      <c r="B777" s="1132" t="str">
        <f t="shared" si="147"/>
        <v/>
      </c>
      <c r="C777" s="1145" t="str">
        <f t="shared" si="148"/>
        <v/>
      </c>
      <c r="D777" s="1050" t="str">
        <f>IF(C777&lt;&gt;"",COUNT($D$109:D776)+1,"")</f>
        <v/>
      </c>
      <c r="E777" s="1159"/>
      <c r="F777" s="968" t="s">
        <v>1628</v>
      </c>
      <c r="G777" s="1015" t="s">
        <v>583</v>
      </c>
      <c r="H777" s="1015"/>
      <c r="I777" s="1015">
        <v>300</v>
      </c>
      <c r="J777" s="1015">
        <v>350</v>
      </c>
      <c r="K777" s="1015">
        <v>290</v>
      </c>
      <c r="L777" s="1015"/>
      <c r="M777" s="1015">
        <v>300</v>
      </c>
      <c r="N777" s="1015">
        <v>230</v>
      </c>
      <c r="O777" s="1015">
        <v>350</v>
      </c>
      <c r="P777" s="1495">
        <v>0</v>
      </c>
      <c r="Q777" s="929">
        <f>SUM(H777:O777)*P777</f>
        <v>0</v>
      </c>
      <c r="R777" s="1240"/>
      <c r="S777" s="1240"/>
      <c r="T777" s="1240"/>
    </row>
    <row r="778" spans="1:20">
      <c r="A778" s="1060"/>
      <c r="B778" s="1132" t="str">
        <f t="shared" si="147"/>
        <v/>
      </c>
      <c r="C778" s="1145" t="str">
        <f t="shared" si="148"/>
        <v/>
      </c>
      <c r="D778" s="1050" t="str">
        <f>IF(C778&lt;&gt;"",COUNT($D776:D$808)+1,"")</f>
        <v/>
      </c>
      <c r="E778" s="1159"/>
      <c r="F778" s="968"/>
      <c r="G778" s="1015"/>
      <c r="H778" s="1015"/>
      <c r="I778" s="1015"/>
      <c r="J778" s="1015"/>
      <c r="K778" s="1015"/>
      <c r="L778" s="1015"/>
      <c r="M778" s="1015"/>
      <c r="N778" s="1015"/>
      <c r="O778" s="1015"/>
      <c r="P778" s="1218" t="s">
        <v>918</v>
      </c>
      <c r="Q778" s="929"/>
      <c r="R778" s="1043"/>
      <c r="S778" s="1043"/>
      <c r="T778" s="1043"/>
    </row>
    <row r="779" spans="1:20" ht="38.25">
      <c r="A779" s="1060">
        <v>401</v>
      </c>
      <c r="B779" s="1132" t="str">
        <f t="shared" si="147"/>
        <v>05</v>
      </c>
      <c r="C779" s="1145" t="str">
        <f t="shared" si="148"/>
        <v>01</v>
      </c>
      <c r="D779" s="1050">
        <f>IF(C779&lt;&gt;"",COUNT($D$775:D778)+1,"")</f>
        <v>2</v>
      </c>
      <c r="E779" s="1159" t="str">
        <f t="shared" ref="E779" si="149">A779&amp;"."&amp;B779&amp;"."&amp;C779&amp;"."&amp;D779</f>
        <v>401.05.01.2</v>
      </c>
      <c r="F779" s="968" t="s">
        <v>1629</v>
      </c>
      <c r="G779" s="977" t="s">
        <v>403</v>
      </c>
      <c r="H779" s="1015"/>
      <c r="I779" s="1015">
        <v>30</v>
      </c>
      <c r="J779" s="1015">
        <v>35</v>
      </c>
      <c r="K779" s="1015">
        <v>29</v>
      </c>
      <c r="L779" s="1215"/>
      <c r="M779" s="1015">
        <v>30</v>
      </c>
      <c r="N779" s="1015">
        <v>23</v>
      </c>
      <c r="O779" s="1015">
        <v>35</v>
      </c>
      <c r="P779" s="1495">
        <v>0</v>
      </c>
      <c r="Q779" s="929">
        <f>SUM(H779:O779)*P779</f>
        <v>0</v>
      </c>
      <c r="R779" s="1043"/>
      <c r="S779" s="1043"/>
      <c r="T779" s="1043"/>
    </row>
    <row r="780" spans="1:20">
      <c r="A780" s="1060"/>
      <c r="B780" s="1132" t="str">
        <f t="shared" si="147"/>
        <v/>
      </c>
      <c r="C780" s="1145" t="str">
        <f t="shared" si="148"/>
        <v/>
      </c>
      <c r="D780" s="1050"/>
      <c r="E780" s="1159"/>
      <c r="F780" s="968"/>
      <c r="G780" s="977"/>
      <c r="H780" s="1015"/>
      <c r="I780" s="1015"/>
      <c r="J780" s="1015"/>
      <c r="K780" s="1015"/>
      <c r="L780" s="1015"/>
      <c r="M780" s="1015"/>
      <c r="N780" s="1015"/>
      <c r="O780" s="1015"/>
      <c r="P780" s="1218" t="s">
        <v>918</v>
      </c>
      <c r="Q780" s="929"/>
      <c r="R780" s="1043"/>
      <c r="S780" s="1043"/>
      <c r="T780" s="1043"/>
    </row>
    <row r="781" spans="1:20" ht="89.25">
      <c r="A781" s="1060">
        <v>401</v>
      </c>
      <c r="B781" s="1132" t="str">
        <f t="shared" si="147"/>
        <v>05</v>
      </c>
      <c r="C781" s="1145" t="str">
        <f t="shared" si="148"/>
        <v>01</v>
      </c>
      <c r="D781" s="1050">
        <f>IF(C781&lt;&gt;"",COUNT($D$775:D780)+1,"")</f>
        <v>3</v>
      </c>
      <c r="E781" s="1159" t="str">
        <f t="shared" ref="E781" si="150">A781&amp;"."&amp;B781&amp;"."&amp;C781&amp;"."&amp;D781</f>
        <v>401.05.01.3</v>
      </c>
      <c r="F781" s="968" t="s">
        <v>1630</v>
      </c>
      <c r="G781" s="1023"/>
      <c r="H781" s="1106"/>
      <c r="I781" s="1106"/>
      <c r="J781" s="1106"/>
      <c r="K781" s="1106"/>
      <c r="L781" s="1106"/>
      <c r="M781" s="1106"/>
      <c r="N781" s="1106"/>
      <c r="O781" s="1106"/>
      <c r="P781" s="1023"/>
      <c r="Q781" s="1023"/>
      <c r="R781" s="1043"/>
      <c r="S781" s="1043"/>
      <c r="T781" s="1043"/>
    </row>
    <row r="782" spans="1:20">
      <c r="A782" s="1060"/>
      <c r="B782" s="1132"/>
      <c r="C782" s="1145"/>
      <c r="D782" s="1050"/>
      <c r="E782" s="1159"/>
      <c r="F782" s="968" t="s">
        <v>1631</v>
      </c>
      <c r="G782" s="977" t="s">
        <v>403</v>
      </c>
      <c r="H782" s="1015"/>
      <c r="I782" s="1015">
        <v>30</v>
      </c>
      <c r="J782" s="1015">
        <v>35</v>
      </c>
      <c r="K782" s="1015">
        <v>29</v>
      </c>
      <c r="L782" s="1215"/>
      <c r="M782" s="1015">
        <v>30</v>
      </c>
      <c r="N782" s="1015">
        <v>23</v>
      </c>
      <c r="O782" s="1015">
        <v>35</v>
      </c>
      <c r="P782" s="1495">
        <v>0</v>
      </c>
      <c r="Q782" s="929">
        <f>SUM(H782:O782)*P782</f>
        <v>0</v>
      </c>
      <c r="R782" s="1043"/>
      <c r="S782" s="1043"/>
      <c r="T782" s="1043"/>
    </row>
    <row r="783" spans="1:20" ht="14.65" thickBot="1">
      <c r="A783" s="1060"/>
      <c r="B783" s="1132" t="str">
        <f t="shared" si="147"/>
        <v/>
      </c>
      <c r="C783" s="1145" t="str">
        <f t="shared" si="148"/>
        <v/>
      </c>
      <c r="D783" s="1050" t="str">
        <f>IF(C783&lt;&gt;"",COUNT($D$775:D779)+1,"")</f>
        <v/>
      </c>
      <c r="E783" s="1168"/>
      <c r="F783" s="1277"/>
      <c r="G783" s="980"/>
      <c r="H783" s="1169"/>
      <c r="I783" s="1169"/>
      <c r="J783" s="1169"/>
      <c r="K783" s="1169"/>
      <c r="L783" s="1169"/>
      <c r="M783" s="1169"/>
      <c r="N783" s="1169"/>
      <c r="O783" s="1169"/>
      <c r="P783" s="1227"/>
      <c r="Q783" s="1171"/>
      <c r="R783" s="1043"/>
      <c r="S783" s="1043"/>
      <c r="T783" s="1043"/>
    </row>
    <row r="784" spans="1:20" ht="14.65" thickBot="1">
      <c r="A784" s="1195"/>
      <c r="B784" s="1132" t="str">
        <f t="shared" si="146"/>
        <v/>
      </c>
      <c r="C784" s="1145" t="str">
        <f t="shared" ref="C784:C785" si="151">IF(A784="","","05")</f>
        <v/>
      </c>
      <c r="D784" s="1116"/>
      <c r="E784" s="1172"/>
      <c r="F784" s="1120" t="str">
        <f>F774</f>
        <v>PREDINSTALACIJE ZA HLADILNE NAPRAVE</v>
      </c>
      <c r="G784" s="1174"/>
      <c r="H784" s="1174"/>
      <c r="I784" s="1175"/>
      <c r="J784" s="1175"/>
      <c r="K784" s="1175"/>
      <c r="L784" s="1175"/>
      <c r="M784" s="1175"/>
      <c r="N784" s="1175"/>
      <c r="O784" s="1175"/>
      <c r="P784" s="1175"/>
      <c r="Q784" s="938">
        <f>SUM(Q775:Q783)</f>
        <v>0</v>
      </c>
      <c r="R784" s="1043"/>
      <c r="S784" s="1043"/>
      <c r="T784" s="1043"/>
    </row>
    <row r="785" spans="1:20" ht="15.75" thickBot="1">
      <c r="A785" s="1195"/>
      <c r="B785" s="1132" t="str">
        <f t="shared" si="146"/>
        <v/>
      </c>
      <c r="C785" s="1145" t="str">
        <f t="shared" si="151"/>
        <v/>
      </c>
      <c r="D785" s="1050"/>
      <c r="E785" s="1274"/>
      <c r="F785" s="1275"/>
      <c r="G785" s="1255"/>
      <c r="H785" s="1255"/>
      <c r="I785" s="1256"/>
      <c r="J785" s="1256"/>
      <c r="K785" s="1256"/>
      <c r="L785" s="1256"/>
      <c r="M785" s="1256"/>
      <c r="N785" s="1256"/>
      <c r="O785" s="1256"/>
      <c r="P785" s="1256"/>
      <c r="Q785" s="1276"/>
      <c r="R785" s="1043"/>
      <c r="S785" s="1043"/>
      <c r="T785" s="1079"/>
    </row>
    <row r="786" spans="1:20" s="1043" customFormat="1" ht="13.15" thickBot="1">
      <c r="A786" s="1060">
        <v>401</v>
      </c>
      <c r="B786" s="1132" t="str">
        <f>IF(A786="","","06")</f>
        <v>06</v>
      </c>
      <c r="C786" s="1145"/>
      <c r="D786" s="1116"/>
      <c r="E786" s="1133" t="str">
        <f>A786&amp;"."&amp;B786&amp;"."&amp;C786&amp;"."&amp;D786</f>
        <v>401.06..</v>
      </c>
      <c r="F786" s="1204" t="s">
        <v>1632</v>
      </c>
      <c r="G786" s="1135"/>
      <c r="H786" s="1135"/>
      <c r="I786" s="1135"/>
      <c r="J786" s="1135"/>
      <c r="K786" s="1135"/>
      <c r="L786" s="1136"/>
      <c r="M786" s="1136"/>
      <c r="N786" s="1136"/>
      <c r="O786" s="1136"/>
      <c r="P786" s="1137"/>
      <c r="Q786" s="1146"/>
    </row>
    <row r="787" spans="1:20" s="1043" customFormat="1" ht="25.5">
      <c r="A787" s="1060">
        <v>401</v>
      </c>
      <c r="B787" s="1132" t="str">
        <f>IF(A787="","","06")</f>
        <v>06</v>
      </c>
      <c r="C787" s="1145" t="str">
        <f t="shared" ref="C787" si="152">IF(A787="","","01")</f>
        <v>01</v>
      </c>
      <c r="D787" s="1050">
        <v>1</v>
      </c>
      <c r="E787" s="1234" t="str">
        <f>A787&amp;"."&amp;B787&amp;"."&amp;C787&amp;"."&amp;D787</f>
        <v>401.06.01.1</v>
      </c>
      <c r="F787" s="1235" t="s">
        <v>4635</v>
      </c>
      <c r="G787" s="1183"/>
      <c r="H787" s="1183"/>
      <c r="I787" s="1183"/>
      <c r="J787" s="1183"/>
      <c r="K787" s="1183"/>
      <c r="L787" s="1183"/>
      <c r="M787" s="1183"/>
      <c r="N787" s="1183"/>
      <c r="O787" s="1183"/>
      <c r="P787" s="1206"/>
      <c r="Q787" s="1185"/>
    </row>
    <row r="788" spans="1:20" s="1043" customFormat="1" ht="229.5">
      <c r="A788" s="1195"/>
      <c r="B788" s="1132"/>
      <c r="C788" s="1145"/>
      <c r="D788" s="1050"/>
      <c r="E788" s="1093"/>
      <c r="F788" s="968" t="s">
        <v>1633</v>
      </c>
      <c r="G788" s="1278"/>
      <c r="H788" s="1278"/>
      <c r="I788" s="1279"/>
      <c r="J788" s="1279"/>
      <c r="K788" s="1279"/>
      <c r="L788" s="1279"/>
      <c r="M788" s="1279"/>
      <c r="N788" s="1279"/>
      <c r="O788" s="1279"/>
      <c r="P788" s="1279"/>
      <c r="Q788" s="1280"/>
      <c r="T788" s="1079"/>
    </row>
    <row r="789" spans="1:20" s="1043" customFormat="1" ht="127.5">
      <c r="A789" s="1195"/>
      <c r="B789" s="1132"/>
      <c r="C789" s="1145"/>
      <c r="D789" s="1050"/>
      <c r="E789" s="1093"/>
      <c r="F789" s="968" t="s">
        <v>1634</v>
      </c>
      <c r="G789" s="1278"/>
      <c r="H789" s="1278"/>
      <c r="I789" s="1279"/>
      <c r="J789" s="1279"/>
      <c r="K789" s="1279"/>
      <c r="L789" s="1279"/>
      <c r="M789" s="1279"/>
      <c r="N789" s="1279"/>
      <c r="O789" s="1279"/>
      <c r="P789" s="1279"/>
      <c r="Q789" s="1280"/>
      <c r="T789" s="1079"/>
    </row>
    <row r="790" spans="1:20" s="1043" customFormat="1" ht="15">
      <c r="A790" s="1195"/>
      <c r="B790" s="1132"/>
      <c r="C790" s="1145"/>
      <c r="D790" s="1050"/>
      <c r="E790" s="1093"/>
      <c r="F790" s="968" t="s">
        <v>1635</v>
      </c>
      <c r="G790" s="1278"/>
      <c r="H790" s="1278"/>
      <c r="I790" s="1279"/>
      <c r="J790" s="1279"/>
      <c r="K790" s="1279"/>
      <c r="L790" s="1279"/>
      <c r="M790" s="1279"/>
      <c r="N790" s="1279"/>
      <c r="O790" s="1279"/>
      <c r="P790" s="1279"/>
      <c r="Q790" s="1280"/>
      <c r="T790" s="1079"/>
    </row>
    <row r="791" spans="1:20" s="1043" customFormat="1" ht="25.5">
      <c r="A791" s="1195"/>
      <c r="B791" s="1132"/>
      <c r="C791" s="1145"/>
      <c r="D791" s="1050"/>
      <c r="E791" s="1093"/>
      <c r="F791" s="968" t="s">
        <v>1636</v>
      </c>
      <c r="G791" s="1278"/>
      <c r="H791" s="1278"/>
      <c r="I791" s="1279"/>
      <c r="J791" s="1279"/>
      <c r="K791" s="1279"/>
      <c r="L791" s="1279"/>
      <c r="M791" s="1279"/>
      <c r="N791" s="1279"/>
      <c r="O791" s="1279"/>
      <c r="P791" s="1279"/>
      <c r="Q791" s="1280"/>
      <c r="T791" s="1079"/>
    </row>
    <row r="792" spans="1:20" s="1043" customFormat="1" ht="15">
      <c r="A792" s="1195"/>
      <c r="B792" s="1132"/>
      <c r="C792" s="1145"/>
      <c r="D792" s="1050"/>
      <c r="E792" s="1093"/>
      <c r="F792" s="968" t="s">
        <v>1637</v>
      </c>
      <c r="G792" s="1278"/>
      <c r="H792" s="1278"/>
      <c r="I792" s="1279"/>
      <c r="J792" s="1279"/>
      <c r="K792" s="1279"/>
      <c r="L792" s="1279"/>
      <c r="M792" s="1279"/>
      <c r="N792" s="1279"/>
      <c r="O792" s="1279"/>
      <c r="P792" s="1279"/>
      <c r="Q792" s="1280"/>
      <c r="T792" s="1079"/>
    </row>
    <row r="793" spans="1:20" s="1043" customFormat="1" ht="15">
      <c r="A793" s="1195"/>
      <c r="B793" s="1132"/>
      <c r="C793" s="1145"/>
      <c r="D793" s="1050"/>
      <c r="E793" s="1093"/>
      <c r="F793" s="968" t="s">
        <v>1638</v>
      </c>
      <c r="G793" s="1278"/>
      <c r="H793" s="1278"/>
      <c r="I793" s="1279"/>
      <c r="J793" s="1279"/>
      <c r="K793" s="1279"/>
      <c r="L793" s="1279"/>
      <c r="M793" s="1279"/>
      <c r="N793" s="1279"/>
      <c r="O793" s="1279"/>
      <c r="P793" s="1279"/>
      <c r="Q793" s="1280"/>
      <c r="T793" s="1079"/>
    </row>
    <row r="794" spans="1:20" s="1043" customFormat="1" ht="25.5">
      <c r="A794" s="1195"/>
      <c r="B794" s="1132"/>
      <c r="C794" s="1145"/>
      <c r="D794" s="1050"/>
      <c r="E794" s="1093"/>
      <c r="F794" s="968" t="s">
        <v>1639</v>
      </c>
      <c r="G794" s="1278"/>
      <c r="H794" s="1278"/>
      <c r="I794" s="1279"/>
      <c r="J794" s="1279"/>
      <c r="K794" s="1279"/>
      <c r="L794" s="1279"/>
      <c r="M794" s="1279"/>
      <c r="N794" s="1279"/>
      <c r="O794" s="1279"/>
      <c r="P794" s="1279"/>
      <c r="Q794" s="1280"/>
      <c r="T794" s="1079"/>
    </row>
    <row r="795" spans="1:20" s="1043" customFormat="1" ht="63.75">
      <c r="A795" s="1195"/>
      <c r="B795" s="1132"/>
      <c r="C795" s="1145"/>
      <c r="D795" s="1050"/>
      <c r="E795" s="1093"/>
      <c r="F795" s="968" t="s">
        <v>1640</v>
      </c>
      <c r="G795" s="1278"/>
      <c r="H795" s="1278"/>
      <c r="I795" s="1279"/>
      <c r="J795" s="1279"/>
      <c r="K795" s="1279"/>
      <c r="L795" s="1279"/>
      <c r="M795" s="1279"/>
      <c r="N795" s="1279"/>
      <c r="O795" s="1279"/>
      <c r="P795" s="1279"/>
      <c r="Q795" s="1280"/>
      <c r="T795" s="1079"/>
    </row>
    <row r="796" spans="1:20" s="1043" customFormat="1" ht="127.5">
      <c r="A796" s="1195"/>
      <c r="B796" s="1132"/>
      <c r="C796" s="1145"/>
      <c r="D796" s="1050"/>
      <c r="E796" s="1093"/>
      <c r="F796" s="968" t="s">
        <v>4636</v>
      </c>
      <c r="G796" s="1278"/>
      <c r="H796" s="1278"/>
      <c r="I796" s="1279"/>
      <c r="J796" s="1279"/>
      <c r="K796" s="1279"/>
      <c r="L796" s="1279"/>
      <c r="M796" s="1279"/>
      <c r="N796" s="1279"/>
      <c r="O796" s="1279"/>
      <c r="P796" s="1279"/>
      <c r="Q796" s="1280"/>
      <c r="T796" s="1079"/>
    </row>
    <row r="797" spans="1:20" s="1043" customFormat="1" ht="25.5">
      <c r="A797" s="1195"/>
      <c r="B797" s="1132"/>
      <c r="C797" s="1145"/>
      <c r="D797" s="1050"/>
      <c r="E797" s="1093"/>
      <c r="F797" s="1270" t="s">
        <v>1641</v>
      </c>
      <c r="G797" s="1278"/>
      <c r="H797" s="1278"/>
      <c r="I797" s="1279"/>
      <c r="J797" s="1279"/>
      <c r="K797" s="1279"/>
      <c r="L797" s="1279"/>
      <c r="M797" s="1279"/>
      <c r="N797" s="1279"/>
      <c r="O797" s="1279"/>
      <c r="P797" s="1279"/>
      <c r="Q797" s="1280"/>
      <c r="T797" s="1079"/>
    </row>
    <row r="798" spans="1:20" s="1043" customFormat="1" ht="15">
      <c r="A798" s="1195"/>
      <c r="B798" s="1132"/>
      <c r="C798" s="1145"/>
      <c r="D798" s="1050"/>
      <c r="E798" s="1093"/>
      <c r="F798" s="1270" t="s">
        <v>1642</v>
      </c>
      <c r="G798" s="1278"/>
      <c r="H798" s="1278"/>
      <c r="I798" s="1279"/>
      <c r="J798" s="1279"/>
      <c r="K798" s="1279"/>
      <c r="L798" s="1279"/>
      <c r="M798" s="1279"/>
      <c r="N798" s="1279"/>
      <c r="O798" s="1279"/>
      <c r="P798" s="1279"/>
      <c r="Q798" s="1280"/>
      <c r="T798" s="1079"/>
    </row>
    <row r="799" spans="1:20" s="1043" customFormat="1" ht="15">
      <c r="A799" s="1195"/>
      <c r="B799" s="1132"/>
      <c r="C799" s="1145"/>
      <c r="D799" s="1050"/>
      <c r="E799" s="1093"/>
      <c r="F799" s="968" t="s">
        <v>1643</v>
      </c>
      <c r="G799" s="1023"/>
      <c r="H799" s="1106"/>
      <c r="I799" s="1106"/>
      <c r="J799" s="1106"/>
      <c r="K799" s="1106"/>
      <c r="L799" s="1106"/>
      <c r="M799" s="1106"/>
      <c r="N799" s="1106"/>
      <c r="O799" s="1106"/>
      <c r="P799" s="1023"/>
      <c r="Q799" s="1023"/>
      <c r="T799" s="1079"/>
    </row>
    <row r="800" spans="1:20" s="1043" customFormat="1" ht="15">
      <c r="A800" s="1195"/>
      <c r="B800" s="1132"/>
      <c r="C800" s="1145"/>
      <c r="D800" s="1050"/>
      <c r="E800" s="1093"/>
      <c r="F800" s="1281" t="s">
        <v>1644</v>
      </c>
      <c r="G800" s="977" t="s">
        <v>403</v>
      </c>
      <c r="H800" s="1015"/>
      <c r="I800" s="1015">
        <v>1</v>
      </c>
      <c r="J800" s="1015"/>
      <c r="K800" s="1015"/>
      <c r="L800" s="1215"/>
      <c r="M800" s="1015"/>
      <c r="N800" s="1015"/>
      <c r="O800" s="1015"/>
      <c r="P800" s="1495">
        <v>0</v>
      </c>
      <c r="Q800" s="929">
        <f>SUM(H800:O800)*P800</f>
        <v>0</v>
      </c>
      <c r="T800" s="1079"/>
    </row>
    <row r="801" spans="1:20" s="1043" customFormat="1" ht="15">
      <c r="A801" s="1195"/>
      <c r="B801" s="1132"/>
      <c r="C801" s="1145"/>
      <c r="D801" s="1050"/>
      <c r="E801" s="1093"/>
      <c r="F801" s="1281" t="s">
        <v>1645</v>
      </c>
      <c r="G801" s="977" t="s">
        <v>403</v>
      </c>
      <c r="H801" s="1015"/>
      <c r="I801" s="1015">
        <v>1</v>
      </c>
      <c r="J801" s="1015"/>
      <c r="K801" s="1015"/>
      <c r="L801" s="1215"/>
      <c r="M801" s="1015"/>
      <c r="N801" s="1015"/>
      <c r="O801" s="1015"/>
      <c r="P801" s="1495">
        <v>0</v>
      </c>
      <c r="Q801" s="929">
        <f>SUM(H801:O801)*P801</f>
        <v>0</v>
      </c>
      <c r="T801" s="1079"/>
    </row>
    <row r="802" spans="1:20" s="1043" customFormat="1" ht="15">
      <c r="A802" s="1195"/>
      <c r="B802" s="1132"/>
      <c r="C802" s="1145"/>
      <c r="D802" s="1050"/>
      <c r="E802" s="1093"/>
      <c r="F802" s="1281" t="s">
        <v>1646</v>
      </c>
      <c r="G802" s="977" t="s">
        <v>403</v>
      </c>
      <c r="H802" s="1015"/>
      <c r="I802" s="1015"/>
      <c r="J802" s="1015"/>
      <c r="K802" s="1015"/>
      <c r="L802" s="1015"/>
      <c r="M802" s="1015">
        <v>2</v>
      </c>
      <c r="N802" s="1015"/>
      <c r="O802" s="1015"/>
      <c r="P802" s="1495">
        <v>0</v>
      </c>
      <c r="Q802" s="929">
        <f>SUM(H802:O802)*P802</f>
        <v>0</v>
      </c>
      <c r="T802" s="1079"/>
    </row>
    <row r="803" spans="1:20" s="1043" customFormat="1" ht="15">
      <c r="A803" s="1195"/>
      <c r="B803" s="1132"/>
      <c r="C803" s="1145"/>
      <c r="D803" s="1050"/>
      <c r="E803" s="1093"/>
      <c r="F803" s="1281" t="s">
        <v>1647</v>
      </c>
      <c r="G803" s="977" t="s">
        <v>403</v>
      </c>
      <c r="H803" s="1015"/>
      <c r="I803" s="1015"/>
      <c r="J803" s="1015"/>
      <c r="K803" s="1015"/>
      <c r="L803" s="1015"/>
      <c r="M803" s="1015">
        <v>1</v>
      </c>
      <c r="N803" s="1015"/>
      <c r="O803" s="1015"/>
      <c r="P803" s="1495">
        <v>0</v>
      </c>
      <c r="Q803" s="929">
        <f>SUM(H803:O803)*P803</f>
        <v>0</v>
      </c>
      <c r="T803" s="1079"/>
    </row>
    <row r="804" spans="1:20" ht="15.75" thickBot="1">
      <c r="A804" s="1195"/>
      <c r="B804" s="1132"/>
      <c r="C804" s="1145"/>
      <c r="D804" s="1050"/>
      <c r="E804" s="1282"/>
      <c r="F804" s="1283"/>
      <c r="G804" s="1250"/>
      <c r="H804" s="1250"/>
      <c r="I804" s="1201"/>
      <c r="J804" s="1201"/>
      <c r="K804" s="1201"/>
      <c r="L804" s="1201"/>
      <c r="M804" s="1201"/>
      <c r="N804" s="1201"/>
      <c r="O804" s="1201"/>
      <c r="P804" s="1201"/>
      <c r="Q804" s="1284"/>
      <c r="R804" s="1043"/>
      <c r="S804" s="1043"/>
      <c r="T804" s="1079"/>
    </row>
    <row r="805" spans="1:20" ht="14.65" thickBot="1">
      <c r="A805" s="1195"/>
      <c r="B805" s="1132" t="str">
        <f t="shared" ref="B805" si="153">IF(A805="","","02")</f>
        <v/>
      </c>
      <c r="C805" s="1145" t="str">
        <f t="shared" ref="C805" si="154">IF(A805="","","05")</f>
        <v/>
      </c>
      <c r="D805" s="1116"/>
      <c r="E805" s="1172"/>
      <c r="F805" s="1120" t="str">
        <f>F786</f>
        <v>HLADILNE NAPRAVE ZA SKUPNE PROSTORE (stavba tip OS)</v>
      </c>
      <c r="G805" s="1174"/>
      <c r="H805" s="1174"/>
      <c r="I805" s="1175"/>
      <c r="J805" s="1175"/>
      <c r="K805" s="1175"/>
      <c r="L805" s="1175"/>
      <c r="M805" s="1175"/>
      <c r="N805" s="1175"/>
      <c r="O805" s="1175"/>
      <c r="P805" s="1175"/>
      <c r="Q805" s="938">
        <f>SUM(Q800:Q803)</f>
        <v>0</v>
      </c>
      <c r="R805" s="1043"/>
      <c r="S805" s="1043"/>
      <c r="T805" s="1043"/>
    </row>
    <row r="806" spans="1:20" ht="15.75" thickBot="1">
      <c r="A806" s="1195"/>
      <c r="B806" s="1132"/>
      <c r="C806" s="1145"/>
      <c r="D806" s="1050"/>
      <c r="E806" s="1274"/>
      <c r="F806" s="1275"/>
      <c r="G806" s="1255"/>
      <c r="H806" s="1255"/>
      <c r="I806" s="1256"/>
      <c r="J806" s="1256"/>
      <c r="K806" s="1256"/>
      <c r="L806" s="1256"/>
      <c r="M806" s="1256"/>
      <c r="N806" s="1256"/>
      <c r="O806" s="1256"/>
      <c r="P806" s="1256"/>
      <c r="Q806" s="1276"/>
      <c r="R806" s="1043"/>
      <c r="S806" s="1043"/>
      <c r="T806" s="1079"/>
    </row>
    <row r="807" spans="1:20" ht="14.65" thickBot="1">
      <c r="A807" s="1060">
        <v>401</v>
      </c>
      <c r="B807" s="1132" t="str">
        <f>IF(A807="","","07")</f>
        <v>07</v>
      </c>
      <c r="C807" s="1145"/>
      <c r="D807" s="1116"/>
      <c r="E807" s="1133" t="str">
        <f>A807&amp;"."&amp;B807&amp;"."&amp;C807&amp;"."&amp;D807</f>
        <v>401.07..</v>
      </c>
      <c r="F807" s="1204" t="s">
        <v>1648</v>
      </c>
      <c r="G807" s="1135"/>
      <c r="H807" s="1135"/>
      <c r="I807" s="1135"/>
      <c r="J807" s="1135"/>
      <c r="K807" s="1135"/>
      <c r="L807" s="1136"/>
      <c r="M807" s="1136"/>
      <c r="N807" s="1136"/>
      <c r="O807" s="1136"/>
      <c r="P807" s="1137"/>
      <c r="Q807" s="1146"/>
      <c r="R807" s="1043"/>
      <c r="S807" s="1043"/>
      <c r="T807" s="1043"/>
    </row>
    <row r="808" spans="1:20" ht="25.5">
      <c r="A808" s="1060">
        <v>401</v>
      </c>
      <c r="B808" s="1132" t="str">
        <f t="shared" ref="B808:B831" si="155">IF(A808="","","07")</f>
        <v>07</v>
      </c>
      <c r="C808" s="1145" t="str">
        <f t="shared" ref="C808:C831" si="156">IF(A808="","","01")</f>
        <v>01</v>
      </c>
      <c r="D808" s="1050">
        <v>1</v>
      </c>
      <c r="E808" s="1234" t="str">
        <f>A808&amp;"."&amp;B808&amp;"."&amp;C808&amp;"."&amp;D808</f>
        <v>401.07.01.1</v>
      </c>
      <c r="F808" s="1235" t="s">
        <v>1649</v>
      </c>
      <c r="G808" s="1183"/>
      <c r="H808" s="1183"/>
      <c r="I808" s="1183"/>
      <c r="J808" s="1183"/>
      <c r="K808" s="1183"/>
      <c r="L808" s="1183"/>
      <c r="M808" s="1183"/>
      <c r="N808" s="1183"/>
      <c r="O808" s="1183"/>
      <c r="P808" s="1206"/>
      <c r="Q808" s="1185"/>
      <c r="R808" s="1043"/>
      <c r="S808" s="1043"/>
      <c r="T808" s="1043"/>
    </row>
    <row r="809" spans="1:20" ht="63.75">
      <c r="A809" s="1060"/>
      <c r="B809" s="1132" t="str">
        <f t="shared" si="155"/>
        <v/>
      </c>
      <c r="C809" s="1145" t="str">
        <f t="shared" si="156"/>
        <v/>
      </c>
      <c r="D809" s="1050" t="str">
        <f>IF(C809&lt;&gt;"",COUNT($D$109:D808)+1,"")</f>
        <v/>
      </c>
      <c r="E809" s="1159"/>
      <c r="F809" s="968" t="s">
        <v>4637</v>
      </c>
      <c r="G809" s="1015"/>
      <c r="H809" s="1015"/>
      <c r="I809" s="1015"/>
      <c r="J809" s="1015"/>
      <c r="K809" s="1015"/>
      <c r="L809" s="1015"/>
      <c r="M809" s="1015"/>
      <c r="N809" s="1015"/>
      <c r="O809" s="1015"/>
      <c r="P809" s="1218"/>
      <c r="Q809" s="929"/>
      <c r="R809" s="1043"/>
      <c r="S809" s="1043"/>
      <c r="T809" s="1043"/>
    </row>
    <row r="810" spans="1:20">
      <c r="A810" s="1060"/>
      <c r="B810" s="1132" t="str">
        <f t="shared" si="155"/>
        <v/>
      </c>
      <c r="C810" s="1145" t="str">
        <f t="shared" si="156"/>
        <v/>
      </c>
      <c r="D810" s="1050" t="str">
        <f>IF(C810&lt;&gt;"",COUNT($D$109:D809)+1,"")</f>
        <v/>
      </c>
      <c r="E810" s="1159"/>
      <c r="F810" s="968" t="s">
        <v>1463</v>
      </c>
      <c r="G810" s="977"/>
      <c r="H810" s="977"/>
      <c r="I810" s="977"/>
      <c r="J810" s="977"/>
      <c r="K810" s="977"/>
      <c r="L810" s="1015"/>
      <c r="M810" s="1015"/>
      <c r="N810" s="1015"/>
      <c r="O810" s="1015"/>
      <c r="P810" s="1218"/>
      <c r="Q810" s="929"/>
      <c r="R810" s="1043"/>
      <c r="S810" s="1043"/>
      <c r="T810" s="1043"/>
    </row>
    <row r="811" spans="1:20">
      <c r="A811" s="1060"/>
      <c r="B811" s="1132" t="str">
        <f t="shared" si="155"/>
        <v/>
      </c>
      <c r="C811" s="1145" t="str">
        <f t="shared" si="156"/>
        <v/>
      </c>
      <c r="D811" s="1050" t="str">
        <f>IF(C811&lt;&gt;"",COUNT($D$109:D810)+1,"")</f>
        <v/>
      </c>
      <c r="E811" s="1159"/>
      <c r="F811" s="968" t="s">
        <v>1326</v>
      </c>
      <c r="G811" s="977"/>
      <c r="H811" s="977"/>
      <c r="I811" s="977"/>
      <c r="J811" s="977"/>
      <c r="K811" s="977"/>
      <c r="L811" s="1015"/>
      <c r="M811" s="1015"/>
      <c r="N811" s="1015"/>
      <c r="O811" s="1015"/>
      <c r="P811" s="1218"/>
      <c r="Q811" s="929"/>
      <c r="R811" s="1043"/>
      <c r="S811" s="1043"/>
      <c r="T811" s="1043"/>
    </row>
    <row r="812" spans="1:20">
      <c r="A812" s="1060"/>
      <c r="B812" s="1132" t="str">
        <f t="shared" si="155"/>
        <v/>
      </c>
      <c r="C812" s="1145" t="str">
        <f t="shared" si="156"/>
        <v/>
      </c>
      <c r="D812" s="1050" t="str">
        <f>IF(C812&lt;&gt;"",COUNT($D$109:D811)+1,"")</f>
        <v/>
      </c>
      <c r="E812" s="1159"/>
      <c r="F812" s="997" t="s">
        <v>1650</v>
      </c>
      <c r="G812" s="977" t="s">
        <v>403</v>
      </c>
      <c r="H812" s="977">
        <v>1</v>
      </c>
      <c r="I812" s="1015"/>
      <c r="J812" s="1015"/>
      <c r="K812" s="1015"/>
      <c r="L812" s="1015">
        <v>1</v>
      </c>
      <c r="M812" s="1015"/>
      <c r="N812" s="1015"/>
      <c r="O812" s="1015"/>
      <c r="P812" s="1495">
        <v>0</v>
      </c>
      <c r="Q812" s="929">
        <f>SUM(H812:O812)*P812</f>
        <v>0</v>
      </c>
      <c r="R812" s="1043"/>
      <c r="S812" s="1043"/>
      <c r="T812" s="1043"/>
    </row>
    <row r="813" spans="1:20">
      <c r="A813" s="1060"/>
      <c r="B813" s="1132" t="str">
        <f t="shared" si="155"/>
        <v/>
      </c>
      <c r="C813" s="1145" t="str">
        <f t="shared" si="156"/>
        <v/>
      </c>
      <c r="D813" s="1050" t="str">
        <f>IF(C813&lt;&gt;"",COUNT($D$109:D812)+1,"")</f>
        <v/>
      </c>
      <c r="E813" s="1159"/>
      <c r="F813" s="1216"/>
      <c r="G813" s="977"/>
      <c r="H813" s="977"/>
      <c r="I813" s="1015"/>
      <c r="J813" s="1015"/>
      <c r="K813" s="1015"/>
      <c r="L813" s="1015"/>
      <c r="M813" s="1015"/>
      <c r="N813" s="1015"/>
      <c r="O813" s="1015"/>
      <c r="P813" s="1218" t="s">
        <v>918</v>
      </c>
      <c r="Q813" s="929"/>
      <c r="R813" s="1043"/>
      <c r="S813" s="1043"/>
      <c r="T813" s="1043"/>
    </row>
    <row r="814" spans="1:20">
      <c r="A814" s="1060">
        <v>401</v>
      </c>
      <c r="B814" s="1132" t="str">
        <f t="shared" si="155"/>
        <v>07</v>
      </c>
      <c r="C814" s="1145" t="str">
        <f t="shared" si="156"/>
        <v>01</v>
      </c>
      <c r="D814" s="1050">
        <f>IF(C814&lt;&gt;"",COUNT($D$808:D813)+1,"")</f>
        <v>2</v>
      </c>
      <c r="E814" s="1159" t="str">
        <f t="shared" ref="E814:E820" si="157">A814&amp;"."&amp;B814&amp;"."&amp;C814&amp;"."&amp;D814</f>
        <v>401.07.01.2</v>
      </c>
      <c r="F814" s="968" t="s">
        <v>1182</v>
      </c>
      <c r="G814" s="977" t="s">
        <v>403</v>
      </c>
      <c r="H814" s="977">
        <v>1</v>
      </c>
      <c r="I814" s="977"/>
      <c r="J814" s="977"/>
      <c r="K814" s="977"/>
      <c r="L814" s="977">
        <v>1</v>
      </c>
      <c r="M814" s="977"/>
      <c r="N814" s="977"/>
      <c r="O814" s="977"/>
      <c r="P814" s="1495">
        <v>0</v>
      </c>
      <c r="Q814" s="929">
        <f>SUM(H814:O814)*P814</f>
        <v>0</v>
      </c>
      <c r="R814" s="1043"/>
      <c r="S814" s="1043"/>
      <c r="T814" s="1043"/>
    </row>
    <row r="815" spans="1:20">
      <c r="A815" s="1060"/>
      <c r="B815" s="1132" t="str">
        <f t="shared" si="155"/>
        <v/>
      </c>
      <c r="C815" s="1145" t="str">
        <f t="shared" si="156"/>
        <v/>
      </c>
      <c r="D815" s="1050" t="str">
        <f>IF(C815&lt;&gt;"",COUNT($D$808:D814)+1,"")</f>
        <v/>
      </c>
      <c r="E815" s="1159"/>
      <c r="F815" s="1216"/>
      <c r="G815" s="977"/>
      <c r="H815" s="977"/>
      <c r="I815" s="1015"/>
      <c r="J815" s="1015"/>
      <c r="K815" s="1015"/>
      <c r="L815" s="1015"/>
      <c r="M815" s="1015"/>
      <c r="N815" s="1015"/>
      <c r="O815" s="1015"/>
      <c r="P815" s="1218" t="s">
        <v>918</v>
      </c>
      <c r="Q815" s="929"/>
      <c r="R815" s="1043"/>
      <c r="S815" s="1043"/>
      <c r="T815" s="1043"/>
    </row>
    <row r="816" spans="1:20">
      <c r="A816" s="1060">
        <v>401</v>
      </c>
      <c r="B816" s="1132" t="str">
        <f t="shared" si="155"/>
        <v>07</v>
      </c>
      <c r="C816" s="1145" t="str">
        <f t="shared" si="156"/>
        <v>01</v>
      </c>
      <c r="D816" s="1050">
        <f>IF(C816&lt;&gt;"",COUNT($D$808:D815)+1,"")</f>
        <v>3</v>
      </c>
      <c r="E816" s="1159" t="str">
        <f t="shared" si="157"/>
        <v>401.07.01.3</v>
      </c>
      <c r="F816" s="968" t="s">
        <v>1183</v>
      </c>
      <c r="G816" s="977" t="s">
        <v>403</v>
      </c>
      <c r="H816" s="977">
        <v>1</v>
      </c>
      <c r="I816" s="977"/>
      <c r="J816" s="977"/>
      <c r="K816" s="977"/>
      <c r="L816" s="977">
        <v>1</v>
      </c>
      <c r="M816" s="977"/>
      <c r="N816" s="977"/>
      <c r="O816" s="977"/>
      <c r="P816" s="1495">
        <v>0</v>
      </c>
      <c r="Q816" s="929">
        <f>SUM(H816:O816)*P816</f>
        <v>0</v>
      </c>
      <c r="R816" s="1043"/>
      <c r="S816" s="1043"/>
      <c r="T816" s="1043"/>
    </row>
    <row r="817" spans="1:20">
      <c r="A817" s="1060"/>
      <c r="B817" s="1132" t="str">
        <f t="shared" si="155"/>
        <v/>
      </c>
      <c r="C817" s="1145" t="str">
        <f t="shared" si="156"/>
        <v/>
      </c>
      <c r="D817" s="1050" t="str">
        <f>IF(C817&lt;&gt;"",COUNT($D$808:D816)+1,"")</f>
        <v/>
      </c>
      <c r="E817" s="1159"/>
      <c r="F817" s="1216"/>
      <c r="G817" s="977"/>
      <c r="H817" s="977"/>
      <c r="I817" s="1015"/>
      <c r="J817" s="1015"/>
      <c r="K817" s="1015"/>
      <c r="L817" s="1015"/>
      <c r="M817" s="1015"/>
      <c r="N817" s="1015"/>
      <c r="O817" s="1015"/>
      <c r="P817" s="1218" t="s">
        <v>918</v>
      </c>
      <c r="Q817" s="929"/>
      <c r="R817" s="1043"/>
      <c r="S817" s="1043"/>
      <c r="T817" s="1043"/>
    </row>
    <row r="818" spans="1:20">
      <c r="A818" s="1060">
        <v>401</v>
      </c>
      <c r="B818" s="1132" t="str">
        <f t="shared" si="155"/>
        <v>07</v>
      </c>
      <c r="C818" s="1145" t="str">
        <f t="shared" si="156"/>
        <v>01</v>
      </c>
      <c r="D818" s="1050">
        <f>IF(C818&lt;&gt;"",COUNT($D$808:D817)+1,"")</f>
        <v>4</v>
      </c>
      <c r="E818" s="1159" t="str">
        <f t="shared" si="157"/>
        <v>401.07.01.4</v>
      </c>
      <c r="F818" s="968" t="s">
        <v>1184</v>
      </c>
      <c r="G818" s="977" t="s">
        <v>403</v>
      </c>
      <c r="H818" s="977">
        <v>1</v>
      </c>
      <c r="I818" s="977"/>
      <c r="J818" s="977"/>
      <c r="K818" s="977"/>
      <c r="L818" s="977">
        <v>1</v>
      </c>
      <c r="M818" s="977"/>
      <c r="N818" s="977"/>
      <c r="O818" s="977"/>
      <c r="P818" s="1495">
        <v>0</v>
      </c>
      <c r="Q818" s="929">
        <f>SUM(H818:O818)*P818</f>
        <v>0</v>
      </c>
      <c r="R818" s="1043"/>
      <c r="S818" s="1043"/>
      <c r="T818" s="1043"/>
    </row>
    <row r="819" spans="1:20">
      <c r="A819" s="1060"/>
      <c r="B819" s="1132" t="str">
        <f t="shared" si="155"/>
        <v/>
      </c>
      <c r="C819" s="1145" t="str">
        <f t="shared" si="156"/>
        <v/>
      </c>
      <c r="D819" s="1050" t="str">
        <f>IF(C819&lt;&gt;"",COUNT($D$808:D818)+1,"")</f>
        <v/>
      </c>
      <c r="E819" s="1159"/>
      <c r="F819" s="1022"/>
      <c r="G819" s="977"/>
      <c r="H819" s="977"/>
      <c r="I819" s="1015"/>
      <c r="J819" s="1015"/>
      <c r="K819" s="1015"/>
      <c r="L819" s="1015"/>
      <c r="M819" s="1015"/>
      <c r="N819" s="1015"/>
      <c r="O819" s="1015"/>
      <c r="P819" s="1218" t="s">
        <v>918</v>
      </c>
      <c r="Q819" s="929"/>
    </row>
    <row r="820" spans="1:20">
      <c r="A820" s="1060">
        <v>401</v>
      </c>
      <c r="B820" s="1132" t="str">
        <f t="shared" si="155"/>
        <v>07</v>
      </c>
      <c r="C820" s="1145" t="str">
        <f t="shared" si="156"/>
        <v>01</v>
      </c>
      <c r="D820" s="1050">
        <f>IF(C820&lt;&gt;"",COUNT($D$808:D819)+1,"")</f>
        <v>5</v>
      </c>
      <c r="E820" s="1159" t="str">
        <f t="shared" si="157"/>
        <v>401.07.01.5</v>
      </c>
      <c r="F820" s="968" t="s">
        <v>1185</v>
      </c>
      <c r="G820" s="977" t="s">
        <v>403</v>
      </c>
      <c r="H820" s="977">
        <v>1</v>
      </c>
      <c r="I820" s="1015"/>
      <c r="J820" s="1015"/>
      <c r="K820" s="1015"/>
      <c r="L820" s="1015">
        <v>1</v>
      </c>
      <c r="M820" s="1015"/>
      <c r="N820" s="1015"/>
      <c r="O820" s="1015"/>
      <c r="P820" s="1495">
        <v>0</v>
      </c>
      <c r="Q820" s="929">
        <f>SUM(H820:O820)*P820</f>
        <v>0</v>
      </c>
    </row>
    <row r="821" spans="1:20">
      <c r="A821" s="1060"/>
      <c r="B821" s="1132" t="str">
        <f t="shared" si="155"/>
        <v/>
      </c>
      <c r="C821" s="1145" t="str">
        <f t="shared" si="156"/>
        <v/>
      </c>
      <c r="D821" s="1050" t="str">
        <f>IF(C821&lt;&gt;"",COUNT($D$808:D820)+1,"")</f>
        <v/>
      </c>
      <c r="E821" s="1159"/>
      <c r="F821" s="1216"/>
      <c r="G821" s="977"/>
      <c r="H821" s="977"/>
      <c r="I821" s="1015"/>
      <c r="J821" s="1015"/>
      <c r="K821" s="1015"/>
      <c r="L821" s="1015"/>
      <c r="M821" s="1015"/>
      <c r="N821" s="1015"/>
      <c r="O821" s="1015"/>
      <c r="P821" s="1218" t="s">
        <v>918</v>
      </c>
      <c r="Q821" s="929"/>
    </row>
    <row r="822" spans="1:20" ht="63.75">
      <c r="A822" s="1060">
        <v>401</v>
      </c>
      <c r="B822" s="1132" t="str">
        <f t="shared" si="155"/>
        <v>07</v>
      </c>
      <c r="C822" s="1145" t="str">
        <f t="shared" si="156"/>
        <v>01</v>
      </c>
      <c r="D822" s="1050">
        <f>IF(C822&lt;&gt;"",COUNT($D$808:D821)+1,"")</f>
        <v>6</v>
      </c>
      <c r="E822" s="1159" t="str">
        <f>A822&amp;"."&amp;B822&amp;"."&amp;C822&amp;"."&amp;D822</f>
        <v>401.07.01.6</v>
      </c>
      <c r="F822" s="968" t="s">
        <v>1186</v>
      </c>
      <c r="G822" s="1023"/>
      <c r="H822" s="1106"/>
      <c r="I822" s="1106"/>
      <c r="J822" s="1106"/>
      <c r="K822" s="1106"/>
      <c r="L822" s="1106"/>
      <c r="M822" s="1106"/>
      <c r="N822" s="1106"/>
      <c r="O822" s="1106"/>
      <c r="P822" s="1218" t="s">
        <v>918</v>
      </c>
      <c r="Q822" s="1023"/>
    </row>
    <row r="823" spans="1:20">
      <c r="A823" s="1060"/>
      <c r="B823" s="1132" t="str">
        <f t="shared" si="155"/>
        <v/>
      </c>
      <c r="C823" s="1145" t="str">
        <f t="shared" si="156"/>
        <v/>
      </c>
      <c r="D823" s="1050" t="str">
        <f>IF(C823&lt;&gt;"",COUNT($D$808:D822)+1,"")</f>
        <v/>
      </c>
      <c r="E823" s="1159"/>
      <c r="F823" s="997" t="s">
        <v>1113</v>
      </c>
      <c r="G823" s="1015" t="s">
        <v>403</v>
      </c>
      <c r="H823" s="1015">
        <v>1</v>
      </c>
      <c r="I823" s="1015">
        <v>1</v>
      </c>
      <c r="J823" s="1015">
        <v>1</v>
      </c>
      <c r="K823" s="1015">
        <v>1</v>
      </c>
      <c r="L823" s="1015">
        <v>1</v>
      </c>
      <c r="M823" s="1015">
        <v>1</v>
      </c>
      <c r="N823" s="1015">
        <v>1</v>
      </c>
      <c r="O823" s="1015">
        <v>1</v>
      </c>
      <c r="P823" s="1495">
        <v>0</v>
      </c>
      <c r="Q823" s="929">
        <f>SUM(H823:O823)*P823</f>
        <v>0</v>
      </c>
    </row>
    <row r="824" spans="1:20">
      <c r="A824" s="1060"/>
      <c r="B824" s="1132" t="str">
        <f t="shared" si="155"/>
        <v/>
      </c>
      <c r="C824" s="1145" t="str">
        <f t="shared" si="156"/>
        <v/>
      </c>
      <c r="D824" s="1050" t="str">
        <f>IF(C824&lt;&gt;"",COUNT($D$808:D823)+1,"")</f>
        <v/>
      </c>
      <c r="E824" s="1159"/>
      <c r="F824" s="1216"/>
      <c r="G824" s="977"/>
      <c r="H824" s="977"/>
      <c r="I824" s="1015"/>
      <c r="J824" s="1015"/>
      <c r="K824" s="1015"/>
      <c r="L824" s="1015"/>
      <c r="M824" s="1015"/>
      <c r="N824" s="1015"/>
      <c r="O824" s="1015"/>
      <c r="P824" s="1218"/>
      <c r="Q824" s="929"/>
    </row>
    <row r="825" spans="1:20" ht="25.5">
      <c r="A825" s="1060">
        <v>401</v>
      </c>
      <c r="B825" s="1132" t="str">
        <f t="shared" si="155"/>
        <v>07</v>
      </c>
      <c r="C825" s="1145" t="str">
        <f t="shared" si="156"/>
        <v>01</v>
      </c>
      <c r="D825" s="1050">
        <f>IF(C825&lt;&gt;"",COUNT($D$808:D824)+1,"")</f>
        <v>7</v>
      </c>
      <c r="E825" s="1159" t="str">
        <f>A825&amp;"."&amp;B825&amp;"."&amp;C825&amp;"."&amp;D825</f>
        <v>401.07.01.7</v>
      </c>
      <c r="F825" s="968" t="s">
        <v>1651</v>
      </c>
      <c r="G825" s="1015"/>
      <c r="H825" s="1015"/>
      <c r="I825" s="1015"/>
      <c r="J825" s="1015"/>
      <c r="K825" s="1015"/>
      <c r="L825" s="1015"/>
      <c r="M825" s="1015"/>
      <c r="N825" s="1015"/>
      <c r="O825" s="1015"/>
      <c r="P825" s="1218"/>
      <c r="Q825" s="929"/>
    </row>
    <row r="826" spans="1:20">
      <c r="A826" s="1060"/>
      <c r="B826" s="1132" t="str">
        <f t="shared" si="155"/>
        <v/>
      </c>
      <c r="C826" s="1145" t="str">
        <f t="shared" si="156"/>
        <v/>
      </c>
      <c r="D826" s="1050" t="str">
        <f>IF(C826&lt;&gt;"",COUNT($D$808:D825)+1,"")</f>
        <v/>
      </c>
      <c r="E826" s="1159"/>
      <c r="F826" s="968" t="s">
        <v>1463</v>
      </c>
      <c r="G826" s="977"/>
      <c r="H826" s="977"/>
      <c r="I826" s="977"/>
      <c r="J826" s="977"/>
      <c r="K826" s="977"/>
      <c r="L826" s="1015"/>
      <c r="M826" s="1015"/>
      <c r="N826" s="1015"/>
      <c r="O826" s="1015"/>
      <c r="P826" s="1218"/>
      <c r="Q826" s="929"/>
    </row>
    <row r="827" spans="1:20">
      <c r="A827" s="1060"/>
      <c r="B827" s="1132" t="str">
        <f t="shared" si="155"/>
        <v/>
      </c>
      <c r="C827" s="1145" t="str">
        <f t="shared" si="156"/>
        <v/>
      </c>
      <c r="D827" s="1050" t="str">
        <f>IF(C827&lt;&gt;"",COUNT($D$808:D826)+1,"")</f>
        <v/>
      </c>
      <c r="E827" s="1159"/>
      <c r="F827" s="968" t="s">
        <v>1326</v>
      </c>
      <c r="G827" s="977"/>
      <c r="H827" s="977"/>
      <c r="I827" s="977"/>
      <c r="J827" s="977"/>
      <c r="K827" s="977"/>
      <c r="L827" s="1015"/>
      <c r="M827" s="1015"/>
      <c r="N827" s="1015"/>
      <c r="O827" s="1015"/>
      <c r="P827" s="1218"/>
      <c r="Q827" s="929"/>
    </row>
    <row r="828" spans="1:20">
      <c r="A828" s="1060"/>
      <c r="B828" s="1132" t="str">
        <f t="shared" si="155"/>
        <v/>
      </c>
      <c r="C828" s="1145" t="str">
        <f t="shared" si="156"/>
        <v/>
      </c>
      <c r="D828" s="1050" t="str">
        <f>IF(C828&lt;&gt;"",COUNT($D$808:D827)+1,"")</f>
        <v/>
      </c>
      <c r="E828" s="1159"/>
      <c r="F828" s="997" t="s">
        <v>1189</v>
      </c>
      <c r="G828" s="977" t="s">
        <v>403</v>
      </c>
      <c r="H828" s="977">
        <v>1</v>
      </c>
      <c r="I828" s="1015"/>
      <c r="J828" s="1015"/>
      <c r="K828" s="1015"/>
      <c r="L828" s="1015">
        <v>1</v>
      </c>
      <c r="M828" s="1015"/>
      <c r="N828" s="1015"/>
      <c r="O828" s="1015"/>
      <c r="P828" s="1495">
        <v>0</v>
      </c>
      <c r="Q828" s="929">
        <f>SUM(H828:O828)*P828</f>
        <v>0</v>
      </c>
    </row>
    <row r="829" spans="1:20" ht="14" customHeight="1">
      <c r="A829" s="1060"/>
      <c r="B829" s="1132" t="str">
        <f t="shared" si="155"/>
        <v/>
      </c>
      <c r="C829" s="1145" t="str">
        <f t="shared" si="156"/>
        <v/>
      </c>
      <c r="D829" s="1050" t="str">
        <f>IF(C829&lt;&gt;"",COUNT($D$808:D828)+1,"")</f>
        <v/>
      </c>
      <c r="E829" s="1159"/>
      <c r="F829" s="997"/>
      <c r="G829" s="1015"/>
      <c r="H829" s="1015"/>
      <c r="I829" s="1015"/>
      <c r="J829" s="1015"/>
      <c r="K829" s="1015"/>
      <c r="L829" s="1015"/>
      <c r="M829" s="1015"/>
      <c r="N829" s="1015"/>
      <c r="O829" s="1015"/>
      <c r="P829" s="1218"/>
      <c r="Q829" s="929"/>
    </row>
    <row r="830" spans="1:20" ht="51">
      <c r="A830" s="1060">
        <v>401</v>
      </c>
      <c r="B830" s="1132" t="str">
        <f t="shared" si="155"/>
        <v>07</v>
      </c>
      <c r="C830" s="1145" t="str">
        <f t="shared" si="156"/>
        <v>01</v>
      </c>
      <c r="D830" s="1050">
        <f>IF(C830&lt;&gt;"",COUNT($D$808:D829)+1,"")</f>
        <v>8</v>
      </c>
      <c r="E830" s="1159" t="str">
        <f>A830&amp;"."&amp;B830&amp;"."&amp;C830&amp;"."&amp;D830</f>
        <v>401.07.01.8</v>
      </c>
      <c r="F830" s="968" t="s">
        <v>1652</v>
      </c>
      <c r="G830" s="1023"/>
      <c r="H830" s="1106"/>
      <c r="I830" s="1106"/>
      <c r="J830" s="1106"/>
      <c r="K830" s="1106"/>
      <c r="L830" s="1106"/>
      <c r="M830" s="1106"/>
      <c r="N830" s="1106"/>
      <c r="O830" s="1106"/>
      <c r="P830" s="1218"/>
      <c r="Q830" s="1023"/>
    </row>
    <row r="831" spans="1:20">
      <c r="A831" s="1060"/>
      <c r="B831" s="1132" t="str">
        <f t="shared" si="155"/>
        <v/>
      </c>
      <c r="C831" s="1145" t="str">
        <f t="shared" si="156"/>
        <v/>
      </c>
      <c r="D831" s="1050" t="str">
        <f>IF(C831&lt;&gt;"",COUNT($D$808:D830)+1,"")</f>
        <v/>
      </c>
      <c r="E831" s="1159"/>
      <c r="F831" s="997" t="s">
        <v>1653</v>
      </c>
      <c r="G831" s="1015" t="s">
        <v>403</v>
      </c>
      <c r="H831" s="1015">
        <v>1</v>
      </c>
      <c r="I831" s="1015"/>
      <c r="J831" s="1015"/>
      <c r="K831" s="1015"/>
      <c r="L831" s="1015">
        <v>1</v>
      </c>
      <c r="M831" s="1015"/>
      <c r="N831" s="1015"/>
      <c r="O831" s="1015"/>
      <c r="P831" s="1495">
        <v>0</v>
      </c>
      <c r="Q831" s="929">
        <f>SUM(H831:O831)*P831</f>
        <v>0</v>
      </c>
    </row>
    <row r="832" spans="1:20">
      <c r="A832" s="1060"/>
      <c r="B832" s="1132"/>
      <c r="C832" s="1145"/>
      <c r="D832" s="1050"/>
      <c r="E832" s="1159"/>
      <c r="F832" s="997"/>
      <c r="G832" s="1015"/>
      <c r="H832" s="1015"/>
      <c r="I832" s="1015"/>
      <c r="J832" s="1015"/>
      <c r="K832" s="1015"/>
      <c r="L832" s="1015"/>
      <c r="M832" s="1015"/>
      <c r="N832" s="1015"/>
      <c r="O832" s="1015"/>
      <c r="P832" s="1218"/>
      <c r="Q832" s="929"/>
    </row>
    <row r="833" spans="1:17" ht="51">
      <c r="A833" s="1060">
        <v>401</v>
      </c>
      <c r="B833" s="1132" t="str">
        <f t="shared" ref="B833:B840" si="158">IF(A833="","","07")</f>
        <v>07</v>
      </c>
      <c r="C833" s="1145" t="str">
        <f t="shared" ref="C833:C840" si="159">IF(A833="","","01")</f>
        <v>01</v>
      </c>
      <c r="D833" s="1050">
        <f>IF(C833&lt;&gt;"",COUNT($D$808:D831)+1,"")</f>
        <v>9</v>
      </c>
      <c r="E833" s="1159" t="str">
        <f>A833&amp;"."&amp;B833&amp;"."&amp;C833&amp;"."&amp;D833</f>
        <v>401.07.01.9</v>
      </c>
      <c r="F833" s="968" t="s">
        <v>4638</v>
      </c>
      <c r="G833" s="1023"/>
      <c r="H833" s="1106"/>
      <c r="I833" s="1106"/>
      <c r="J833" s="1106"/>
      <c r="K833" s="1106"/>
      <c r="L833" s="1106"/>
      <c r="M833" s="1106"/>
      <c r="N833" s="1106"/>
      <c r="O833" s="1106"/>
      <c r="P833" s="1218"/>
      <c r="Q833" s="1023"/>
    </row>
    <row r="834" spans="1:17">
      <c r="A834" s="1060"/>
      <c r="B834" s="1132" t="str">
        <f t="shared" si="158"/>
        <v/>
      </c>
      <c r="C834" s="1145" t="str">
        <f t="shared" si="159"/>
        <v/>
      </c>
      <c r="D834" s="1050" t="str">
        <f>IF(C834&lt;&gt;"",COUNT($D$808:D833)+1,"")</f>
        <v/>
      </c>
      <c r="E834" s="1159"/>
      <c r="F834" s="997" t="s">
        <v>4639</v>
      </c>
      <c r="G834" s="1015" t="s">
        <v>403</v>
      </c>
      <c r="H834" s="1285"/>
      <c r="I834" s="1285" cm="1">
        <f t="array" ref="I834">SUM(I690:I694+I676:I680)</f>
        <v>152</v>
      </c>
      <c r="J834" s="1285" cm="1">
        <f t="array" ref="J834">SUM(J690:J694+J676:J680)</f>
        <v>204</v>
      </c>
      <c r="K834" s="1285" cm="1">
        <f t="array" ref="K834">SUM(K690:K694+K676:K680)</f>
        <v>132</v>
      </c>
      <c r="L834" s="1285"/>
      <c r="M834" s="1285" cm="1">
        <f t="array" ref="M834">SUM(M690:M694+M676:M680)</f>
        <v>152</v>
      </c>
      <c r="N834" s="1285" cm="1">
        <f t="array" ref="N834">SUM(N690:N694+N676:N680)</f>
        <v>108</v>
      </c>
      <c r="O834" s="1285" cm="1">
        <f t="array" ref="O834">SUM(O690:O694+O676:O680)</f>
        <v>160</v>
      </c>
      <c r="P834" s="1495">
        <v>0</v>
      </c>
      <c r="Q834" s="929">
        <f>SUM(H834:O834)*P834</f>
        <v>0</v>
      </c>
    </row>
    <row r="835" spans="1:17">
      <c r="A835" s="1060"/>
      <c r="B835" s="1132" t="str">
        <f t="shared" si="158"/>
        <v/>
      </c>
      <c r="C835" s="1145" t="str">
        <f t="shared" si="159"/>
        <v/>
      </c>
      <c r="D835" s="1050" t="str">
        <f>IF(C835&lt;&gt;"",COUNT($D$808:D831)+1,"")</f>
        <v/>
      </c>
      <c r="E835" s="1159"/>
      <c r="F835" s="1216"/>
      <c r="G835" s="977"/>
      <c r="H835" s="977"/>
      <c r="I835" s="1015"/>
      <c r="J835" s="1015"/>
      <c r="K835" s="1015"/>
      <c r="L835" s="1015"/>
      <c r="M835" s="1015"/>
      <c r="N835" s="1015"/>
      <c r="O835" s="1015"/>
      <c r="P835" s="1218"/>
      <c r="Q835" s="929"/>
    </row>
    <row r="836" spans="1:17" ht="38.25">
      <c r="A836" s="1060">
        <v>401</v>
      </c>
      <c r="B836" s="1132" t="str">
        <f t="shared" si="158"/>
        <v>07</v>
      </c>
      <c r="C836" s="1145" t="str">
        <f t="shared" si="159"/>
        <v>01</v>
      </c>
      <c r="D836" s="1050">
        <f>IF(C836&lt;&gt;"",COUNT($D$808:D835)+1,"")</f>
        <v>10</v>
      </c>
      <c r="E836" s="1159" t="str">
        <f>A836&amp;"."&amp;B836&amp;"."&amp;C836&amp;"."&amp;D836</f>
        <v>401.07.01.10</v>
      </c>
      <c r="F836" s="968" t="s">
        <v>1190</v>
      </c>
      <c r="G836" s="1015" t="s">
        <v>403</v>
      </c>
      <c r="H836" s="1015">
        <v>1</v>
      </c>
      <c r="I836" s="1015">
        <v>1</v>
      </c>
      <c r="J836" s="1015">
        <v>1</v>
      </c>
      <c r="K836" s="1015">
        <v>1</v>
      </c>
      <c r="L836" s="1015">
        <v>1</v>
      </c>
      <c r="M836" s="1015">
        <v>1</v>
      </c>
      <c r="N836" s="1015">
        <v>1</v>
      </c>
      <c r="O836" s="1015">
        <v>1</v>
      </c>
      <c r="P836" s="1495">
        <v>0</v>
      </c>
      <c r="Q836" s="929">
        <f>SUM(H836:O836)*P836</f>
        <v>0</v>
      </c>
    </row>
    <row r="837" spans="1:17">
      <c r="A837" s="1060"/>
      <c r="B837" s="1132" t="str">
        <f t="shared" si="158"/>
        <v/>
      </c>
      <c r="C837" s="1145" t="str">
        <f t="shared" si="159"/>
        <v/>
      </c>
      <c r="D837" s="1050" t="str">
        <f>IF(C837&lt;&gt;"",COUNT($D$808:D836)+1,"")</f>
        <v/>
      </c>
      <c r="E837" s="1159"/>
      <c r="F837" s="968"/>
      <c r="G837" s="1023"/>
      <c r="H837" s="1106"/>
      <c r="I837" s="1106"/>
      <c r="J837" s="1106"/>
      <c r="K837" s="1106"/>
      <c r="L837" s="1106"/>
      <c r="M837" s="1106"/>
      <c r="N837" s="1106"/>
      <c r="O837" s="1106"/>
      <c r="P837" s="1218" t="s">
        <v>918</v>
      </c>
      <c r="Q837" s="1023"/>
    </row>
    <row r="838" spans="1:17" ht="38.25">
      <c r="A838" s="1060">
        <v>401</v>
      </c>
      <c r="B838" s="1132" t="str">
        <f t="shared" si="158"/>
        <v>07</v>
      </c>
      <c r="C838" s="1145" t="str">
        <f t="shared" si="159"/>
        <v>01</v>
      </c>
      <c r="D838" s="1050">
        <f>IF(C838&lt;&gt;"",COUNT($D$808:D837)+1,"")</f>
        <v>11</v>
      </c>
      <c r="E838" s="1159" t="str">
        <f>A838&amp;"."&amp;B838&amp;"."&amp;C838&amp;"."&amp;D838</f>
        <v>401.07.01.11</v>
      </c>
      <c r="F838" s="968" t="s">
        <v>4584</v>
      </c>
      <c r="G838" s="1015" t="s">
        <v>403</v>
      </c>
      <c r="H838" s="1015">
        <v>1</v>
      </c>
      <c r="I838" s="1015"/>
      <c r="J838" s="1015"/>
      <c r="K838" s="1015"/>
      <c r="L838" s="1015">
        <v>1</v>
      </c>
      <c r="M838" s="1015"/>
      <c r="N838" s="1015"/>
      <c r="O838" s="1015"/>
      <c r="P838" s="1495">
        <v>0</v>
      </c>
      <c r="Q838" s="929">
        <f>SUM(H838:O838)*P838</f>
        <v>0</v>
      </c>
    </row>
    <row r="839" spans="1:17">
      <c r="A839" s="1060"/>
      <c r="B839" s="1132" t="str">
        <f t="shared" si="158"/>
        <v/>
      </c>
      <c r="C839" s="1145" t="str">
        <f t="shared" si="159"/>
        <v/>
      </c>
      <c r="D839" s="1050" t="str">
        <f>IF(C839&lt;&gt;"",COUNT($D$808:D838)+1,"")</f>
        <v/>
      </c>
      <c r="E839" s="1159"/>
      <c r="F839" s="1216"/>
      <c r="G839" s="977"/>
      <c r="H839" s="977"/>
      <c r="I839" s="1015"/>
      <c r="J839" s="1015"/>
      <c r="K839" s="1015"/>
      <c r="L839" s="1015"/>
      <c r="M839" s="1015"/>
      <c r="N839" s="1015"/>
      <c r="O839" s="1015"/>
      <c r="P839" s="1218" t="s">
        <v>918</v>
      </c>
      <c r="Q839" s="929"/>
    </row>
    <row r="840" spans="1:17" ht="38.25">
      <c r="A840" s="1060">
        <v>401</v>
      </c>
      <c r="B840" s="1132" t="str">
        <f t="shared" si="158"/>
        <v>07</v>
      </c>
      <c r="C840" s="1145" t="str">
        <f t="shared" si="159"/>
        <v>01</v>
      </c>
      <c r="D840" s="1050">
        <f>IF(C840&lt;&gt;"",COUNT($D$808:D839)+1,"")</f>
        <v>12</v>
      </c>
      <c r="E840" s="1159" t="str">
        <f>A840&amp;"."&amp;B840&amp;"."&amp;C840&amp;"."&amp;D840</f>
        <v>401.07.01.12</v>
      </c>
      <c r="F840" s="968" t="s">
        <v>4640</v>
      </c>
      <c r="G840" s="1015" t="s">
        <v>403</v>
      </c>
      <c r="H840" s="1015">
        <v>1</v>
      </c>
      <c r="I840" s="1015"/>
      <c r="J840" s="1015"/>
      <c r="K840" s="1015"/>
      <c r="L840" s="1015">
        <v>1</v>
      </c>
      <c r="M840" s="1015"/>
      <c r="N840" s="1015"/>
      <c r="O840" s="1015"/>
      <c r="P840" s="1495">
        <v>0</v>
      </c>
      <c r="Q840" s="929">
        <f>SUM(H840:O840)*P840</f>
        <v>0</v>
      </c>
    </row>
    <row r="841" spans="1:17">
      <c r="A841" s="1060"/>
      <c r="B841" s="1132"/>
      <c r="C841" s="1145"/>
      <c r="D841" s="1050"/>
      <c r="E841" s="1159"/>
      <c r="F841" s="1277"/>
      <c r="G841" s="980"/>
      <c r="H841" s="980"/>
      <c r="I841" s="1169"/>
      <c r="J841" s="1169"/>
      <c r="K841" s="1169"/>
      <c r="L841" s="1169"/>
      <c r="M841" s="1169"/>
      <c r="N841" s="1169"/>
      <c r="O841" s="1169"/>
      <c r="P841" s="1286"/>
      <c r="Q841" s="1171"/>
    </row>
    <row r="842" spans="1:17" ht="25.5">
      <c r="A842" s="1060">
        <v>401</v>
      </c>
      <c r="B842" s="1132" t="str">
        <f t="shared" ref="B842" si="160">IF(A842="","","07")</f>
        <v>07</v>
      </c>
      <c r="C842" s="1145" t="str">
        <f t="shared" ref="C842" si="161">IF(A842="","","01")</f>
        <v>01</v>
      </c>
      <c r="D842" s="1050">
        <f>IF(C842&lt;&gt;"",COUNT($D$808:D841)+1,"")</f>
        <v>13</v>
      </c>
      <c r="E842" s="1159" t="str">
        <f t="shared" ref="E842" si="162">A842&amp;"."&amp;B842&amp;"."&amp;C842&amp;"."&amp;D842</f>
        <v>401.07.01.13</v>
      </c>
      <c r="F842" s="968" t="s">
        <v>4703</v>
      </c>
      <c r="G842" s="1015" t="s">
        <v>403</v>
      </c>
      <c r="H842" s="1015">
        <v>1</v>
      </c>
      <c r="I842" s="1015"/>
      <c r="J842" s="1015"/>
      <c r="K842" s="1015"/>
      <c r="L842" s="1015">
        <v>1</v>
      </c>
      <c r="M842" s="1015"/>
      <c r="N842" s="1015"/>
      <c r="O842" s="1015"/>
      <c r="P842" s="1495">
        <v>0</v>
      </c>
      <c r="Q842" s="929">
        <f>SUM(H842:O842)*P842</f>
        <v>0</v>
      </c>
    </row>
    <row r="843" spans="1:17">
      <c r="A843" s="1060"/>
      <c r="B843" s="1132"/>
      <c r="C843" s="1145"/>
      <c r="D843" s="1050" t="str">
        <f>IF(C843&lt;&gt;"",COUNT($D$808:D842)+1,"")</f>
        <v/>
      </c>
      <c r="E843" s="1159"/>
      <c r="F843" s="1017"/>
      <c r="G843" s="980"/>
      <c r="H843" s="980"/>
      <c r="I843" s="1169"/>
      <c r="J843" s="1169"/>
      <c r="K843" s="1169"/>
      <c r="L843" s="1169"/>
      <c r="M843" s="1169"/>
      <c r="N843" s="1169"/>
      <c r="O843" s="1169"/>
      <c r="P843" s="1286"/>
      <c r="Q843" s="1171"/>
    </row>
    <row r="844" spans="1:17" ht="76.5">
      <c r="A844" s="1060">
        <v>401</v>
      </c>
      <c r="B844" s="1132" t="str">
        <f t="shared" ref="B844" si="163">IF(A844="","","07")</f>
        <v>07</v>
      </c>
      <c r="C844" s="1145" t="str">
        <f t="shared" ref="C844" si="164">IF(A844="","","01")</f>
        <v>01</v>
      </c>
      <c r="D844" s="1050">
        <f>IF(C844&lt;&gt;"",COUNT($D$808:D843)+1,"")</f>
        <v>14</v>
      </c>
      <c r="E844" s="1159" t="str">
        <f t="shared" ref="E844" si="165">A844&amp;"."&amp;B844&amp;"."&amp;C844&amp;"."&amp;D844</f>
        <v>401.07.01.14</v>
      </c>
      <c r="F844" s="968" t="s">
        <v>4586</v>
      </c>
      <c r="G844" s="1015" t="s">
        <v>403</v>
      </c>
      <c r="H844" s="1015">
        <v>1</v>
      </c>
      <c r="I844" s="1015"/>
      <c r="J844" s="1015"/>
      <c r="K844" s="1015"/>
      <c r="L844" s="1015">
        <v>1</v>
      </c>
      <c r="M844" s="1015"/>
      <c r="N844" s="1015"/>
      <c r="O844" s="1015"/>
      <c r="P844" s="1495">
        <v>0</v>
      </c>
      <c r="Q844" s="929">
        <f>SUM(H844:O844)*P844</f>
        <v>0</v>
      </c>
    </row>
    <row r="845" spans="1:17" ht="14.65" thickBot="1">
      <c r="A845" s="1060"/>
      <c r="B845" s="1132" t="str">
        <f t="shared" ref="B845" si="166">IF(A845="","","02")</f>
        <v/>
      </c>
      <c r="C845" s="1145" t="str">
        <f t="shared" ref="C845" si="167">IF(A845="","","06")</f>
        <v/>
      </c>
      <c r="D845" s="1050"/>
      <c r="E845" s="1159"/>
      <c r="F845" s="1277"/>
      <c r="G845" s="980"/>
      <c r="H845" s="980"/>
      <c r="I845" s="1169"/>
      <c r="J845" s="1169"/>
      <c r="K845" s="1169"/>
      <c r="L845" s="1169"/>
      <c r="M845" s="1169"/>
      <c r="N845" s="1169"/>
      <c r="O845" s="1169"/>
      <c r="P845" s="1286"/>
      <c r="Q845" s="1171"/>
    </row>
    <row r="846" spans="1:17">
      <c r="A846" s="1287"/>
      <c r="B846" s="1288"/>
      <c r="C846" s="1289"/>
      <c r="D846" s="1290"/>
      <c r="E846" s="1291"/>
      <c r="F846" s="1292" t="str">
        <f>F807</f>
        <v>SPLOŠNO</v>
      </c>
      <c r="G846" s="1293"/>
      <c r="H846" s="1293"/>
      <c r="I846" s="1294"/>
      <c r="J846" s="1294"/>
      <c r="K846" s="1294"/>
      <c r="L846" s="1294"/>
      <c r="M846" s="1294"/>
      <c r="N846" s="1294"/>
      <c r="O846" s="1294"/>
      <c r="P846" s="1294"/>
      <c r="Q846" s="1295">
        <f>SUM(Q808:Q845)</f>
        <v>0</v>
      </c>
    </row>
    <row r="847" spans="1:17"/>
    <row r="848" spans="1:17" hidden="1">
      <c r="A848" s="1195"/>
      <c r="B848" s="1296"/>
      <c r="C848" s="1049"/>
      <c r="D848" s="1050"/>
      <c r="E848" s="1297"/>
      <c r="F848" s="1298"/>
      <c r="G848" s="1055"/>
      <c r="H848" s="1055"/>
      <c r="I848" s="1299"/>
      <c r="J848" s="1299"/>
      <c r="K848" s="1300"/>
      <c r="L848" s="1301"/>
      <c r="M848" s="1301"/>
      <c r="N848" s="1301"/>
      <c r="O848" s="1301"/>
      <c r="P848" s="1042"/>
      <c r="Q848" s="1042"/>
    </row>
    <row r="849" spans="1:17" hidden="1">
      <c r="A849" s="1195"/>
      <c r="B849" s="1296"/>
      <c r="C849" s="1049"/>
      <c r="D849" s="1050"/>
      <c r="E849" s="1297"/>
      <c r="F849" s="1298"/>
      <c r="G849" s="1055"/>
      <c r="H849" s="1055"/>
      <c r="I849" s="1299"/>
      <c r="J849" s="1299"/>
      <c r="K849" s="1300"/>
      <c r="L849" s="1301"/>
      <c r="M849" s="1301"/>
      <c r="N849" s="1301"/>
      <c r="O849" s="1301"/>
      <c r="P849" s="1042"/>
      <c r="Q849" s="1042"/>
    </row>
    <row r="850" spans="1:17" hidden="1">
      <c r="A850" s="1195"/>
      <c r="B850" s="1296"/>
      <c r="C850" s="1049"/>
      <c r="D850" s="1050"/>
      <c r="E850" s="1297"/>
      <c r="F850" s="1298"/>
      <c r="G850" s="1055"/>
      <c r="H850" s="1055"/>
      <c r="I850" s="1299"/>
      <c r="J850" s="1299"/>
      <c r="K850" s="1300"/>
      <c r="L850" s="1301"/>
      <c r="M850" s="1301"/>
      <c r="N850" s="1301"/>
      <c r="O850" s="1301"/>
      <c r="P850" s="1042"/>
      <c r="Q850" s="1042"/>
    </row>
    <row r="851" spans="1:17" hidden="1">
      <c r="A851" s="1195"/>
      <c r="B851" s="1296"/>
      <c r="C851" s="1049"/>
      <c r="D851" s="1050"/>
      <c r="E851" s="1297"/>
      <c r="F851" s="1298"/>
      <c r="G851" s="1055"/>
      <c r="H851" s="1055"/>
      <c r="I851" s="1299"/>
      <c r="J851" s="1299"/>
      <c r="K851" s="1300"/>
      <c r="L851" s="1301"/>
      <c r="M851" s="1301"/>
      <c r="N851" s="1301"/>
      <c r="O851" s="1301"/>
      <c r="P851" s="1042"/>
      <c r="Q851" s="1042"/>
    </row>
    <row r="852" spans="1:17" hidden="1">
      <c r="A852" s="1195"/>
      <c r="B852" s="1296"/>
      <c r="C852" s="1049"/>
      <c r="D852" s="1050"/>
      <c r="E852" s="1297"/>
      <c r="F852" s="1298"/>
      <c r="G852" s="1055"/>
      <c r="H852" s="1055"/>
      <c r="I852" s="1299"/>
      <c r="J852" s="1299"/>
      <c r="K852" s="1300"/>
      <c r="L852" s="1301"/>
      <c r="M852" s="1301"/>
      <c r="N852" s="1301"/>
      <c r="O852" s="1301"/>
      <c r="P852" s="1042"/>
      <c r="Q852" s="1042"/>
    </row>
    <row r="853" spans="1:17" hidden="1">
      <c r="A853" s="1195"/>
      <c r="B853" s="1296"/>
      <c r="C853" s="1049"/>
      <c r="D853" s="1050"/>
      <c r="E853" s="1297"/>
      <c r="F853" s="1298"/>
      <c r="G853" s="1055"/>
      <c r="H853" s="1055"/>
      <c r="I853" s="1299"/>
      <c r="J853" s="1299"/>
      <c r="K853" s="1300"/>
      <c r="L853" s="1301"/>
      <c r="M853" s="1301"/>
      <c r="N853" s="1301"/>
      <c r="O853" s="1301"/>
      <c r="P853" s="1042"/>
      <c r="Q853" s="1042"/>
    </row>
    <row r="854" spans="1:17" hidden="1">
      <c r="A854" s="1195"/>
      <c r="B854" s="1296"/>
      <c r="C854" s="1049"/>
      <c r="D854" s="1050"/>
      <c r="E854" s="1297"/>
      <c r="F854" s="1298"/>
      <c r="G854" s="1055"/>
      <c r="H854" s="1055"/>
      <c r="I854" s="1299"/>
      <c r="J854" s="1299"/>
      <c r="K854" s="1300"/>
      <c r="L854" s="1301"/>
      <c r="M854" s="1301"/>
      <c r="N854" s="1301"/>
      <c r="O854" s="1301"/>
      <c r="P854" s="1042"/>
      <c r="Q854" s="1042"/>
    </row>
    <row r="855" spans="1:17" hidden="1">
      <c r="A855" s="1195"/>
      <c r="B855" s="1296"/>
      <c r="C855" s="1049"/>
      <c r="D855" s="1050"/>
      <c r="E855" s="1297"/>
      <c r="F855" s="1298"/>
      <c r="G855" s="1055"/>
      <c r="H855" s="1055"/>
      <c r="I855" s="1299"/>
      <c r="J855" s="1299"/>
      <c r="K855" s="1300"/>
      <c r="L855" s="1301"/>
      <c r="M855" s="1301"/>
      <c r="N855" s="1301"/>
      <c r="O855" s="1301"/>
      <c r="P855" s="1042"/>
      <c r="Q855" s="1042"/>
    </row>
    <row r="856" spans="1:17" hidden="1">
      <c r="A856" s="1195"/>
      <c r="B856" s="1296"/>
      <c r="C856" s="1049"/>
      <c r="D856" s="1050"/>
      <c r="E856" s="1297"/>
      <c r="F856" s="1298"/>
      <c r="G856" s="1055"/>
      <c r="H856" s="1055"/>
      <c r="I856" s="1299"/>
      <c r="J856" s="1299"/>
      <c r="K856" s="1300"/>
      <c r="L856" s="1301"/>
      <c r="M856" s="1301"/>
      <c r="N856" s="1301"/>
      <c r="O856" s="1301"/>
      <c r="P856" s="1042"/>
      <c r="Q856" s="1042"/>
    </row>
    <row r="857" spans="1:17" hidden="1">
      <c r="A857" s="1195"/>
      <c r="B857" s="1296"/>
      <c r="C857" s="1049"/>
      <c r="D857" s="1050"/>
      <c r="E857" s="1297"/>
      <c r="F857" s="1298"/>
      <c r="G857" s="1055"/>
      <c r="H857" s="1055"/>
      <c r="I857" s="1299"/>
      <c r="J857" s="1299"/>
      <c r="K857" s="1300"/>
      <c r="L857" s="1301"/>
      <c r="M857" s="1301"/>
      <c r="N857" s="1301"/>
      <c r="O857" s="1301"/>
      <c r="P857" s="1042"/>
      <c r="Q857" s="1042"/>
    </row>
    <row r="858" spans="1:17"/>
    <row r="859" spans="1:17"/>
    <row r="861" spans="1:17"/>
  </sheetData>
  <sheetProtection algorithmName="SHA-512" hashValue="3ykOSlK40WOuOGgKqtG2snOiAlYkosxN8TG7ULnBCe2Po5z5ny9SwByJ03A3OMJlaMSo3PpOw045HEAQwKsz8g==" saltValue="FCfubR0HPCrpuihW1s6AGg==" spinCount="100000" sheet="1"/>
  <mergeCells count="6">
    <mergeCell ref="A1:D1"/>
    <mergeCell ref="E2:Q2"/>
    <mergeCell ref="A3:A9"/>
    <mergeCell ref="B3:B9"/>
    <mergeCell ref="C3:C9"/>
    <mergeCell ref="D3:D9"/>
  </mergeCells>
  <conditionalFormatting sqref="E14:E845">
    <cfRule type="notContainsBlanks" dxfId="47" priority="1">
      <formula>LEN(TRIM(E14))&gt;0</formula>
    </cfRule>
  </conditionalFormatting>
  <conditionalFormatting sqref="M614:M616 P800:P1712">
    <cfRule type="expression" dxfId="46" priority="15">
      <formula>M614&lt;&gt;""</formula>
    </cfRule>
  </conditionalFormatting>
  <conditionalFormatting sqref="M626:M629">
    <cfRule type="expression" dxfId="45" priority="12">
      <formula>M626&lt;&gt;""</formula>
    </cfRule>
  </conditionalFormatting>
  <conditionalFormatting sqref="M636:M638">
    <cfRule type="expression" dxfId="44" priority="10">
      <formula>M636&lt;&gt;""</formula>
    </cfRule>
  </conditionalFormatting>
  <conditionalFormatting sqref="M647">
    <cfRule type="expression" dxfId="43" priority="11">
      <formula>M647&lt;&gt;""</formula>
    </cfRule>
  </conditionalFormatting>
  <conditionalFormatting sqref="M667:M674">
    <cfRule type="expression" dxfId="42" priority="8">
      <formula>M667&lt;&gt;""</formula>
    </cfRule>
  </conditionalFormatting>
  <conditionalFormatting sqref="M719">
    <cfRule type="expression" dxfId="41" priority="17">
      <formula>M719&lt;&gt;""</formula>
    </cfRule>
  </conditionalFormatting>
  <conditionalFormatting sqref="M729">
    <cfRule type="expression" dxfId="40" priority="16">
      <formula>M729&lt;&gt;""</formula>
    </cfRule>
  </conditionalFormatting>
  <conditionalFormatting sqref="P33:P86">
    <cfRule type="expression" dxfId="39" priority="22">
      <formula>P33&lt;&gt;""</formula>
    </cfRule>
  </conditionalFormatting>
  <conditionalFormatting sqref="P88:P101 P771:P775">
    <cfRule type="expression" dxfId="38" priority="23">
      <formula>P88&lt;&gt;""</formula>
    </cfRule>
  </conditionalFormatting>
  <conditionalFormatting sqref="P103:P384 P386:P445">
    <cfRule type="expression" dxfId="37" priority="20">
      <formula>P103&lt;&gt;""</formula>
    </cfRule>
  </conditionalFormatting>
  <conditionalFormatting sqref="P447:P448">
    <cfRule type="expression" dxfId="36" priority="21">
      <formula>P447&lt;&gt;""</formula>
    </cfRule>
  </conditionalFormatting>
  <conditionalFormatting sqref="P450:P606 M610 M612 P637:P688 M652:M653 M655 M657 M681:M688 P690:P760 P777:P780">
    <cfRule type="expression" dxfId="35" priority="18">
      <formula>M450&lt;&gt;""</formula>
    </cfRule>
  </conditionalFormatting>
  <conditionalFormatting sqref="P609">
    <cfRule type="expression" dxfId="34" priority="19">
      <formula>P609&lt;&gt;""</formula>
    </cfRule>
  </conditionalFormatting>
  <conditionalFormatting sqref="P611">
    <cfRule type="expression" dxfId="33" priority="14">
      <formula>P611&lt;&gt;""</formula>
    </cfRule>
  </conditionalFormatting>
  <conditionalFormatting sqref="P613">
    <cfRule type="expression" dxfId="32" priority="13">
      <formula>P613&lt;&gt;""</formula>
    </cfRule>
  </conditionalFormatting>
  <conditionalFormatting sqref="P615:P635">
    <cfRule type="expression" dxfId="31" priority="9">
      <formula>P615&lt;&gt;""</formula>
    </cfRule>
  </conditionalFormatting>
  <conditionalFormatting sqref="P762">
    <cfRule type="expression" dxfId="30" priority="7">
      <formula>P762&lt;&gt;""</formula>
    </cfRule>
  </conditionalFormatting>
  <conditionalFormatting sqref="P764:P765">
    <cfRule type="expression" dxfId="29" priority="6">
      <formula>P764&lt;&gt;""</formula>
    </cfRule>
  </conditionalFormatting>
  <conditionalFormatting sqref="P767">
    <cfRule type="expression" dxfId="28" priority="5">
      <formula>P767&lt;&gt;""</formula>
    </cfRule>
  </conditionalFormatting>
  <conditionalFormatting sqref="P769">
    <cfRule type="expression" dxfId="27" priority="4">
      <formula>P769&lt;&gt;""</formula>
    </cfRule>
  </conditionalFormatting>
  <conditionalFormatting sqref="P782:P798">
    <cfRule type="expression" dxfId="26" priority="3">
      <formula>P782&lt;&gt;""</formula>
    </cfRule>
  </conditionalFormatting>
  <pageMargins left="0.35433070866141736" right="0.31496062992125984" top="0.78740157480314965" bottom="0.51181102362204722" header="0.27559055118110237" footer="0.27559055118110237"/>
  <pageSetup paperSize="9" scale="70" orientation="landscape" useFirstPageNumber="1" r:id="rId1"/>
  <headerFooter>
    <oddHeader>&amp;L&amp;"NewsGoth Cn BT,Običajno"&amp;8INVESTITOR: 
Stanovanjski sklad Republike Slovenije
Poljanska cesta 31
1000 LJ&amp;C&amp;"NewsGoth Cn BT,Običajno"
&amp;RNačrt št. 4/1 - 20-2726-SI</oddHeader>
    <oddFooter>&amp;LStanovanjska soseska Novo Pobrežje Maribor - Faza 1&amp;R&amp;"NewsGoth Cn BT,Običajno"&amp;P/&amp;N</oddFooter>
  </headerFooter>
  <rowBreaks count="18" manualBreakCount="18">
    <brk id="36" max="16383" man="1"/>
    <brk id="64" max="16383" man="1"/>
    <brk id="88" max="16383" man="1"/>
    <brk id="177" max="16383" man="1"/>
    <brk id="241" max="16383" man="1"/>
    <brk id="268" max="16383" man="1"/>
    <brk id="304" max="16383" man="1"/>
    <brk id="344" max="16383" man="1"/>
    <brk id="385" max="16383" man="1"/>
    <brk id="410" max="16383" man="1"/>
    <brk id="433" max="16383" man="1"/>
    <brk id="567" max="16383" man="1"/>
    <brk id="636" max="16383" man="1"/>
    <brk id="660" max="16383" man="1"/>
    <brk id="713" max="16383" man="1"/>
    <brk id="736" max="16383" man="1"/>
    <brk id="773" max="16383" man="1"/>
    <brk id="785"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73E7F-23BD-48BC-97C5-98621F9911EE}">
  <sheetPr>
    <tabColor rgb="FFCC99FF"/>
  </sheetPr>
  <dimension ref="A1:Q265"/>
  <sheetViews>
    <sheetView view="pageBreakPreview" topLeftCell="E1" zoomScale="110" zoomScaleNormal="110" zoomScaleSheetLayoutView="110" zoomScalePageLayoutView="85" workbookViewId="0">
      <selection activeCell="G9" sqref="G9"/>
    </sheetView>
  </sheetViews>
  <sheetFormatPr defaultColWidth="9.19921875" defaultRowHeight="12.75" zeroHeight="1"/>
  <cols>
    <col min="1" max="1" width="5.19921875" style="1195" hidden="1" customWidth="1"/>
    <col min="2" max="2" width="4.265625" style="1219" hidden="1" customWidth="1"/>
    <col min="3" max="3" width="4.265625" style="1220" hidden="1" customWidth="1"/>
    <col min="4" max="4" width="4.265625" style="1050" hidden="1" customWidth="1"/>
    <col min="5" max="5" width="14.73046875" style="1297" customWidth="1"/>
    <col min="6" max="6" width="50.73046875" style="1298" customWidth="1"/>
    <col min="7" max="7" width="10.73046875" style="1055" customWidth="1"/>
    <col min="8" max="8" width="5.86328125" style="1055" customWidth="1"/>
    <col min="9" max="11" width="5.86328125" style="1299" customWidth="1"/>
    <col min="12" max="14" width="5.86328125" style="1300" customWidth="1"/>
    <col min="15" max="15" width="5.86328125" style="1301" customWidth="1"/>
    <col min="16" max="16" width="10.73046875" style="1042" customWidth="1"/>
    <col min="17" max="17" width="14.73046875" style="1042" customWidth="1"/>
    <col min="18" max="16384" width="9.19921875" style="1043"/>
  </cols>
  <sheetData>
    <row r="1" spans="1:17" ht="13.15">
      <c r="A1" s="1792"/>
      <c r="B1" s="1792"/>
      <c r="C1" s="1792"/>
      <c r="D1" s="1792"/>
      <c r="E1" s="1038" t="s">
        <v>371</v>
      </c>
      <c r="F1" s="1038" t="s">
        <v>372</v>
      </c>
      <c r="G1" s="1039" t="s">
        <v>373</v>
      </c>
      <c r="H1" s="1039"/>
      <c r="I1" s="1040"/>
      <c r="J1" s="1040"/>
      <c r="K1" s="1040"/>
      <c r="L1" s="1040"/>
      <c r="M1" s="1040"/>
      <c r="N1" s="1040"/>
      <c r="O1" s="1040"/>
      <c r="P1" s="1041" t="s">
        <v>375</v>
      </c>
      <c r="Q1" s="1303" t="s">
        <v>376</v>
      </c>
    </row>
    <row r="2" spans="1:17" s="890" customFormat="1" ht="20.25" hidden="1">
      <c r="A2" s="26">
        <v>1</v>
      </c>
      <c r="B2" s="26">
        <v>2</v>
      </c>
      <c r="C2" s="26">
        <v>3</v>
      </c>
      <c r="D2" s="26">
        <v>4</v>
      </c>
      <c r="E2" s="1781" t="s">
        <v>380</v>
      </c>
      <c r="F2" s="1781"/>
      <c r="G2" s="1781"/>
      <c r="H2" s="1781"/>
      <c r="I2" s="1781"/>
      <c r="J2" s="1781"/>
      <c r="K2" s="1781"/>
      <c r="L2" s="1781"/>
      <c r="M2" s="1781"/>
      <c r="N2" s="1781"/>
      <c r="O2" s="1803"/>
      <c r="P2" s="1803"/>
      <c r="Q2" s="1803"/>
    </row>
    <row r="3" spans="1:17" s="890" customFormat="1" ht="13.5">
      <c r="A3" s="1795" t="s">
        <v>974</v>
      </c>
      <c r="B3" s="1804" t="s">
        <v>973</v>
      </c>
      <c r="C3" s="1806"/>
      <c r="D3" s="1801"/>
      <c r="E3" s="892" t="s">
        <v>381</v>
      </c>
      <c r="F3" s="893" t="s">
        <v>1086</v>
      </c>
      <c r="G3" s="893"/>
      <c r="H3" s="893"/>
      <c r="I3" s="893"/>
      <c r="J3" s="893"/>
      <c r="K3" s="893"/>
      <c r="L3" s="893"/>
      <c r="M3" s="893"/>
      <c r="N3" s="893"/>
      <c r="O3" s="893"/>
      <c r="P3" s="893"/>
      <c r="Q3" s="894"/>
    </row>
    <row r="4" spans="1:17" s="890" customFormat="1" ht="13.5">
      <c r="A4" s="1796"/>
      <c r="B4" s="1805"/>
      <c r="C4" s="1807"/>
      <c r="D4" s="1802"/>
      <c r="E4" s="895" t="s">
        <v>383</v>
      </c>
      <c r="F4" s="896" t="s">
        <v>1087</v>
      </c>
      <c r="G4" s="896"/>
      <c r="H4" s="896"/>
      <c r="I4" s="896"/>
      <c r="J4" s="896"/>
      <c r="K4" s="896"/>
      <c r="L4" s="896"/>
      <c r="M4" s="896"/>
      <c r="N4" s="896"/>
      <c r="O4" s="896"/>
      <c r="P4" s="896"/>
      <c r="Q4" s="897"/>
    </row>
    <row r="5" spans="1:17" s="890" customFormat="1" ht="13.5">
      <c r="A5" s="1796"/>
      <c r="B5" s="1805"/>
      <c r="C5" s="1807"/>
      <c r="D5" s="1802"/>
      <c r="E5" s="898" t="s">
        <v>385</v>
      </c>
      <c r="F5" s="896" t="s">
        <v>1088</v>
      </c>
      <c r="G5" s="896"/>
      <c r="H5" s="896"/>
      <c r="I5" s="896"/>
      <c r="J5" s="896"/>
      <c r="K5" s="896"/>
      <c r="L5" s="896"/>
      <c r="M5" s="896"/>
      <c r="N5" s="896"/>
      <c r="O5" s="896"/>
      <c r="P5" s="896"/>
      <c r="Q5" s="897"/>
    </row>
    <row r="6" spans="1:17" s="890" customFormat="1" ht="13.5">
      <c r="A6" s="1796"/>
      <c r="B6" s="1805"/>
      <c r="C6" s="1807"/>
      <c r="D6" s="1802"/>
      <c r="E6" s="899"/>
      <c r="F6" s="900"/>
      <c r="G6" s="900"/>
      <c r="H6" s="900"/>
      <c r="I6" s="900"/>
      <c r="J6" s="900"/>
      <c r="K6" s="900"/>
      <c r="L6" s="900"/>
      <c r="M6" s="900"/>
      <c r="N6" s="900"/>
      <c r="O6" s="900"/>
      <c r="P6" s="900"/>
      <c r="Q6" s="901"/>
    </row>
    <row r="7" spans="1:17" s="890" customFormat="1" ht="13.5">
      <c r="A7" s="1796"/>
      <c r="B7" s="1805"/>
      <c r="C7" s="1807"/>
      <c r="D7" s="1802"/>
      <c r="E7" s="902" t="s">
        <v>1089</v>
      </c>
      <c r="F7" s="903"/>
      <c r="G7" s="903"/>
      <c r="H7" s="903"/>
      <c r="I7" s="903"/>
      <c r="J7" s="903"/>
      <c r="K7" s="903"/>
      <c r="L7" s="903"/>
      <c r="M7" s="903"/>
      <c r="N7" s="903"/>
      <c r="O7" s="903"/>
      <c r="P7" s="903"/>
      <c r="Q7" s="904"/>
    </row>
    <row r="8" spans="1:17" s="890" customFormat="1" ht="17.649999999999999">
      <c r="A8" s="1796"/>
      <c r="B8" s="1805"/>
      <c r="C8" s="1807"/>
      <c r="D8" s="1802"/>
      <c r="E8" s="161"/>
      <c r="F8" s="1051" t="s">
        <v>1090</v>
      </c>
      <c r="G8" s="160"/>
      <c r="H8" s="161"/>
      <c r="I8" s="161"/>
      <c r="J8" s="161"/>
      <c r="K8" s="161"/>
      <c r="L8" s="161"/>
      <c r="M8" s="161"/>
      <c r="N8" s="161"/>
      <c r="Q8" s="912"/>
    </row>
    <row r="9" spans="1:17" s="890" customFormat="1" ht="45.95" customHeight="1" thickBot="1">
      <c r="A9" s="1796"/>
      <c r="B9" s="1805"/>
      <c r="C9" s="1807"/>
      <c r="D9" s="1802"/>
      <c r="E9" s="150" t="s">
        <v>1091</v>
      </c>
      <c r="F9" s="1052" t="s">
        <v>4554</v>
      </c>
      <c r="G9" s="908"/>
      <c r="H9" s="909"/>
      <c r="I9" s="909"/>
      <c r="J9" s="909"/>
      <c r="K9" s="910"/>
      <c r="L9" s="910"/>
      <c r="M9" s="910"/>
      <c r="N9" s="910"/>
      <c r="O9" s="910"/>
      <c r="P9" s="910"/>
      <c r="Q9" s="911"/>
    </row>
    <row r="10" spans="1:17">
      <c r="A10" s="1047"/>
      <c r="B10" s="1305"/>
      <c r="C10" s="1304"/>
      <c r="E10" s="1053"/>
      <c r="F10" s="1054"/>
      <c r="I10" s="1056"/>
      <c r="J10" s="1056"/>
      <c r="K10" s="1056"/>
      <c r="L10" s="1057"/>
      <c r="M10" s="1057"/>
      <c r="N10" s="1057"/>
      <c r="O10" s="1058"/>
      <c r="Q10" s="1059"/>
    </row>
    <row r="11" spans="1:17" s="1070" customFormat="1" ht="18" thickBot="1">
      <c r="A11" s="1060">
        <v>401</v>
      </c>
      <c r="B11" s="1305"/>
      <c r="C11" s="1304"/>
      <c r="D11" s="1050"/>
      <c r="E11" s="1061">
        <f>A11</f>
        <v>401</v>
      </c>
      <c r="F11" s="1062" t="s">
        <v>1654</v>
      </c>
      <c r="G11" s="1063"/>
      <c r="H11" s="1064"/>
      <c r="I11" s="1065"/>
      <c r="J11" s="1065"/>
      <c r="K11" s="1065"/>
      <c r="L11" s="1066"/>
      <c r="M11" s="1066"/>
      <c r="N11" s="1066"/>
      <c r="O11" s="1067"/>
      <c r="P11" s="1068"/>
      <c r="Q11" s="1069"/>
    </row>
    <row r="12" spans="1:17" s="1079" customFormat="1" ht="15">
      <c r="A12" s="1047"/>
      <c r="B12" s="1048"/>
      <c r="C12" s="1304"/>
      <c r="D12" s="1050"/>
      <c r="E12" s="1071" t="s">
        <v>392</v>
      </c>
      <c r="F12" s="1072" t="s">
        <v>393</v>
      </c>
      <c r="G12" s="1073"/>
      <c r="H12" s="1074" t="s">
        <v>1192</v>
      </c>
      <c r="I12" s="1075"/>
      <c r="J12" s="1075"/>
      <c r="K12" s="1076"/>
      <c r="L12" s="1074" t="s">
        <v>1193</v>
      </c>
      <c r="M12" s="1075"/>
      <c r="N12" s="1075"/>
      <c r="O12" s="1076"/>
      <c r="P12" s="1077"/>
      <c r="Q12" s="1078"/>
    </row>
    <row r="13" spans="1:17" s="1079" customFormat="1" ht="51">
      <c r="A13" s="1047"/>
      <c r="B13" s="1048"/>
      <c r="C13" s="1304"/>
      <c r="D13" s="1050"/>
      <c r="E13" s="1080"/>
      <c r="F13" s="1081"/>
      <c r="G13" s="1082" t="s">
        <v>394</v>
      </c>
      <c r="H13" s="1083" t="s">
        <v>1655</v>
      </c>
      <c r="I13" s="1084" t="s">
        <v>1195</v>
      </c>
      <c r="J13" s="1084" t="s">
        <v>1196</v>
      </c>
      <c r="K13" s="1085" t="s">
        <v>1197</v>
      </c>
      <c r="L13" s="1083" t="s">
        <v>1655</v>
      </c>
      <c r="M13" s="1084" t="s">
        <v>1199</v>
      </c>
      <c r="N13" s="1084" t="s">
        <v>1200</v>
      </c>
      <c r="O13" s="1085" t="s">
        <v>1201</v>
      </c>
      <c r="P13" s="1077" t="s">
        <v>396</v>
      </c>
      <c r="Q13" s="1086" t="s">
        <v>397</v>
      </c>
    </row>
    <row r="14" spans="1:17">
      <c r="A14" s="1047"/>
      <c r="B14" s="1305"/>
      <c r="C14" s="1304"/>
      <c r="E14" s="1306" t="str">
        <f>E21</f>
        <v>401.08..</v>
      </c>
      <c r="F14" s="1088" t="str">
        <f>F21</f>
        <v>PREZRAČEVANJE</v>
      </c>
      <c r="G14" s="1213"/>
      <c r="H14" s="1213"/>
      <c r="I14" s="1307"/>
      <c r="J14" s="1307"/>
      <c r="K14" s="1307"/>
      <c r="L14" s="1308"/>
      <c r="M14" s="1308"/>
      <c r="N14" s="1308"/>
      <c r="O14" s="1309"/>
      <c r="P14" s="1106"/>
      <c r="Q14" s="1310"/>
    </row>
    <row r="15" spans="1:17">
      <c r="A15" s="1047"/>
      <c r="B15" s="1305"/>
      <c r="C15" s="1304"/>
      <c r="E15" s="1095" t="str">
        <f>E22</f>
        <v>401.08.01.</v>
      </c>
      <c r="F15" s="1096" t="str">
        <f>F22</f>
        <v>Prezračevanje stanovanj</v>
      </c>
      <c r="G15" s="1097"/>
      <c r="H15" s="1097"/>
      <c r="I15" s="1097"/>
      <c r="J15" s="1097"/>
      <c r="K15" s="1097"/>
      <c r="L15" s="1097"/>
      <c r="M15" s="1097"/>
      <c r="N15" s="1097"/>
      <c r="O15" s="1098"/>
      <c r="P15" s="1099"/>
      <c r="Q15" s="929">
        <f>+Q70</f>
        <v>0</v>
      </c>
    </row>
    <row r="16" spans="1:17">
      <c r="A16" s="1047"/>
      <c r="B16" s="1305"/>
      <c r="C16" s="1304"/>
      <c r="E16" s="1108" t="str">
        <f>E72</f>
        <v>401.08.02.</v>
      </c>
      <c r="F16" s="1106" t="str">
        <f>F72</f>
        <v>Prezračevanje skupnih hodnikov in stopnišč, shramb in ostalih prostorov</v>
      </c>
      <c r="G16" s="1103"/>
      <c r="H16" s="1103"/>
      <c r="I16" s="1103"/>
      <c r="J16" s="1103"/>
      <c r="K16" s="1103"/>
      <c r="L16" s="1103"/>
      <c r="M16" s="1103"/>
      <c r="N16" s="1103"/>
      <c r="O16" s="1104"/>
      <c r="P16" s="1105"/>
      <c r="Q16" s="929">
        <f>Q235</f>
        <v>0</v>
      </c>
    </row>
    <row r="17" spans="1:17">
      <c r="A17" s="1047"/>
      <c r="B17" s="1305"/>
      <c r="C17" s="1304"/>
      <c r="E17" s="1311" t="str">
        <f>+E237</f>
        <v>401.09..</v>
      </c>
      <c r="F17" s="1088" t="str">
        <f>+F237</f>
        <v>SPLOŠNO</v>
      </c>
      <c r="G17" s="1312"/>
      <c r="H17" s="1312"/>
      <c r="I17" s="1312"/>
      <c r="J17" s="1312"/>
      <c r="K17" s="1312"/>
      <c r="L17" s="1312"/>
      <c r="M17" s="1312"/>
      <c r="N17" s="1312"/>
      <c r="O17" s="1313"/>
      <c r="P17" s="1314"/>
      <c r="Q17" s="929">
        <f>+Q255</f>
        <v>0</v>
      </c>
    </row>
    <row r="18" spans="1:17" ht="13.9" thickBot="1">
      <c r="A18" s="1047"/>
      <c r="B18" s="1305"/>
      <c r="C18" s="1304"/>
      <c r="E18" s="1115"/>
      <c r="F18" s="1315"/>
      <c r="G18" s="1115"/>
      <c r="H18" s="1115"/>
      <c r="I18" s="1115"/>
      <c r="J18" s="1115"/>
      <c r="K18" s="1115"/>
      <c r="L18" s="1115"/>
      <c r="M18" s="1115"/>
      <c r="N18" s="1115"/>
      <c r="O18" s="1115"/>
      <c r="P18" s="1115"/>
      <c r="Q18" s="1115"/>
    </row>
    <row r="19" spans="1:17" s="1124" customFormat="1" ht="13.5" thickBot="1">
      <c r="A19" s="1047"/>
      <c r="B19" s="1305"/>
      <c r="C19" s="1304"/>
      <c r="D19" s="1116"/>
      <c r="E19" s="1119"/>
      <c r="F19" s="1120" t="s">
        <v>3</v>
      </c>
      <c r="G19" s="1121"/>
      <c r="H19" s="1121"/>
      <c r="I19" s="1122"/>
      <c r="J19" s="1122"/>
      <c r="K19" s="1122"/>
      <c r="L19" s="1123"/>
      <c r="M19" s="1123"/>
      <c r="N19" s="1123"/>
      <c r="O19" s="1123"/>
      <c r="P19" s="1123"/>
      <c r="Q19" s="1316">
        <f>SUM(Q14:Q18)</f>
        <v>0</v>
      </c>
    </row>
    <row r="20" spans="1:17" ht="13.15" thickBot="1">
      <c r="A20" s="1060"/>
      <c r="E20" s="1252"/>
      <c r="F20" s="1253"/>
      <c r="G20" s="1254"/>
      <c r="H20" s="1254"/>
      <c r="I20" s="1317"/>
      <c r="J20" s="1317"/>
      <c r="K20" s="1317"/>
      <c r="L20" s="1317"/>
      <c r="M20" s="1317"/>
      <c r="N20" s="1317"/>
      <c r="O20" s="1318"/>
      <c r="P20" s="1319"/>
      <c r="Q20" s="1320"/>
    </row>
    <row r="21" spans="1:17" ht="13.15" thickBot="1">
      <c r="A21" s="1060">
        <v>401</v>
      </c>
      <c r="B21" s="1219" t="str">
        <f>IF(A21="","","08")</f>
        <v>08</v>
      </c>
      <c r="D21" s="1116"/>
      <c r="E21" s="1133" t="str">
        <f>A21&amp;"."&amp;B21&amp;"."&amp;C21&amp;"."&amp;D21</f>
        <v>401.08..</v>
      </c>
      <c r="F21" s="1204" t="s">
        <v>1654</v>
      </c>
      <c r="G21" s="1135"/>
      <c r="H21" s="1135"/>
      <c r="I21" s="1135"/>
      <c r="J21" s="1135"/>
      <c r="K21" s="1135"/>
      <c r="L21" s="1135"/>
      <c r="M21" s="1135"/>
      <c r="N21" s="1135"/>
      <c r="O21" s="1136"/>
      <c r="P21" s="1137"/>
      <c r="Q21" s="1138"/>
    </row>
    <row r="22" spans="1:17" ht="13.15" thickBot="1">
      <c r="A22" s="1060">
        <v>401</v>
      </c>
      <c r="B22" s="1219" t="str">
        <f t="shared" ref="B22:B85" si="0">IF(A22="","","08")</f>
        <v>08</v>
      </c>
      <c r="C22" s="1220" t="s">
        <v>414</v>
      </c>
      <c r="D22" s="1116"/>
      <c r="E22" s="1133" t="str">
        <f>A22&amp;"."&amp;B22&amp;"."&amp;C22&amp;"."&amp;D22</f>
        <v>401.08.01.</v>
      </c>
      <c r="F22" s="1204" t="s">
        <v>1656</v>
      </c>
      <c r="G22" s="1135"/>
      <c r="H22" s="1135"/>
      <c r="I22" s="1135"/>
      <c r="J22" s="1135"/>
      <c r="K22" s="1135"/>
      <c r="L22" s="1135"/>
      <c r="M22" s="1135"/>
      <c r="N22" s="1135"/>
      <c r="O22" s="1136"/>
      <c r="P22" s="1137"/>
      <c r="Q22" s="1146"/>
    </row>
    <row r="23" spans="1:17" ht="38.25">
      <c r="A23" s="1060">
        <v>401</v>
      </c>
      <c r="B23" s="1219" t="str">
        <f t="shared" si="0"/>
        <v>08</v>
      </c>
      <c r="C23" s="1220" t="s">
        <v>414</v>
      </c>
      <c r="D23" s="1050">
        <v>1</v>
      </c>
      <c r="E23" s="1234" t="str">
        <f>A23&amp;"."&amp;B23&amp;"."&amp;C23&amp;"."&amp;D23</f>
        <v>401.08.01.1</v>
      </c>
      <c r="F23" s="1235" t="s">
        <v>1657</v>
      </c>
      <c r="G23" s="1183"/>
      <c r="H23" s="1183"/>
      <c r="I23" s="1183"/>
      <c r="J23" s="1183"/>
      <c r="K23" s="1183"/>
      <c r="L23" s="1183"/>
      <c r="M23" s="1183"/>
      <c r="N23" s="1183"/>
      <c r="O23" s="1183"/>
      <c r="P23" s="1321"/>
      <c r="Q23" s="1321"/>
    </row>
    <row r="24" spans="1:17">
      <c r="A24" s="1060"/>
      <c r="B24" s="1219" t="str">
        <f t="shared" si="0"/>
        <v/>
      </c>
      <c r="E24" s="1159"/>
      <c r="F24" s="997" t="s">
        <v>1658</v>
      </c>
      <c r="G24" s="1015"/>
      <c r="H24" s="1015"/>
      <c r="I24" s="1015"/>
      <c r="J24" s="1015"/>
      <c r="K24" s="1015"/>
      <c r="L24" s="1015"/>
      <c r="M24" s="1015"/>
      <c r="N24" s="1015"/>
      <c r="O24" s="1015"/>
      <c r="P24" s="1322"/>
      <c r="Q24" s="1322"/>
    </row>
    <row r="25" spans="1:17">
      <c r="A25" s="1060"/>
      <c r="B25" s="1219" t="str">
        <f t="shared" si="0"/>
        <v/>
      </c>
      <c r="D25" s="1050" t="str">
        <f>IF(C25&lt;&gt;"",COUNT($D$23:D24)+1,"")</f>
        <v/>
      </c>
      <c r="E25" s="1159"/>
      <c r="F25" s="1217" t="s">
        <v>1659</v>
      </c>
      <c r="G25" s="1015"/>
      <c r="H25" s="1015"/>
      <c r="I25" s="1015"/>
      <c r="J25" s="1015"/>
      <c r="K25" s="1015"/>
      <c r="L25" s="1015"/>
      <c r="M25" s="1015"/>
      <c r="N25" s="1015"/>
      <c r="O25" s="1015"/>
      <c r="P25" s="1322"/>
      <c r="Q25" s="1322"/>
    </row>
    <row r="26" spans="1:17" ht="25.5">
      <c r="A26" s="1060"/>
      <c r="B26" s="1219" t="str">
        <f t="shared" si="0"/>
        <v/>
      </c>
      <c r="D26" s="1050" t="str">
        <f>IF(C26&lt;&gt;"",COUNT($D$23:D25)+1,"")</f>
        <v/>
      </c>
      <c r="E26" s="1159"/>
      <c r="F26" s="968" t="s">
        <v>1660</v>
      </c>
      <c r="G26" s="1015"/>
      <c r="H26" s="1015"/>
      <c r="I26" s="1015"/>
      <c r="J26" s="1015"/>
      <c r="K26" s="1015"/>
      <c r="L26" s="1015"/>
      <c r="M26" s="1015"/>
      <c r="N26" s="1015"/>
      <c r="O26" s="1015"/>
      <c r="P26" s="1322"/>
      <c r="Q26" s="1322"/>
    </row>
    <row r="27" spans="1:17" ht="25.5">
      <c r="A27" s="1060"/>
      <c r="B27" s="1219" t="str">
        <f t="shared" si="0"/>
        <v/>
      </c>
      <c r="D27" s="1050" t="str">
        <f>IF(C27&lt;&gt;"",COUNT($D$23:D26)+1,"")</f>
        <v/>
      </c>
      <c r="E27" s="1159"/>
      <c r="F27" s="968" t="s">
        <v>1661</v>
      </c>
      <c r="G27" s="1015"/>
      <c r="H27" s="1015"/>
      <c r="I27" s="1015"/>
      <c r="J27" s="1015"/>
      <c r="K27" s="1015"/>
      <c r="L27" s="1015"/>
      <c r="M27" s="1015"/>
      <c r="N27" s="1015"/>
      <c r="O27" s="1015"/>
      <c r="P27" s="1322"/>
      <c r="Q27" s="1322"/>
    </row>
    <row r="28" spans="1:17">
      <c r="A28" s="1060"/>
      <c r="B28" s="1219" t="str">
        <f t="shared" si="0"/>
        <v/>
      </c>
      <c r="D28" s="1050" t="str">
        <f>IF(C28&lt;&gt;"",COUNT($D$23:D27)+1,"")</f>
        <v/>
      </c>
      <c r="E28" s="1159"/>
      <c r="F28" s="968" t="s">
        <v>1662</v>
      </c>
      <c r="G28" s="1015"/>
      <c r="H28" s="1015"/>
      <c r="I28" s="1015"/>
      <c r="J28" s="1015"/>
      <c r="K28" s="1015"/>
      <c r="L28" s="1015"/>
      <c r="M28" s="1015"/>
      <c r="N28" s="1015"/>
      <c r="O28" s="1015"/>
      <c r="P28" s="1322"/>
      <c r="Q28" s="1322"/>
    </row>
    <row r="29" spans="1:17" ht="25.5">
      <c r="A29" s="1060"/>
      <c r="B29" s="1219" t="str">
        <f t="shared" si="0"/>
        <v/>
      </c>
      <c r="D29" s="1050" t="str">
        <f>IF(C29&lt;&gt;"",COUNT($D$23:D28)+1,"")</f>
        <v/>
      </c>
      <c r="E29" s="1159"/>
      <c r="F29" s="968" t="s">
        <v>1663</v>
      </c>
      <c r="G29" s="1015"/>
      <c r="H29" s="1015"/>
      <c r="I29" s="1015"/>
      <c r="J29" s="1015"/>
      <c r="K29" s="1015"/>
      <c r="L29" s="1015"/>
      <c r="M29" s="1015"/>
      <c r="N29" s="1015"/>
      <c r="O29" s="1015"/>
      <c r="P29" s="1322"/>
      <c r="Q29" s="1322"/>
    </row>
    <row r="30" spans="1:17">
      <c r="A30" s="1060"/>
      <c r="B30" s="1219" t="str">
        <f t="shared" si="0"/>
        <v/>
      </c>
      <c r="D30" s="1050" t="str">
        <f>IF(C30&lt;&gt;"",COUNT($D$23:D29)+1,"")</f>
        <v/>
      </c>
      <c r="E30" s="1159"/>
      <c r="F30" s="968" t="s">
        <v>1664</v>
      </c>
      <c r="G30" s="1015"/>
      <c r="H30" s="1015"/>
      <c r="I30" s="1015"/>
      <c r="J30" s="1015"/>
      <c r="K30" s="1015"/>
      <c r="L30" s="1015"/>
      <c r="M30" s="1015"/>
      <c r="N30" s="1015"/>
      <c r="O30" s="1015"/>
      <c r="P30" s="1322"/>
      <c r="Q30" s="1322"/>
    </row>
    <row r="31" spans="1:17">
      <c r="A31" s="1060"/>
      <c r="B31" s="1219" t="str">
        <f t="shared" si="0"/>
        <v/>
      </c>
      <c r="D31" s="1050" t="str">
        <f>IF(C31&lt;&gt;"",COUNT($D$23:D30)+1,"")</f>
        <v/>
      </c>
      <c r="E31" s="1159"/>
      <c r="F31" s="976" t="s">
        <v>1665</v>
      </c>
      <c r="G31" s="1015"/>
      <c r="H31" s="1015"/>
      <c r="I31" s="1015"/>
      <c r="J31" s="1015"/>
      <c r="K31" s="1015"/>
      <c r="L31" s="1015"/>
      <c r="M31" s="1015"/>
      <c r="N31" s="1015"/>
      <c r="O31" s="1015"/>
      <c r="P31" s="1322"/>
      <c r="Q31" s="1322"/>
    </row>
    <row r="32" spans="1:17">
      <c r="A32" s="1060"/>
      <c r="B32" s="1219" t="str">
        <f t="shared" si="0"/>
        <v/>
      </c>
      <c r="D32" s="1050" t="str">
        <f>IF(C32&lt;&gt;"",COUNT($D$23:D31)+1,"")</f>
        <v/>
      </c>
      <c r="E32" s="1159"/>
      <c r="F32" s="976" t="s">
        <v>1666</v>
      </c>
      <c r="G32" s="1015"/>
      <c r="H32" s="1015"/>
      <c r="I32" s="1015"/>
      <c r="J32" s="1015"/>
      <c r="K32" s="1015"/>
      <c r="L32" s="1015"/>
      <c r="M32" s="1015"/>
      <c r="N32" s="1015"/>
      <c r="O32" s="1015"/>
      <c r="P32" s="1322"/>
      <c r="Q32" s="1322"/>
    </row>
    <row r="33" spans="1:17">
      <c r="A33" s="1060"/>
      <c r="B33" s="1219" t="str">
        <f t="shared" si="0"/>
        <v/>
      </c>
      <c r="D33" s="1050" t="str">
        <f>IF(C33&lt;&gt;"",COUNT($D$23:D32)+1,"")</f>
        <v/>
      </c>
      <c r="E33" s="1159"/>
      <c r="F33" s="968" t="s">
        <v>1667</v>
      </c>
      <c r="G33" s="1015"/>
      <c r="H33" s="1015"/>
      <c r="I33" s="1015"/>
      <c r="J33" s="1015"/>
      <c r="K33" s="1015"/>
      <c r="L33" s="1015"/>
      <c r="M33" s="1015"/>
      <c r="N33" s="1015"/>
      <c r="O33" s="1015"/>
      <c r="P33" s="1322"/>
      <c r="Q33" s="1322"/>
    </row>
    <row r="34" spans="1:17">
      <c r="A34" s="1060"/>
      <c r="B34" s="1219" t="str">
        <f t="shared" si="0"/>
        <v/>
      </c>
      <c r="D34" s="1050" t="str">
        <f>IF(C34&lt;&gt;"",COUNT($D$23:D33)+1,"")</f>
        <v/>
      </c>
      <c r="E34" s="1159"/>
      <c r="F34" s="997" t="s">
        <v>1668</v>
      </c>
      <c r="G34" s="1015"/>
      <c r="H34" s="1015"/>
      <c r="I34" s="1015"/>
      <c r="J34" s="1015"/>
      <c r="K34" s="1015"/>
      <c r="L34" s="1015"/>
      <c r="M34" s="1015"/>
      <c r="N34" s="1015"/>
      <c r="O34" s="1015"/>
      <c r="P34" s="1322"/>
      <c r="Q34" s="1322"/>
    </row>
    <row r="35" spans="1:17">
      <c r="A35" s="1060"/>
      <c r="B35" s="1219" t="str">
        <f t="shared" si="0"/>
        <v/>
      </c>
      <c r="D35" s="1050" t="str">
        <f>IF(C35&lt;&gt;"",COUNT($D$23:D34)+1,"")</f>
        <v/>
      </c>
      <c r="E35" s="1159"/>
      <c r="F35" s="968" t="s">
        <v>1669</v>
      </c>
      <c r="G35" s="1015"/>
      <c r="H35" s="1015"/>
      <c r="I35" s="1015"/>
      <c r="J35" s="1015"/>
      <c r="K35" s="1015"/>
      <c r="L35" s="1015"/>
      <c r="M35" s="1015"/>
      <c r="N35" s="1015"/>
      <c r="O35" s="1015"/>
      <c r="P35" s="1322"/>
      <c r="Q35" s="1322"/>
    </row>
    <row r="36" spans="1:17">
      <c r="A36" s="1060"/>
      <c r="B36" s="1219" t="str">
        <f t="shared" si="0"/>
        <v/>
      </c>
      <c r="D36" s="1050" t="str">
        <f>IF(C36&lt;&gt;"",COUNT($D$23:D35)+1,"")</f>
        <v/>
      </c>
      <c r="E36" s="1159"/>
      <c r="F36" s="968" t="s">
        <v>1670</v>
      </c>
      <c r="G36" s="1015"/>
      <c r="H36" s="1015"/>
      <c r="I36" s="1015"/>
      <c r="J36" s="1015"/>
      <c r="K36" s="1015"/>
      <c r="L36" s="1015"/>
      <c r="M36" s="1015"/>
      <c r="N36" s="1015"/>
      <c r="O36" s="1015"/>
      <c r="P36" s="1322"/>
      <c r="Q36" s="1322"/>
    </row>
    <row r="37" spans="1:17">
      <c r="A37" s="1060"/>
      <c r="B37" s="1219" t="str">
        <f t="shared" si="0"/>
        <v/>
      </c>
      <c r="D37" s="1050" t="str">
        <f>IF(C37&lt;&gt;"",COUNT($D$23:D36)+1,"")</f>
        <v/>
      </c>
      <c r="E37" s="1159"/>
      <c r="F37" s="968" t="s">
        <v>1671</v>
      </c>
      <c r="G37" s="1015"/>
      <c r="H37" s="1015"/>
      <c r="I37" s="1015"/>
      <c r="J37" s="1015"/>
      <c r="K37" s="1015"/>
      <c r="L37" s="1015"/>
      <c r="M37" s="1015"/>
      <c r="N37" s="1015"/>
      <c r="O37" s="1015"/>
      <c r="P37" s="1322"/>
      <c r="Q37" s="1322"/>
    </row>
    <row r="38" spans="1:17" ht="25.5">
      <c r="A38" s="1060"/>
      <c r="B38" s="1219" t="str">
        <f t="shared" si="0"/>
        <v/>
      </c>
      <c r="D38" s="1050" t="str">
        <f>IF(C38&lt;&gt;"",COUNT($D$23:D37)+1,"")</f>
        <v/>
      </c>
      <c r="E38" s="1159"/>
      <c r="F38" s="968" t="s">
        <v>1672</v>
      </c>
      <c r="G38" s="1015"/>
      <c r="H38" s="1015"/>
      <c r="I38" s="1015"/>
      <c r="J38" s="1015"/>
      <c r="K38" s="1015"/>
      <c r="L38" s="1015"/>
      <c r="M38" s="1015"/>
      <c r="N38" s="1015"/>
      <c r="O38" s="1015"/>
      <c r="P38" s="1322"/>
      <c r="Q38" s="1322"/>
    </row>
    <row r="39" spans="1:17" ht="76.5">
      <c r="A39" s="1060"/>
      <c r="B39" s="1219" t="str">
        <f t="shared" si="0"/>
        <v/>
      </c>
      <c r="D39" s="1050" t="str">
        <f>IF(C39&lt;&gt;"",COUNT($D$23:D38)+1,"")</f>
        <v/>
      </c>
      <c r="E39" s="1159"/>
      <c r="F39" s="968" t="s">
        <v>4641</v>
      </c>
      <c r="G39" s="1015"/>
      <c r="H39" s="1015"/>
      <c r="I39" s="1015"/>
      <c r="J39" s="1015"/>
      <c r="K39" s="1015"/>
      <c r="L39" s="1015"/>
      <c r="M39" s="1015"/>
      <c r="N39" s="1015"/>
      <c r="O39" s="1015"/>
      <c r="P39" s="1322"/>
      <c r="Q39" s="1322"/>
    </row>
    <row r="40" spans="1:17" ht="51">
      <c r="A40" s="1060"/>
      <c r="B40" s="1219" t="str">
        <f t="shared" si="0"/>
        <v/>
      </c>
      <c r="D40" s="1050" t="str">
        <f>IF(C40&lt;&gt;"",COUNT($D$23:D47)+1,"")</f>
        <v/>
      </c>
      <c r="E40" s="1159"/>
      <c r="F40" s="968" t="s">
        <v>4642</v>
      </c>
      <c r="G40" s="1015"/>
      <c r="H40" s="1015"/>
      <c r="I40" s="1015"/>
      <c r="J40" s="1015"/>
      <c r="K40" s="1015"/>
      <c r="L40" s="1015"/>
      <c r="M40" s="1015"/>
      <c r="N40" s="1015"/>
      <c r="O40" s="1015"/>
      <c r="P40" s="1322"/>
      <c r="Q40" s="1322"/>
    </row>
    <row r="41" spans="1:17" ht="38.25">
      <c r="A41" s="1060"/>
      <c r="B41" s="1219" t="str">
        <f t="shared" si="0"/>
        <v/>
      </c>
      <c r="D41" s="1050" t="str">
        <f>IF(C41&lt;&gt;"",COUNT($D$23:D40)+1,"")</f>
        <v/>
      </c>
      <c r="E41" s="1159"/>
      <c r="F41" s="968" t="s">
        <v>1673</v>
      </c>
      <c r="G41" s="1015"/>
      <c r="H41" s="1015"/>
      <c r="I41" s="1015"/>
      <c r="J41" s="1015"/>
      <c r="K41" s="1015"/>
      <c r="L41" s="1015"/>
      <c r="M41" s="1015"/>
      <c r="N41" s="1015"/>
      <c r="O41" s="1015"/>
      <c r="P41" s="1322"/>
      <c r="Q41" s="1322"/>
    </row>
    <row r="42" spans="1:17" ht="63.75">
      <c r="A42" s="1060"/>
      <c r="B42" s="1219" t="str">
        <f t="shared" si="0"/>
        <v/>
      </c>
      <c r="D42" s="1050" t="str">
        <f>IF(C42&lt;&gt;"",COUNT($D$23:D41)+1,"")</f>
        <v/>
      </c>
      <c r="E42" s="1159"/>
      <c r="F42" s="968" t="s">
        <v>4643</v>
      </c>
      <c r="G42" s="1015"/>
      <c r="H42" s="1015"/>
      <c r="I42" s="1015"/>
      <c r="J42" s="1015"/>
      <c r="K42" s="1015"/>
      <c r="L42" s="1015"/>
      <c r="M42" s="1015"/>
      <c r="N42" s="1015"/>
      <c r="O42" s="1015"/>
      <c r="P42" s="1322"/>
      <c r="Q42" s="1322"/>
    </row>
    <row r="43" spans="1:17" ht="15">
      <c r="A43" s="1060"/>
      <c r="B43" s="1219" t="str">
        <f t="shared" si="0"/>
        <v/>
      </c>
      <c r="D43" s="1050" t="str">
        <f>IF(C43&lt;&gt;"",COUNT($D$23:D42)+1,"")</f>
        <v/>
      </c>
      <c r="E43" s="1159"/>
      <c r="F43" s="972" t="s">
        <v>1674</v>
      </c>
      <c r="G43" s="1015"/>
      <c r="H43" s="1015"/>
      <c r="I43" s="1015"/>
      <c r="J43" s="1015"/>
      <c r="K43" s="1015"/>
      <c r="L43" s="1015"/>
      <c r="M43" s="1015"/>
      <c r="N43" s="1015"/>
      <c r="O43" s="1015"/>
      <c r="P43" s="1322"/>
      <c r="Q43" s="1322"/>
    </row>
    <row r="44" spans="1:17">
      <c r="A44" s="1060"/>
      <c r="B44" s="1219" t="str">
        <f t="shared" si="0"/>
        <v/>
      </c>
      <c r="D44" s="1050" t="str">
        <f>IF(C44&lt;&gt;"",COUNT($D$23:D43)+1,"")</f>
        <v/>
      </c>
      <c r="E44" s="1159"/>
      <c r="F44" s="1163" t="s">
        <v>1675</v>
      </c>
      <c r="G44" s="1015" t="s">
        <v>403</v>
      </c>
      <c r="H44" s="1015"/>
      <c r="I44" s="1015">
        <v>137</v>
      </c>
      <c r="J44" s="1015">
        <v>164</v>
      </c>
      <c r="K44" s="1015">
        <v>162</v>
      </c>
      <c r="L44" s="1015"/>
      <c r="M44" s="1015">
        <v>137</v>
      </c>
      <c r="N44" s="1015">
        <v>110</v>
      </c>
      <c r="O44" s="1015">
        <v>164</v>
      </c>
      <c r="P44" s="1495">
        <v>0</v>
      </c>
      <c r="Q44" s="929">
        <f>+(H44+I44+J44+K44+L44+M44+N44+O44)*P44</f>
        <v>0</v>
      </c>
    </row>
    <row r="45" spans="1:17">
      <c r="A45" s="1060"/>
      <c r="B45" s="1219" t="str">
        <f t="shared" si="0"/>
        <v/>
      </c>
      <c r="D45" s="1050" t="str">
        <f>IF(C45&lt;&gt;"",COUNT($D$23:D39)+1,"")</f>
        <v/>
      </c>
      <c r="E45" s="1159"/>
      <c r="F45" s="1217" t="s">
        <v>1676</v>
      </c>
      <c r="G45" s="1015"/>
      <c r="H45" s="1015"/>
      <c r="I45" s="1015"/>
      <c r="J45" s="1015"/>
      <c r="K45" s="1015"/>
      <c r="L45" s="1015"/>
      <c r="M45" s="1015"/>
      <c r="N45" s="1015"/>
      <c r="O45" s="1015"/>
      <c r="P45" s="1322" t="s">
        <v>918</v>
      </c>
      <c r="Q45" s="1322"/>
    </row>
    <row r="46" spans="1:17" ht="38.25">
      <c r="A46" s="1060"/>
      <c r="B46" s="1219" t="str">
        <f t="shared" si="0"/>
        <v/>
      </c>
      <c r="D46" s="1050" t="str">
        <f>IF(C46&lt;&gt;"",COUNT($D$23:D45)+1,"")</f>
        <v/>
      </c>
      <c r="E46" s="1159"/>
      <c r="F46" s="968" t="s">
        <v>1677</v>
      </c>
      <c r="G46" s="1023"/>
      <c r="H46" s="1106"/>
      <c r="I46" s="1106"/>
      <c r="J46" s="1106"/>
      <c r="K46" s="1106"/>
      <c r="L46" s="1106"/>
      <c r="M46" s="1106"/>
      <c r="N46" s="1106"/>
      <c r="O46" s="1106"/>
      <c r="P46" s="1023" t="s">
        <v>918</v>
      </c>
      <c r="Q46" s="1023"/>
    </row>
    <row r="47" spans="1:17" ht="51">
      <c r="A47" s="1060"/>
      <c r="B47" s="1219" t="str">
        <f t="shared" si="0"/>
        <v/>
      </c>
      <c r="D47" s="1050" t="str">
        <f>IF(C47&lt;&gt;"",COUNT($D$23:D46)+1,"")</f>
        <v/>
      </c>
      <c r="E47" s="1159"/>
      <c r="F47" s="968" t="s">
        <v>4644</v>
      </c>
      <c r="G47" s="1015" t="s">
        <v>403</v>
      </c>
      <c r="H47" s="1015"/>
      <c r="I47" s="1015">
        <v>30</v>
      </c>
      <c r="J47" s="1015">
        <v>35</v>
      </c>
      <c r="K47" s="1015">
        <v>29</v>
      </c>
      <c r="L47" s="1015"/>
      <c r="M47" s="1015">
        <v>30</v>
      </c>
      <c r="N47" s="1015">
        <v>23</v>
      </c>
      <c r="O47" s="1015">
        <v>35</v>
      </c>
      <c r="P47" s="1495">
        <v>0</v>
      </c>
      <c r="Q47" s="929">
        <f>+(H47+I47+J47+K47+L47+M47+N47+O47)*P47</f>
        <v>0</v>
      </c>
    </row>
    <row r="48" spans="1:17">
      <c r="A48" s="1060"/>
      <c r="B48" s="1219" t="str">
        <f t="shared" si="0"/>
        <v/>
      </c>
      <c r="D48" s="1050" t="str">
        <f>IF(C48&lt;&gt;"",COUNT($D$23:D44)+1,"")</f>
        <v/>
      </c>
      <c r="E48" s="1159"/>
      <c r="F48" s="1023"/>
      <c r="G48" s="1015"/>
      <c r="H48" s="1015"/>
      <c r="I48" s="1015"/>
      <c r="J48" s="1015"/>
      <c r="K48" s="1015"/>
      <c r="L48" s="1015"/>
      <c r="M48" s="1015"/>
      <c r="N48" s="1015"/>
      <c r="O48" s="1015"/>
      <c r="P48" s="1322" t="s">
        <v>918</v>
      </c>
      <c r="Q48" s="929"/>
    </row>
    <row r="49" spans="1:17">
      <c r="A49" s="1060">
        <v>401</v>
      </c>
      <c r="B49" s="1219" t="str">
        <f t="shared" si="0"/>
        <v>08</v>
      </c>
      <c r="C49" s="1220" t="s">
        <v>414</v>
      </c>
      <c r="D49" s="1050">
        <f>IF(C49&lt;&gt;"",COUNT($D$23:D48)+1,"")</f>
        <v>2</v>
      </c>
      <c r="E49" s="1159" t="str">
        <f>A49&amp;"."&amp;B49&amp;"."&amp;C49&amp;"."&amp;D49</f>
        <v>401.08.01.2</v>
      </c>
      <c r="F49" s="968" t="s">
        <v>1678</v>
      </c>
      <c r="G49" s="1015"/>
      <c r="H49" s="1015"/>
      <c r="I49" s="1015"/>
      <c r="J49" s="1015"/>
      <c r="K49" s="1015"/>
      <c r="L49" s="1015"/>
      <c r="M49" s="1015"/>
      <c r="N49" s="1015"/>
      <c r="O49" s="1015"/>
      <c r="P49" s="1322" t="s">
        <v>918</v>
      </c>
      <c r="Q49" s="1322"/>
    </row>
    <row r="50" spans="1:17">
      <c r="A50" s="1060"/>
      <c r="B50" s="1219" t="str">
        <f t="shared" si="0"/>
        <v/>
      </c>
      <c r="D50" s="1050" t="str">
        <f>IF(C50&lt;&gt;"",COUNT($D$23:D49)+1,"")</f>
        <v/>
      </c>
      <c r="E50" s="1159"/>
      <c r="F50" s="997" t="s">
        <v>1679</v>
      </c>
      <c r="G50" s="1015"/>
      <c r="H50" s="1015"/>
      <c r="I50" s="1015"/>
      <c r="J50" s="1015"/>
      <c r="K50" s="1015"/>
      <c r="L50" s="1015"/>
      <c r="M50" s="1015"/>
      <c r="N50" s="1015"/>
      <c r="O50" s="1015"/>
      <c r="P50" s="1322" t="s">
        <v>918</v>
      </c>
      <c r="Q50" s="1322"/>
    </row>
    <row r="51" spans="1:17">
      <c r="A51" s="1060"/>
      <c r="B51" s="1219" t="str">
        <f t="shared" si="0"/>
        <v/>
      </c>
      <c r="D51" s="1050" t="str">
        <f>IF(C51&lt;&gt;"",COUNT($D$23:D50)+1,"")</f>
        <v/>
      </c>
      <c r="E51" s="1159"/>
      <c r="F51" s="1217" t="s">
        <v>1659</v>
      </c>
      <c r="G51" s="1015"/>
      <c r="H51" s="1015"/>
      <c r="I51" s="1015"/>
      <c r="J51" s="1015"/>
      <c r="K51" s="1015"/>
      <c r="L51" s="1015"/>
      <c r="M51" s="1015"/>
      <c r="N51" s="1015"/>
      <c r="O51" s="1015"/>
      <c r="P51" s="1322" t="s">
        <v>918</v>
      </c>
      <c r="Q51" s="1322"/>
    </row>
    <row r="52" spans="1:17" ht="25.5">
      <c r="A52" s="1060"/>
      <c r="B52" s="1219" t="str">
        <f t="shared" si="0"/>
        <v/>
      </c>
      <c r="D52" s="1050" t="str">
        <f>IF(C52&lt;&gt;"",COUNT($D$23:D51)+1,"")</f>
        <v/>
      </c>
      <c r="E52" s="1159"/>
      <c r="F52" s="968" t="s">
        <v>1680</v>
      </c>
      <c r="G52" s="1015"/>
      <c r="H52" s="1015"/>
      <c r="I52" s="1015"/>
      <c r="J52" s="1015"/>
      <c r="K52" s="1015"/>
      <c r="L52" s="1015"/>
      <c r="M52" s="1015"/>
      <c r="N52" s="1015"/>
      <c r="O52" s="1015"/>
      <c r="P52" s="1322" t="s">
        <v>918</v>
      </c>
      <c r="Q52" s="1322"/>
    </row>
    <row r="53" spans="1:17">
      <c r="A53" s="1060"/>
      <c r="B53" s="1219" t="str">
        <f t="shared" si="0"/>
        <v/>
      </c>
      <c r="D53" s="1050" t="str">
        <f>IF(C53&lt;&gt;"",COUNT($D$23:D52)+1,"")</f>
        <v/>
      </c>
      <c r="E53" s="1159"/>
      <c r="F53" s="968" t="s">
        <v>1681</v>
      </c>
      <c r="G53" s="1015"/>
      <c r="H53" s="1015"/>
      <c r="I53" s="1015"/>
      <c r="J53" s="1015"/>
      <c r="K53" s="1015"/>
      <c r="L53" s="1015"/>
      <c r="M53" s="1015"/>
      <c r="N53" s="1015"/>
      <c r="O53" s="1015"/>
      <c r="P53" s="1322" t="s">
        <v>918</v>
      </c>
      <c r="Q53" s="1322"/>
    </row>
    <row r="54" spans="1:17">
      <c r="A54" s="1060"/>
      <c r="B54" s="1219" t="str">
        <f t="shared" si="0"/>
        <v/>
      </c>
      <c r="D54" s="1050" t="str">
        <f>IF(C54&lt;&gt;"",COUNT($D$23:D53)+1,"")</f>
        <v/>
      </c>
      <c r="E54" s="1159"/>
      <c r="F54" s="976" t="s">
        <v>1682</v>
      </c>
      <c r="G54" s="1015"/>
      <c r="H54" s="1015"/>
      <c r="I54" s="1015"/>
      <c r="J54" s="1015"/>
      <c r="K54" s="1015"/>
      <c r="L54" s="1015"/>
      <c r="M54" s="1015"/>
      <c r="N54" s="1015"/>
      <c r="O54" s="1015"/>
      <c r="P54" s="1322" t="s">
        <v>918</v>
      </c>
      <c r="Q54" s="1322"/>
    </row>
    <row r="55" spans="1:17">
      <c r="A55" s="1060"/>
      <c r="B55" s="1219" t="str">
        <f t="shared" si="0"/>
        <v/>
      </c>
      <c r="D55" s="1050" t="str">
        <f>IF(C55&lt;&gt;"",COUNT($D$23:D54)+1,"")</f>
        <v/>
      </c>
      <c r="E55" s="1159"/>
      <c r="F55" s="968" t="s">
        <v>1683</v>
      </c>
      <c r="G55" s="1015"/>
      <c r="H55" s="1015"/>
      <c r="I55" s="1015"/>
      <c r="J55" s="1015"/>
      <c r="K55" s="1015"/>
      <c r="L55" s="1015"/>
      <c r="M55" s="1015"/>
      <c r="N55" s="1015"/>
      <c r="O55" s="1015"/>
      <c r="P55" s="1322" t="s">
        <v>918</v>
      </c>
      <c r="Q55" s="1322"/>
    </row>
    <row r="56" spans="1:17">
      <c r="A56" s="1060"/>
      <c r="B56" s="1219" t="str">
        <f t="shared" si="0"/>
        <v/>
      </c>
      <c r="D56" s="1050" t="str">
        <f>IF(C56&lt;&gt;"",COUNT($D$23:D55)+1,"")</f>
        <v/>
      </c>
      <c r="E56" s="1159"/>
      <c r="F56" s="997" t="s">
        <v>1684</v>
      </c>
      <c r="G56" s="1015"/>
      <c r="H56" s="1015"/>
      <c r="I56" s="1015"/>
      <c r="J56" s="1015"/>
      <c r="K56" s="1015"/>
      <c r="L56" s="1015"/>
      <c r="M56" s="1015"/>
      <c r="N56" s="1015"/>
      <c r="O56" s="1015"/>
      <c r="P56" s="1322" t="s">
        <v>918</v>
      </c>
      <c r="Q56" s="1322"/>
    </row>
    <row r="57" spans="1:17">
      <c r="A57" s="1060"/>
      <c r="B57" s="1219" t="str">
        <f t="shared" si="0"/>
        <v/>
      </c>
      <c r="E57" s="1159"/>
      <c r="F57" s="968" t="s">
        <v>1685</v>
      </c>
      <c r="G57" s="1015"/>
      <c r="H57" s="1015"/>
      <c r="I57" s="1015"/>
      <c r="J57" s="1015"/>
      <c r="K57" s="1015"/>
      <c r="L57" s="1015"/>
      <c r="M57" s="1015"/>
      <c r="N57" s="1015"/>
      <c r="O57" s="1015"/>
      <c r="P57" s="1322" t="s">
        <v>918</v>
      </c>
      <c r="Q57" s="1322"/>
    </row>
    <row r="58" spans="1:17" ht="25.5">
      <c r="A58" s="1060"/>
      <c r="B58" s="1219" t="str">
        <f t="shared" si="0"/>
        <v/>
      </c>
      <c r="E58" s="1159"/>
      <c r="F58" s="968" t="s">
        <v>1686</v>
      </c>
      <c r="G58" s="1015"/>
      <c r="H58" s="1015"/>
      <c r="I58" s="1015"/>
      <c r="J58" s="1015"/>
      <c r="K58" s="1015"/>
      <c r="L58" s="1015"/>
      <c r="M58" s="1015"/>
      <c r="N58" s="1015"/>
      <c r="O58" s="1015"/>
      <c r="P58" s="1322" t="s">
        <v>918</v>
      </c>
      <c r="Q58" s="1322"/>
    </row>
    <row r="59" spans="1:17">
      <c r="A59" s="1060"/>
      <c r="B59" s="1219" t="str">
        <f t="shared" si="0"/>
        <v/>
      </c>
      <c r="E59" s="1159"/>
      <c r="F59" s="968" t="s">
        <v>1670</v>
      </c>
      <c r="G59" s="1015"/>
      <c r="H59" s="1015"/>
      <c r="I59" s="1015"/>
      <c r="J59" s="1015"/>
      <c r="K59" s="1015"/>
      <c r="L59" s="1015"/>
      <c r="M59" s="1015"/>
      <c r="N59" s="1015"/>
      <c r="O59" s="1015"/>
      <c r="P59" s="1322" t="s">
        <v>918</v>
      </c>
      <c r="Q59" s="1322"/>
    </row>
    <row r="60" spans="1:17">
      <c r="A60" s="1060"/>
      <c r="B60" s="1219" t="str">
        <f t="shared" si="0"/>
        <v/>
      </c>
      <c r="E60" s="1159"/>
      <c r="F60" s="968" t="s">
        <v>1687</v>
      </c>
      <c r="G60" s="1015"/>
      <c r="H60" s="1015"/>
      <c r="I60" s="1015"/>
      <c r="J60" s="1015"/>
      <c r="K60" s="1015"/>
      <c r="L60" s="1015"/>
      <c r="M60" s="1015"/>
      <c r="N60" s="1015"/>
      <c r="O60" s="1015"/>
      <c r="P60" s="1322" t="s">
        <v>918</v>
      </c>
      <c r="Q60" s="1322"/>
    </row>
    <row r="61" spans="1:17" ht="76.5">
      <c r="A61" s="1060"/>
      <c r="B61" s="1219" t="str">
        <f t="shared" si="0"/>
        <v/>
      </c>
      <c r="E61" s="1159"/>
      <c r="F61" s="968" t="s">
        <v>1688</v>
      </c>
      <c r="G61" s="1015"/>
      <c r="H61" s="1015"/>
      <c r="I61" s="1015"/>
      <c r="J61" s="1015"/>
      <c r="K61" s="1015"/>
      <c r="L61" s="1015"/>
      <c r="M61" s="1015"/>
      <c r="N61" s="1015"/>
      <c r="O61" s="1015"/>
      <c r="P61" s="1322" t="s">
        <v>918</v>
      </c>
      <c r="Q61" s="1322"/>
    </row>
    <row r="62" spans="1:17" ht="76.5">
      <c r="A62" s="1060"/>
      <c r="B62" s="1219" t="str">
        <f t="shared" si="0"/>
        <v/>
      </c>
      <c r="E62" s="1159"/>
      <c r="F62" s="968" t="s">
        <v>4645</v>
      </c>
      <c r="G62" s="1015"/>
      <c r="H62" s="1015"/>
      <c r="I62" s="1015"/>
      <c r="J62" s="1015"/>
      <c r="K62" s="1015"/>
      <c r="L62" s="1015"/>
      <c r="M62" s="1015"/>
      <c r="N62" s="1015"/>
      <c r="O62" s="1015"/>
      <c r="P62" s="1322" t="s">
        <v>918</v>
      </c>
      <c r="Q62" s="1322"/>
    </row>
    <row r="63" spans="1:17">
      <c r="A63" s="1060"/>
      <c r="B63" s="1219" t="str">
        <f t="shared" si="0"/>
        <v/>
      </c>
      <c r="D63" s="1050" t="str">
        <f>IF(C63&lt;&gt;"",COUNT($D$23:D52)+1,"")</f>
        <v/>
      </c>
      <c r="E63" s="1159"/>
      <c r="F63" s="1217" t="s">
        <v>1689</v>
      </c>
      <c r="G63" s="1015"/>
      <c r="H63" s="1015"/>
      <c r="I63" s="1015"/>
      <c r="J63" s="1015"/>
      <c r="K63" s="1015"/>
      <c r="L63" s="1015"/>
      <c r="M63" s="1015"/>
      <c r="N63" s="1015"/>
      <c r="O63" s="1015"/>
      <c r="P63" s="1218" t="s">
        <v>918</v>
      </c>
      <c r="Q63" s="929"/>
    </row>
    <row r="64" spans="1:17" ht="51">
      <c r="A64" s="1060"/>
      <c r="B64" s="1219" t="str">
        <f t="shared" si="0"/>
        <v/>
      </c>
      <c r="D64" s="1050" t="str">
        <f>IF(C64&lt;&gt;"",COUNT($D$23:D63)+1,"")</f>
        <v/>
      </c>
      <c r="E64" s="1159"/>
      <c r="F64" s="972" t="s">
        <v>1690</v>
      </c>
      <c r="G64" s="1015"/>
      <c r="H64" s="1015"/>
      <c r="I64" s="1015"/>
      <c r="J64" s="1015"/>
      <c r="K64" s="1015"/>
      <c r="L64" s="1015"/>
      <c r="M64" s="1015"/>
      <c r="N64" s="1015"/>
      <c r="O64" s="1015"/>
      <c r="P64" s="1322" t="s">
        <v>918</v>
      </c>
      <c r="Q64" s="1322"/>
    </row>
    <row r="65" spans="1:17" ht="127.5">
      <c r="A65" s="1060"/>
      <c r="B65" s="1219" t="str">
        <f t="shared" si="0"/>
        <v/>
      </c>
      <c r="E65" s="1159"/>
      <c r="F65" s="968" t="s">
        <v>4646</v>
      </c>
      <c r="G65" s="1015"/>
      <c r="H65" s="1015"/>
      <c r="I65" s="1015"/>
      <c r="J65" s="1015"/>
      <c r="K65" s="1015"/>
      <c r="L65" s="1015"/>
      <c r="M65" s="1015"/>
      <c r="N65" s="1015"/>
      <c r="O65" s="1015"/>
      <c r="P65" s="1322" t="s">
        <v>918</v>
      </c>
      <c r="Q65" s="1322"/>
    </row>
    <row r="66" spans="1:17" ht="38.25">
      <c r="A66" s="1060"/>
      <c r="B66" s="1219" t="str">
        <f t="shared" si="0"/>
        <v/>
      </c>
      <c r="D66" s="1050" t="str">
        <f>IF(C66&lt;&gt;"",COUNT($D$23:D64)+1,"")</f>
        <v/>
      </c>
      <c r="E66" s="1159"/>
      <c r="F66" s="1163" t="s">
        <v>1691</v>
      </c>
      <c r="G66" s="1015" t="s">
        <v>403</v>
      </c>
      <c r="H66" s="1015"/>
      <c r="I66" s="1015">
        <v>30</v>
      </c>
      <c r="J66" s="1015">
        <v>35</v>
      </c>
      <c r="K66" s="1015">
        <v>29</v>
      </c>
      <c r="L66" s="1015"/>
      <c r="M66" s="1015">
        <v>30</v>
      </c>
      <c r="N66" s="1015">
        <v>23</v>
      </c>
      <c r="O66" s="1015">
        <v>35</v>
      </c>
      <c r="P66" s="1322" t="s">
        <v>918</v>
      </c>
      <c r="Q66" s="929"/>
    </row>
    <row r="67" spans="1:17" ht="114.75">
      <c r="A67" s="1060"/>
      <c r="B67" s="1219" t="str">
        <f t="shared" si="0"/>
        <v/>
      </c>
      <c r="D67" s="1050" t="str">
        <f>IF(C67&lt;&gt;"",COUNT($D$23:D66)+1,"")</f>
        <v/>
      </c>
      <c r="E67" s="1159"/>
      <c r="F67" s="1163" t="s">
        <v>4647</v>
      </c>
      <c r="G67" s="1015" t="s">
        <v>403</v>
      </c>
      <c r="H67" s="1015"/>
      <c r="I67" s="1015">
        <v>1</v>
      </c>
      <c r="J67" s="1015">
        <v>1</v>
      </c>
      <c r="K67" s="1015">
        <v>1</v>
      </c>
      <c r="L67" s="1015"/>
      <c r="M67" s="1015">
        <v>1</v>
      </c>
      <c r="N67" s="1015">
        <v>1</v>
      </c>
      <c r="O67" s="1015">
        <v>1</v>
      </c>
      <c r="P67" s="1495">
        <v>0</v>
      </c>
      <c r="Q67" s="929">
        <f>+(H67+I67+J67+K67+L67+M67+N67+O67)*P67</f>
        <v>0</v>
      </c>
    </row>
    <row r="68" spans="1:17" ht="89.25">
      <c r="A68" s="1060"/>
      <c r="B68" s="1219" t="str">
        <f t="shared" si="0"/>
        <v/>
      </c>
      <c r="D68" s="1050" t="str">
        <f>IF(C68&lt;&gt;"",COUNT($D$23:D67)+1,"")</f>
        <v/>
      </c>
      <c r="E68" s="1159"/>
      <c r="F68" s="1163" t="s">
        <v>1692</v>
      </c>
      <c r="G68" s="1015" t="s">
        <v>403</v>
      </c>
      <c r="H68" s="1015"/>
      <c r="I68" s="1015">
        <v>1</v>
      </c>
      <c r="J68" s="1015"/>
      <c r="K68" s="1015"/>
      <c r="L68" s="1015"/>
      <c r="M68" s="1015">
        <v>1</v>
      </c>
      <c r="N68" s="1015"/>
      <c r="O68" s="1015"/>
      <c r="P68" s="1495">
        <v>0</v>
      </c>
      <c r="Q68" s="929">
        <f>+(H68+I68+J68+K68+L68+M68+N68+O68)*P68</f>
        <v>0</v>
      </c>
    </row>
    <row r="69" spans="1:17" ht="13.15" thickBot="1">
      <c r="A69" s="1060"/>
      <c r="B69" s="1219" t="str">
        <f t="shared" si="0"/>
        <v/>
      </c>
      <c r="D69" s="1050" t="str">
        <f>IF(C69&lt;&gt;"",COUNT($D$23:D66)+1,"")</f>
        <v/>
      </c>
      <c r="E69" s="1168"/>
      <c r="F69" s="1003"/>
      <c r="G69" s="1169"/>
      <c r="H69" s="1169"/>
      <c r="I69" s="1169"/>
      <c r="J69" s="1169"/>
      <c r="K69" s="1169"/>
      <c r="L69" s="1169"/>
      <c r="M69" s="1169"/>
      <c r="N69" s="1169"/>
      <c r="O69" s="1169"/>
      <c r="P69" s="1227"/>
      <c r="Q69" s="1171"/>
    </row>
    <row r="70" spans="1:17" ht="13.15" thickBot="1">
      <c r="A70" s="1060"/>
      <c r="B70" s="1219" t="str">
        <f t="shared" si="0"/>
        <v/>
      </c>
      <c r="D70" s="1116"/>
      <c r="E70" s="1172"/>
      <c r="F70" s="1228" t="str">
        <f>F15</f>
        <v>Prezračevanje stanovanj</v>
      </c>
      <c r="G70" s="1174"/>
      <c r="H70" s="1174"/>
      <c r="I70" s="1175"/>
      <c r="J70" s="1175"/>
      <c r="K70" s="1175"/>
      <c r="L70" s="1175"/>
      <c r="M70" s="1175"/>
      <c r="N70" s="1175"/>
      <c r="O70" s="1175"/>
      <c r="P70" s="1175"/>
      <c r="Q70" s="1316">
        <f>SUM(Q23:Q68)</f>
        <v>0</v>
      </c>
    </row>
    <row r="71" spans="1:17" ht="13.9" thickBot="1">
      <c r="A71" s="1060"/>
      <c r="B71" s="1219" t="str">
        <f t="shared" si="0"/>
        <v/>
      </c>
      <c r="E71" s="1323"/>
      <c r="F71" s="1229"/>
      <c r="G71" s="1179"/>
      <c r="H71" s="1179"/>
      <c r="I71" s="1179"/>
      <c r="J71" s="1179"/>
      <c r="K71" s="1179"/>
      <c r="L71" s="1256"/>
      <c r="M71" s="1256"/>
      <c r="N71" s="1256"/>
      <c r="O71" s="1179"/>
      <c r="P71" s="1324"/>
      <c r="Q71" s="1324"/>
    </row>
    <row r="72" spans="1:17" ht="25.9" thickBot="1">
      <c r="A72" s="1060">
        <v>401</v>
      </c>
      <c r="B72" s="1219" t="str">
        <f t="shared" si="0"/>
        <v>08</v>
      </c>
      <c r="C72" s="1220" t="s">
        <v>422</v>
      </c>
      <c r="D72" s="1116"/>
      <c r="E72" s="1133" t="str">
        <f>A72&amp;"."&amp;B72&amp;"."&amp;C72&amp;"."&amp;D72</f>
        <v>401.08.02.</v>
      </c>
      <c r="F72" s="1204" t="s">
        <v>1693</v>
      </c>
      <c r="G72" s="1135"/>
      <c r="H72" s="1135"/>
      <c r="I72" s="1135"/>
      <c r="J72" s="1135"/>
      <c r="K72" s="1135"/>
      <c r="L72" s="1135"/>
      <c r="M72" s="1135"/>
      <c r="N72" s="1135"/>
      <c r="O72" s="1136"/>
      <c r="P72" s="1137"/>
      <c r="Q72" s="1146"/>
    </row>
    <row r="73" spans="1:17" ht="102">
      <c r="A73" s="1060">
        <v>401</v>
      </c>
      <c r="B73" s="1219" t="str">
        <f t="shared" si="0"/>
        <v>08</v>
      </c>
      <c r="C73" s="1220" t="s">
        <v>422</v>
      </c>
      <c r="D73" s="1050">
        <v>1</v>
      </c>
      <c r="E73" s="1234" t="str">
        <f>A73&amp;"."&amp;B73&amp;"."&amp;C73&amp;"."&amp;D73</f>
        <v>401.08.02.1</v>
      </c>
      <c r="F73" s="1325" t="s">
        <v>1694</v>
      </c>
      <c r="G73" s="994"/>
      <c r="H73" s="994"/>
      <c r="I73" s="994"/>
      <c r="J73" s="994"/>
      <c r="K73" s="994"/>
      <c r="L73" s="994"/>
      <c r="M73" s="994"/>
      <c r="N73" s="994"/>
      <c r="O73" s="994"/>
      <c r="P73" s="1206"/>
      <c r="Q73" s="1185"/>
    </row>
    <row r="74" spans="1:17">
      <c r="A74" s="1060"/>
      <c r="B74" s="1219" t="str">
        <f t="shared" si="0"/>
        <v/>
      </c>
      <c r="D74" s="1050" t="str">
        <f>IF(C74&lt;&gt;"",COUNT($D$73:D73)+1,"")</f>
        <v/>
      </c>
      <c r="E74" s="1159"/>
      <c r="F74" s="997" t="s">
        <v>1695</v>
      </c>
      <c r="G74" s="977"/>
      <c r="H74" s="977"/>
      <c r="I74" s="977"/>
      <c r="J74" s="977"/>
      <c r="K74" s="977"/>
      <c r="L74" s="977"/>
      <c r="M74" s="977"/>
      <c r="N74" s="977"/>
      <c r="O74" s="977"/>
      <c r="P74" s="1208"/>
      <c r="Q74" s="929"/>
    </row>
    <row r="75" spans="1:17">
      <c r="A75" s="1060"/>
      <c r="B75" s="1219" t="str">
        <f t="shared" si="0"/>
        <v/>
      </c>
      <c r="D75" s="1050" t="str">
        <f>IF(C75&lt;&gt;"",COUNT($D$73:D74)+1,"")</f>
        <v/>
      </c>
      <c r="E75" s="1159"/>
      <c r="F75" s="968" t="s">
        <v>1696</v>
      </c>
      <c r="G75" s="977"/>
      <c r="H75" s="977"/>
      <c r="I75" s="977"/>
      <c r="J75" s="977"/>
      <c r="K75" s="977"/>
      <c r="L75" s="977"/>
      <c r="M75" s="977"/>
      <c r="N75" s="977"/>
      <c r="O75" s="977"/>
      <c r="P75" s="1208"/>
      <c r="Q75" s="929"/>
    </row>
    <row r="76" spans="1:17" ht="25.5">
      <c r="A76" s="1060"/>
      <c r="B76" s="1219" t="str">
        <f t="shared" si="0"/>
        <v/>
      </c>
      <c r="D76" s="1050" t="str">
        <f>IF(C76&lt;&gt;"",COUNT($D$73:D75)+1,"")</f>
        <v/>
      </c>
      <c r="E76" s="1159"/>
      <c r="F76" s="1326" t="s">
        <v>1697</v>
      </c>
      <c r="G76" s="977"/>
      <c r="H76" s="977"/>
      <c r="I76" s="977"/>
      <c r="J76" s="977"/>
      <c r="K76" s="977"/>
      <c r="L76" s="977"/>
      <c r="M76" s="977"/>
      <c r="N76" s="977"/>
      <c r="O76" s="977"/>
      <c r="P76" s="1208"/>
      <c r="Q76" s="929"/>
    </row>
    <row r="77" spans="1:17">
      <c r="A77" s="1060"/>
      <c r="B77" s="1219" t="str">
        <f t="shared" si="0"/>
        <v/>
      </c>
      <c r="D77" s="1050" t="str">
        <f>IF(C77&lt;&gt;"",COUNT($D$73:D76)+1,"")</f>
        <v/>
      </c>
      <c r="E77" s="1159"/>
      <c r="F77" s="1326" t="s">
        <v>1698</v>
      </c>
      <c r="G77" s="977"/>
      <c r="H77" s="977"/>
      <c r="I77" s="977"/>
      <c r="J77" s="977"/>
      <c r="K77" s="977"/>
      <c r="L77" s="977"/>
      <c r="M77" s="977"/>
      <c r="N77" s="977"/>
      <c r="O77" s="977"/>
      <c r="P77" s="1208"/>
      <c r="Q77" s="929"/>
    </row>
    <row r="78" spans="1:17" ht="15">
      <c r="A78" s="1060"/>
      <c r="B78" s="1219" t="str">
        <f t="shared" si="0"/>
        <v/>
      </c>
      <c r="D78" s="1050" t="str">
        <f>IF(C78&lt;&gt;"",COUNT($D$73:D77)+1,"")</f>
        <v/>
      </c>
      <c r="E78" s="1159"/>
      <c r="F78" s="1326" t="s">
        <v>1699</v>
      </c>
      <c r="G78" s="977"/>
      <c r="H78" s="977"/>
      <c r="I78" s="1015"/>
      <c r="J78" s="1015"/>
      <c r="K78" s="1015"/>
      <c r="L78" s="1015"/>
      <c r="M78" s="1015"/>
      <c r="N78" s="1015"/>
      <c r="O78" s="1015"/>
      <c r="P78" s="1208"/>
      <c r="Q78" s="929"/>
    </row>
    <row r="79" spans="1:17" ht="15">
      <c r="A79" s="1060"/>
      <c r="B79" s="1219" t="str">
        <f t="shared" si="0"/>
        <v/>
      </c>
      <c r="D79" s="1050" t="str">
        <f>IF(C79&lt;&gt;"",COUNT($D$73:D78)+1,"")</f>
        <v/>
      </c>
      <c r="E79" s="1159"/>
      <c r="F79" s="1326" t="s">
        <v>1700</v>
      </c>
      <c r="G79" s="977"/>
      <c r="H79" s="977"/>
      <c r="I79" s="1015"/>
      <c r="J79" s="1015"/>
      <c r="K79" s="1015"/>
      <c r="L79" s="1015"/>
      <c r="M79" s="1015"/>
      <c r="N79" s="1015"/>
      <c r="O79" s="1015"/>
      <c r="P79" s="1208"/>
      <c r="Q79" s="929"/>
    </row>
    <row r="80" spans="1:17">
      <c r="A80" s="1060"/>
      <c r="B80" s="1219" t="str">
        <f t="shared" si="0"/>
        <v/>
      </c>
      <c r="E80" s="1159"/>
      <c r="F80" s="1326" t="s">
        <v>1701</v>
      </c>
      <c r="G80" s="977"/>
      <c r="H80" s="977"/>
      <c r="I80" s="1015"/>
      <c r="J80" s="1015"/>
      <c r="K80" s="1015"/>
      <c r="L80" s="1015"/>
      <c r="M80" s="1015"/>
      <c r="N80" s="1015"/>
      <c r="O80" s="1015"/>
      <c r="P80" s="1208"/>
      <c r="Q80" s="929"/>
    </row>
    <row r="81" spans="1:17">
      <c r="A81" s="1060"/>
      <c r="B81" s="1219" t="str">
        <f t="shared" si="0"/>
        <v/>
      </c>
      <c r="D81" s="1050" t="str">
        <f>IF(C81&lt;&gt;"",COUNT($D$73:D79)+1,"")</f>
        <v/>
      </c>
      <c r="E81" s="1159"/>
      <c r="F81" s="1110" t="s">
        <v>1702</v>
      </c>
      <c r="G81" s="977"/>
      <c r="H81" s="977"/>
      <c r="I81" s="1015"/>
      <c r="J81" s="1015"/>
      <c r="K81" s="1015"/>
      <c r="L81" s="1015"/>
      <c r="M81" s="1015"/>
      <c r="N81" s="1015"/>
      <c r="O81" s="1015"/>
      <c r="P81" s="1208"/>
      <c r="Q81" s="929"/>
    </row>
    <row r="82" spans="1:17">
      <c r="A82" s="1060"/>
      <c r="B82" s="1219" t="str">
        <f t="shared" si="0"/>
        <v/>
      </c>
      <c r="D82" s="1050" t="str">
        <f>IF(C82&lt;&gt;"",COUNT($D$73:D81)+1,"")</f>
        <v/>
      </c>
      <c r="E82" s="1159"/>
      <c r="F82" s="1110" t="s">
        <v>1703</v>
      </c>
      <c r="G82" s="977"/>
      <c r="H82" s="977"/>
      <c r="I82" s="1015"/>
      <c r="J82" s="1015"/>
      <c r="K82" s="1015"/>
      <c r="L82" s="1015"/>
      <c r="M82" s="1015"/>
      <c r="N82" s="1015"/>
      <c r="O82" s="1015"/>
      <c r="P82" s="1208"/>
      <c r="Q82" s="929"/>
    </row>
    <row r="83" spans="1:17" ht="15">
      <c r="A83" s="1060"/>
      <c r="B83" s="1219" t="str">
        <f t="shared" si="0"/>
        <v/>
      </c>
      <c r="D83" s="1050" t="str">
        <f>IF(C83&lt;&gt;"",COUNT($D$73:D82)+1,"")</f>
        <v/>
      </c>
      <c r="E83" s="1159"/>
      <c r="F83" s="1326" t="s">
        <v>1704</v>
      </c>
      <c r="G83" s="977"/>
      <c r="H83" s="977"/>
      <c r="I83" s="1015"/>
      <c r="J83" s="1015"/>
      <c r="K83" s="1015"/>
      <c r="L83" s="1015"/>
      <c r="M83" s="1015"/>
      <c r="N83" s="1015"/>
      <c r="O83" s="1015"/>
      <c r="P83" s="1208"/>
      <c r="Q83" s="929"/>
    </row>
    <row r="84" spans="1:17" ht="15">
      <c r="A84" s="1060"/>
      <c r="B84" s="1219" t="str">
        <f t="shared" si="0"/>
        <v/>
      </c>
      <c r="D84" s="1050" t="str">
        <f>IF(C84&lt;&gt;"",COUNT($D$73:D83)+1,"")</f>
        <v/>
      </c>
      <c r="E84" s="1159"/>
      <c r="F84" s="1326" t="s">
        <v>1705</v>
      </c>
      <c r="G84" s="977"/>
      <c r="H84" s="977"/>
      <c r="I84" s="1015"/>
      <c r="J84" s="1015"/>
      <c r="K84" s="1015"/>
      <c r="L84" s="1015"/>
      <c r="M84" s="1015"/>
      <c r="N84" s="1015"/>
      <c r="O84" s="1015"/>
      <c r="P84" s="1208"/>
      <c r="Q84" s="929"/>
    </row>
    <row r="85" spans="1:17" ht="15">
      <c r="A85" s="1060"/>
      <c r="B85" s="1219" t="str">
        <f t="shared" si="0"/>
        <v/>
      </c>
      <c r="D85" s="1050" t="str">
        <f>IF(C85&lt;&gt;"",COUNT($D$73:D84)+1,"")</f>
        <v/>
      </c>
      <c r="E85" s="1159"/>
      <c r="F85" s="1326" t="s">
        <v>1706</v>
      </c>
      <c r="G85" s="977"/>
      <c r="H85" s="977"/>
      <c r="I85" s="1015"/>
      <c r="J85" s="1015"/>
      <c r="K85" s="1015"/>
      <c r="L85" s="1015"/>
      <c r="M85" s="1015"/>
      <c r="N85" s="1015"/>
      <c r="O85" s="1015"/>
      <c r="P85" s="1208"/>
      <c r="Q85" s="929"/>
    </row>
    <row r="86" spans="1:17" ht="16.149999999999999">
      <c r="A86" s="1060"/>
      <c r="B86" s="1219" t="str">
        <f t="shared" ref="B86:B149" si="1">IF(A86="","","08")</f>
        <v/>
      </c>
      <c r="E86" s="1159"/>
      <c r="F86" s="1326" t="s">
        <v>1707</v>
      </c>
      <c r="G86" s="977"/>
      <c r="H86" s="977"/>
      <c r="I86" s="1015"/>
      <c r="J86" s="1015"/>
      <c r="K86" s="1015"/>
      <c r="L86" s="1015"/>
      <c r="M86" s="1015"/>
      <c r="N86" s="1015"/>
      <c r="O86" s="1015"/>
      <c r="P86" s="1208"/>
      <c r="Q86" s="929"/>
    </row>
    <row r="87" spans="1:17">
      <c r="A87" s="1060"/>
      <c r="B87" s="1219" t="str">
        <f t="shared" si="1"/>
        <v/>
      </c>
      <c r="D87" s="1050" t="str">
        <f>IF(C87&lt;&gt;"",COUNT($D$73:D85)+1,"")</f>
        <v/>
      </c>
      <c r="E87" s="1159"/>
      <c r="F87" s="1110" t="s">
        <v>1708</v>
      </c>
      <c r="G87" s="977"/>
      <c r="H87" s="977"/>
      <c r="I87" s="1015"/>
      <c r="J87" s="1015"/>
      <c r="K87" s="1015"/>
      <c r="L87" s="1015"/>
      <c r="M87" s="1015"/>
      <c r="N87" s="1015"/>
      <c r="O87" s="1015"/>
      <c r="P87" s="1208"/>
      <c r="Q87" s="929"/>
    </row>
    <row r="88" spans="1:17">
      <c r="A88" s="1060"/>
      <c r="B88" s="1219" t="str">
        <f t="shared" si="1"/>
        <v/>
      </c>
      <c r="D88" s="1050" t="str">
        <f>IF(C88&lt;&gt;"",COUNT($D$73:D87)+1,"")</f>
        <v/>
      </c>
      <c r="E88" s="1159"/>
      <c r="F88" s="1326" t="s">
        <v>1709</v>
      </c>
      <c r="G88" s="977"/>
      <c r="H88" s="977"/>
      <c r="I88" s="1015"/>
      <c r="J88" s="1015"/>
      <c r="K88" s="1015"/>
      <c r="L88" s="1015"/>
      <c r="M88" s="1015"/>
      <c r="N88" s="1015"/>
      <c r="O88" s="1015"/>
      <c r="P88" s="1208"/>
      <c r="Q88" s="929"/>
    </row>
    <row r="89" spans="1:17">
      <c r="A89" s="1060"/>
      <c r="B89" s="1219" t="str">
        <f t="shared" si="1"/>
        <v/>
      </c>
      <c r="D89" s="1050" t="str">
        <f>IF(C89&lt;&gt;"",COUNT($D$73:D88)+1,"")</f>
        <v/>
      </c>
      <c r="E89" s="1159"/>
      <c r="F89" s="1326" t="s">
        <v>1710</v>
      </c>
      <c r="G89" s="977"/>
      <c r="H89" s="977"/>
      <c r="I89" s="1015"/>
      <c r="J89" s="1015"/>
      <c r="K89" s="1015"/>
      <c r="L89" s="1015"/>
      <c r="M89" s="1015"/>
      <c r="N89" s="1015"/>
      <c r="O89" s="1015"/>
      <c r="P89" s="1208"/>
      <c r="Q89" s="929"/>
    </row>
    <row r="90" spans="1:17">
      <c r="A90" s="1060"/>
      <c r="B90" s="1219" t="str">
        <f t="shared" si="1"/>
        <v/>
      </c>
      <c r="D90" s="1050" t="str">
        <f>IF(C90&lt;&gt;"",COUNT($D$73:D89)+1,"")</f>
        <v/>
      </c>
      <c r="E90" s="1159"/>
      <c r="F90" s="1326" t="s">
        <v>1711</v>
      </c>
      <c r="G90" s="977"/>
      <c r="H90" s="977"/>
      <c r="I90" s="1015"/>
      <c r="J90" s="1015"/>
      <c r="K90" s="1015"/>
      <c r="L90" s="1015"/>
      <c r="M90" s="1015"/>
      <c r="N90" s="1015"/>
      <c r="O90" s="1015"/>
      <c r="P90" s="1208"/>
      <c r="Q90" s="929"/>
    </row>
    <row r="91" spans="1:17">
      <c r="A91" s="1060"/>
      <c r="B91" s="1219" t="str">
        <f t="shared" si="1"/>
        <v/>
      </c>
      <c r="D91" s="1050" t="str">
        <f>IF(C91&lt;&gt;"",COUNT($D$73:D90)+1,"")</f>
        <v/>
      </c>
      <c r="E91" s="1159"/>
      <c r="F91" s="1326" t="s">
        <v>1712</v>
      </c>
      <c r="G91" s="977"/>
      <c r="H91" s="977"/>
      <c r="I91" s="1015"/>
      <c r="J91" s="1015"/>
      <c r="K91" s="1015"/>
      <c r="L91" s="1015"/>
      <c r="M91" s="1015"/>
      <c r="N91" s="1015"/>
      <c r="O91" s="1015"/>
      <c r="P91" s="1208"/>
      <c r="Q91" s="929"/>
    </row>
    <row r="92" spans="1:17" ht="91.5">
      <c r="A92" s="1060"/>
      <c r="B92" s="1219" t="str">
        <f t="shared" si="1"/>
        <v/>
      </c>
      <c r="D92" s="1050" t="str">
        <f>IF(C92&lt;&gt;"",COUNT($D$73:D91)+1,"")</f>
        <v/>
      </c>
      <c r="E92" s="1159"/>
      <c r="F92" s="1326" t="s">
        <v>1713</v>
      </c>
      <c r="G92" s="977"/>
      <c r="H92" s="977"/>
      <c r="I92" s="1015"/>
      <c r="J92" s="1015"/>
      <c r="K92" s="1015"/>
      <c r="L92" s="1015"/>
      <c r="M92" s="1015"/>
      <c r="N92" s="1015"/>
      <c r="O92" s="1015"/>
      <c r="P92" s="1208"/>
      <c r="Q92" s="929"/>
    </row>
    <row r="93" spans="1:17" ht="38.25">
      <c r="A93" s="1060"/>
      <c r="B93" s="1219" t="str">
        <f t="shared" si="1"/>
        <v/>
      </c>
      <c r="E93" s="1159"/>
      <c r="F93" s="1326" t="s">
        <v>4606</v>
      </c>
      <c r="G93" s="977"/>
      <c r="H93" s="977"/>
      <c r="I93" s="1015"/>
      <c r="J93" s="1015"/>
      <c r="K93" s="1015"/>
      <c r="L93" s="1015"/>
      <c r="M93" s="1015"/>
      <c r="N93" s="1015"/>
      <c r="O93" s="1015"/>
      <c r="P93" s="1208"/>
      <c r="Q93" s="929"/>
    </row>
    <row r="94" spans="1:17">
      <c r="A94" s="1060"/>
      <c r="B94" s="1219" t="str">
        <f t="shared" si="1"/>
        <v/>
      </c>
      <c r="D94" s="1050" t="str">
        <f>IF(C94&lt;&gt;"",COUNT($D$73:D92)+1,"")</f>
        <v/>
      </c>
      <c r="E94" s="1159"/>
      <c r="F94" s="1110" t="s">
        <v>1714</v>
      </c>
      <c r="G94" s="1015" t="s">
        <v>403</v>
      </c>
      <c r="H94" s="1015"/>
      <c r="I94" s="1015">
        <v>1</v>
      </c>
      <c r="J94" s="1015"/>
      <c r="K94" s="1015"/>
      <c r="L94" s="1015"/>
      <c r="M94" s="1015">
        <v>1</v>
      </c>
      <c r="N94" s="1015"/>
      <c r="O94" s="1015"/>
      <c r="P94" s="1495">
        <v>0</v>
      </c>
      <c r="Q94" s="929">
        <f>+(H94+I94+J94+K94+L94+M94+N94+O94)*P94</f>
        <v>0</v>
      </c>
    </row>
    <row r="95" spans="1:17">
      <c r="A95" s="1060"/>
      <c r="B95" s="1219" t="str">
        <f t="shared" si="1"/>
        <v/>
      </c>
      <c r="E95" s="1159"/>
      <c r="F95" s="997"/>
      <c r="G95" s="1015"/>
      <c r="H95" s="1015"/>
      <c r="I95" s="1015"/>
      <c r="J95" s="1015"/>
      <c r="K95" s="1015"/>
      <c r="L95" s="1015"/>
      <c r="M95" s="1015"/>
      <c r="N95" s="1015"/>
      <c r="O95" s="1015"/>
      <c r="P95" s="1208" t="s">
        <v>918</v>
      </c>
      <c r="Q95" s="929"/>
    </row>
    <row r="96" spans="1:17" ht="114.75">
      <c r="A96" s="1060">
        <v>401</v>
      </c>
      <c r="B96" s="1219" t="str">
        <f t="shared" si="1"/>
        <v>08</v>
      </c>
      <c r="C96" s="1220" t="s">
        <v>422</v>
      </c>
      <c r="D96" s="1050">
        <f>IF(C96&lt;&gt;"",COUNT($D73:D$73)+1,"")</f>
        <v>2</v>
      </c>
      <c r="E96" s="1159" t="str">
        <f>A96&amp;"."&amp;B96&amp;"."&amp;C96&amp;"."&amp;D96</f>
        <v>401.08.02.2</v>
      </c>
      <c r="F96" s="1207" t="s">
        <v>1715</v>
      </c>
      <c r="G96" s="977"/>
      <c r="H96" s="977"/>
      <c r="I96" s="977"/>
      <c r="J96" s="977"/>
      <c r="K96" s="977"/>
      <c r="L96" s="977"/>
      <c r="M96" s="977"/>
      <c r="N96" s="977"/>
      <c r="O96" s="977"/>
      <c r="P96" s="1208" t="s">
        <v>918</v>
      </c>
      <c r="Q96" s="929"/>
    </row>
    <row r="97" spans="1:17">
      <c r="A97" s="1060"/>
      <c r="B97" s="1219" t="str">
        <f t="shared" si="1"/>
        <v/>
      </c>
      <c r="D97" s="1050" t="str">
        <f>IF(C97&lt;&gt;"",COUNT($D$73:D96)+1,"")</f>
        <v/>
      </c>
      <c r="E97" s="1159"/>
      <c r="F97" s="997" t="s">
        <v>1716</v>
      </c>
      <c r="G97" s="977"/>
      <c r="H97" s="977"/>
      <c r="I97" s="977"/>
      <c r="J97" s="977"/>
      <c r="K97" s="977"/>
      <c r="L97" s="977"/>
      <c r="M97" s="977"/>
      <c r="N97" s="977"/>
      <c r="O97" s="977"/>
      <c r="P97" s="1208" t="s">
        <v>918</v>
      </c>
      <c r="Q97" s="929"/>
    </row>
    <row r="98" spans="1:17">
      <c r="A98" s="1060"/>
      <c r="B98" s="1219" t="str">
        <f t="shared" si="1"/>
        <v/>
      </c>
      <c r="D98" s="1050" t="str">
        <f>IF(C98&lt;&gt;"",COUNT($D$73:D97)+1,"")</f>
        <v/>
      </c>
      <c r="E98" s="1159"/>
      <c r="F98" s="968" t="s">
        <v>1696</v>
      </c>
      <c r="G98" s="977"/>
      <c r="H98" s="977"/>
      <c r="I98" s="977"/>
      <c r="J98" s="977"/>
      <c r="K98" s="977"/>
      <c r="L98" s="977"/>
      <c r="M98" s="977"/>
      <c r="N98" s="977"/>
      <c r="O98" s="977"/>
      <c r="P98" s="1208" t="s">
        <v>918</v>
      </c>
      <c r="Q98" s="929"/>
    </row>
    <row r="99" spans="1:17" ht="25.5">
      <c r="A99" s="1060"/>
      <c r="B99" s="1219" t="str">
        <f t="shared" si="1"/>
        <v/>
      </c>
      <c r="D99" s="1050" t="str">
        <f>IF(C99&lt;&gt;"",COUNT($D$73:D98)+1,"")</f>
        <v/>
      </c>
      <c r="E99" s="1159"/>
      <c r="F99" s="1326" t="s">
        <v>1717</v>
      </c>
      <c r="G99" s="977"/>
      <c r="H99" s="977"/>
      <c r="I99" s="977"/>
      <c r="J99" s="977"/>
      <c r="K99" s="977"/>
      <c r="L99" s="977"/>
      <c r="M99" s="977"/>
      <c r="N99" s="977"/>
      <c r="O99" s="977"/>
      <c r="P99" s="1208" t="s">
        <v>918</v>
      </c>
      <c r="Q99" s="929"/>
    </row>
    <row r="100" spans="1:17">
      <c r="A100" s="1060"/>
      <c r="B100" s="1219" t="str">
        <f t="shared" si="1"/>
        <v/>
      </c>
      <c r="D100" s="1050" t="str">
        <f>IF(C100&lt;&gt;"",COUNT($D$73:D99)+1,"")</f>
        <v/>
      </c>
      <c r="E100" s="1159"/>
      <c r="F100" s="1326" t="s">
        <v>1718</v>
      </c>
      <c r="G100" s="977"/>
      <c r="H100" s="977"/>
      <c r="I100" s="977"/>
      <c r="J100" s="977"/>
      <c r="K100" s="977"/>
      <c r="L100" s="977"/>
      <c r="M100" s="977"/>
      <c r="N100" s="977"/>
      <c r="O100" s="977"/>
      <c r="P100" s="1208" t="s">
        <v>918</v>
      </c>
      <c r="Q100" s="929"/>
    </row>
    <row r="101" spans="1:17" ht="15">
      <c r="A101" s="1060"/>
      <c r="B101" s="1219" t="str">
        <f t="shared" si="1"/>
        <v/>
      </c>
      <c r="D101" s="1050" t="str">
        <f>IF(C101&lt;&gt;"",COUNT($D$73:D100)+1,"")</f>
        <v/>
      </c>
      <c r="E101" s="1159"/>
      <c r="F101" s="1326" t="s">
        <v>1699</v>
      </c>
      <c r="G101" s="977"/>
      <c r="H101" s="977"/>
      <c r="I101" s="1015"/>
      <c r="J101" s="1015"/>
      <c r="K101" s="1015"/>
      <c r="L101" s="1015"/>
      <c r="M101" s="1015"/>
      <c r="N101" s="1015"/>
      <c r="O101" s="1015"/>
      <c r="P101" s="1208" t="s">
        <v>918</v>
      </c>
      <c r="Q101" s="929"/>
    </row>
    <row r="102" spans="1:17" ht="15">
      <c r="A102" s="1060"/>
      <c r="B102" s="1219" t="str">
        <f t="shared" si="1"/>
        <v/>
      </c>
      <c r="D102" s="1050" t="str">
        <f>IF(C102&lt;&gt;"",COUNT($D$73:D101)+1,"")</f>
        <v/>
      </c>
      <c r="E102" s="1159"/>
      <c r="F102" s="1326" t="s">
        <v>1700</v>
      </c>
      <c r="G102" s="977"/>
      <c r="H102" s="977"/>
      <c r="I102" s="1015"/>
      <c r="J102" s="1015"/>
      <c r="K102" s="1015"/>
      <c r="L102" s="1015"/>
      <c r="M102" s="1015"/>
      <c r="N102" s="1015"/>
      <c r="O102" s="1015"/>
      <c r="P102" s="1208" t="s">
        <v>918</v>
      </c>
      <c r="Q102" s="929"/>
    </row>
    <row r="103" spans="1:17">
      <c r="A103" s="1060"/>
      <c r="B103" s="1219" t="str">
        <f t="shared" si="1"/>
        <v/>
      </c>
      <c r="E103" s="1159"/>
      <c r="F103" s="1326" t="s">
        <v>1701</v>
      </c>
      <c r="G103" s="977"/>
      <c r="H103" s="977"/>
      <c r="I103" s="1015"/>
      <c r="J103" s="1015"/>
      <c r="K103" s="1015"/>
      <c r="L103" s="1015"/>
      <c r="M103" s="1015"/>
      <c r="N103" s="1015"/>
      <c r="O103" s="1015"/>
      <c r="P103" s="1208" t="s">
        <v>918</v>
      </c>
      <c r="Q103" s="929"/>
    </row>
    <row r="104" spans="1:17">
      <c r="A104" s="1060"/>
      <c r="B104" s="1219" t="str">
        <f t="shared" si="1"/>
        <v/>
      </c>
      <c r="D104" s="1050" t="str">
        <f>IF(C104&lt;&gt;"",COUNT($D$73:D102)+1,"")</f>
        <v/>
      </c>
      <c r="E104" s="1159"/>
      <c r="F104" s="1326" t="s">
        <v>1719</v>
      </c>
      <c r="G104" s="977"/>
      <c r="H104" s="977"/>
      <c r="I104" s="1015"/>
      <c r="J104" s="1015"/>
      <c r="K104" s="1015"/>
      <c r="L104" s="1015"/>
      <c r="M104" s="1015"/>
      <c r="N104" s="1015"/>
      <c r="O104" s="1015"/>
      <c r="P104" s="1208" t="s">
        <v>918</v>
      </c>
      <c r="Q104" s="929"/>
    </row>
    <row r="105" spans="1:17">
      <c r="A105" s="1060"/>
      <c r="B105" s="1219" t="str">
        <f t="shared" si="1"/>
        <v/>
      </c>
      <c r="D105" s="1050" t="str">
        <f>IF(C105&lt;&gt;"",COUNT($D$73:D104)+1,"")</f>
        <v/>
      </c>
      <c r="E105" s="1159"/>
      <c r="F105" s="1110" t="s">
        <v>1703</v>
      </c>
      <c r="G105" s="977"/>
      <c r="H105" s="977"/>
      <c r="I105" s="1015"/>
      <c r="J105" s="1015"/>
      <c r="K105" s="1015"/>
      <c r="L105" s="1015"/>
      <c r="M105" s="1015"/>
      <c r="N105" s="1015"/>
      <c r="O105" s="1015"/>
      <c r="P105" s="1208" t="s">
        <v>918</v>
      </c>
      <c r="Q105" s="929"/>
    </row>
    <row r="106" spans="1:17" ht="15">
      <c r="A106" s="1060"/>
      <c r="B106" s="1219" t="str">
        <f t="shared" si="1"/>
        <v/>
      </c>
      <c r="D106" s="1050" t="str">
        <f>IF(C106&lt;&gt;"",COUNT($D$73:D131)+1,"")</f>
        <v/>
      </c>
      <c r="E106" s="1159"/>
      <c r="F106" s="1326" t="s">
        <v>1720</v>
      </c>
      <c r="G106" s="977"/>
      <c r="H106" s="977"/>
      <c r="I106" s="1015"/>
      <c r="J106" s="1015"/>
      <c r="K106" s="1015"/>
      <c r="L106" s="1015"/>
      <c r="M106" s="1015"/>
      <c r="N106" s="1015"/>
      <c r="O106" s="1015"/>
      <c r="P106" s="1208" t="s">
        <v>918</v>
      </c>
      <c r="Q106" s="929"/>
    </row>
    <row r="107" spans="1:17" ht="15">
      <c r="A107" s="1060"/>
      <c r="B107" s="1219" t="str">
        <f t="shared" si="1"/>
        <v/>
      </c>
      <c r="D107" s="1050" t="str">
        <f>IF(C107&lt;&gt;"",COUNT($D$73:D106)+1,"")</f>
        <v/>
      </c>
      <c r="E107" s="1159"/>
      <c r="F107" s="1326" t="s">
        <v>1721</v>
      </c>
      <c r="G107" s="977"/>
      <c r="H107" s="977"/>
      <c r="I107" s="1015"/>
      <c r="J107" s="1015"/>
      <c r="K107" s="1015"/>
      <c r="L107" s="1015"/>
      <c r="M107" s="1015"/>
      <c r="N107" s="1015"/>
      <c r="O107" s="1015"/>
      <c r="P107" s="1208" t="s">
        <v>918</v>
      </c>
      <c r="Q107" s="929"/>
    </row>
    <row r="108" spans="1:17" ht="15">
      <c r="A108" s="1060"/>
      <c r="B108" s="1219" t="str">
        <f t="shared" si="1"/>
        <v/>
      </c>
      <c r="D108" s="1050" t="str">
        <f>IF(C108&lt;&gt;"",COUNT($D$73:D107)+1,"")</f>
        <v/>
      </c>
      <c r="E108" s="1159"/>
      <c r="F108" s="1326" t="s">
        <v>1722</v>
      </c>
      <c r="G108" s="977"/>
      <c r="H108" s="977"/>
      <c r="I108" s="1015"/>
      <c r="J108" s="1015"/>
      <c r="K108" s="1015"/>
      <c r="L108" s="1015"/>
      <c r="M108" s="1015"/>
      <c r="N108" s="1015"/>
      <c r="O108" s="1015"/>
      <c r="P108" s="1208" t="s">
        <v>918</v>
      </c>
      <c r="Q108" s="929"/>
    </row>
    <row r="109" spans="1:17" ht="16.149999999999999">
      <c r="A109" s="1060"/>
      <c r="B109" s="1219" t="str">
        <f t="shared" si="1"/>
        <v/>
      </c>
      <c r="E109" s="1159"/>
      <c r="F109" s="1326" t="s">
        <v>1723</v>
      </c>
      <c r="G109" s="977"/>
      <c r="H109" s="977"/>
      <c r="I109" s="1015"/>
      <c r="J109" s="1327"/>
      <c r="K109" s="1015"/>
      <c r="L109" s="1015"/>
      <c r="M109" s="1015"/>
      <c r="N109" s="1327"/>
      <c r="O109" s="1327"/>
      <c r="P109" s="1208" t="s">
        <v>918</v>
      </c>
      <c r="Q109" s="929"/>
    </row>
    <row r="110" spans="1:17" ht="38.25">
      <c r="A110" s="1060"/>
      <c r="B110" s="1219" t="str">
        <f t="shared" si="1"/>
        <v/>
      </c>
      <c r="E110" s="1159"/>
      <c r="F110" s="1326" t="s">
        <v>1724</v>
      </c>
      <c r="G110" s="977"/>
      <c r="H110" s="977"/>
      <c r="I110" s="1015"/>
      <c r="J110" s="1327"/>
      <c r="K110" s="1015"/>
      <c r="L110" s="1015"/>
      <c r="M110" s="1015"/>
      <c r="N110" s="1327"/>
      <c r="O110" s="1327"/>
      <c r="P110" s="1208" t="s">
        <v>918</v>
      </c>
      <c r="Q110" s="929"/>
    </row>
    <row r="111" spans="1:17">
      <c r="A111" s="1060"/>
      <c r="B111" s="1219" t="str">
        <f t="shared" si="1"/>
        <v/>
      </c>
      <c r="D111" s="1050" t="str">
        <f>IF(C111&lt;&gt;"",COUNT($D$73:D108)+1,"")</f>
        <v/>
      </c>
      <c r="E111" s="1159"/>
      <c r="F111" s="1326" t="s">
        <v>1725</v>
      </c>
      <c r="G111" s="977"/>
      <c r="H111" s="977"/>
      <c r="I111" s="1015"/>
      <c r="J111" s="1015"/>
      <c r="K111" s="1015"/>
      <c r="L111" s="1015"/>
      <c r="M111" s="1015"/>
      <c r="N111" s="1015"/>
      <c r="O111" s="1015"/>
      <c r="P111" s="1208" t="s">
        <v>918</v>
      </c>
      <c r="Q111" s="929"/>
    </row>
    <row r="112" spans="1:17">
      <c r="A112" s="1060"/>
      <c r="B112" s="1219" t="str">
        <f t="shared" si="1"/>
        <v/>
      </c>
      <c r="D112" s="1050" t="str">
        <f>IF(C112&lt;&gt;"",COUNT($D$73:D111)+1,"")</f>
        <v/>
      </c>
      <c r="E112" s="1159"/>
      <c r="F112" s="1326" t="s">
        <v>1726</v>
      </c>
      <c r="G112" s="977"/>
      <c r="H112" s="977"/>
      <c r="I112" s="1015"/>
      <c r="J112" s="1015"/>
      <c r="K112" s="1015"/>
      <c r="L112" s="1015"/>
      <c r="M112" s="1015"/>
      <c r="N112" s="1015"/>
      <c r="O112" s="1015"/>
      <c r="P112" s="1208" t="s">
        <v>918</v>
      </c>
      <c r="Q112" s="929"/>
    </row>
    <row r="113" spans="1:17">
      <c r="A113" s="1060"/>
      <c r="B113" s="1219" t="str">
        <f t="shared" si="1"/>
        <v/>
      </c>
      <c r="D113" s="1050" t="str">
        <f>IF(C113&lt;&gt;"",COUNT($D$73:D112)+1,"")</f>
        <v/>
      </c>
      <c r="E113" s="1159"/>
      <c r="F113" s="1326" t="s">
        <v>1727</v>
      </c>
      <c r="G113" s="977"/>
      <c r="H113" s="977"/>
      <c r="I113" s="1015"/>
      <c r="J113" s="1015"/>
      <c r="K113" s="1015"/>
      <c r="L113" s="1015"/>
      <c r="M113" s="1015"/>
      <c r="N113" s="1015"/>
      <c r="O113" s="1015"/>
      <c r="P113" s="1208" t="s">
        <v>918</v>
      </c>
      <c r="Q113" s="929"/>
    </row>
    <row r="114" spans="1:17">
      <c r="A114" s="1060"/>
      <c r="B114" s="1219" t="str">
        <f t="shared" si="1"/>
        <v/>
      </c>
      <c r="D114" s="1050" t="str">
        <f>IF(C114&lt;&gt;"",COUNT($D$73:D113)+1,"")</f>
        <v/>
      </c>
      <c r="E114" s="1159"/>
      <c r="F114" s="1326" t="s">
        <v>1728</v>
      </c>
      <c r="G114" s="977"/>
      <c r="H114" s="977"/>
      <c r="I114" s="1015"/>
      <c r="J114" s="1015"/>
      <c r="K114" s="1015"/>
      <c r="L114" s="1015"/>
      <c r="M114" s="1015"/>
      <c r="N114" s="1015"/>
      <c r="O114" s="1015"/>
      <c r="P114" s="1208" t="s">
        <v>918</v>
      </c>
      <c r="Q114" s="929"/>
    </row>
    <row r="115" spans="1:17">
      <c r="A115" s="1060"/>
      <c r="B115" s="1219" t="str">
        <f t="shared" si="1"/>
        <v/>
      </c>
      <c r="D115" s="1050" t="str">
        <f>IF(C115&lt;&gt;"",COUNT($D$73:D114)+1,"")</f>
        <v/>
      </c>
      <c r="E115" s="1159"/>
      <c r="F115" s="1326" t="s">
        <v>1729</v>
      </c>
      <c r="G115" s="977"/>
      <c r="H115" s="977"/>
      <c r="I115" s="1015"/>
      <c r="J115" s="1015"/>
      <c r="K115" s="1015"/>
      <c r="L115" s="1015"/>
      <c r="M115" s="1015"/>
      <c r="N115" s="1015"/>
      <c r="O115" s="1015"/>
      <c r="P115" s="1208" t="s">
        <v>918</v>
      </c>
      <c r="Q115" s="929"/>
    </row>
    <row r="116" spans="1:17">
      <c r="A116" s="1060"/>
      <c r="B116" s="1219" t="str">
        <f t="shared" si="1"/>
        <v/>
      </c>
      <c r="E116" s="1159"/>
      <c r="F116" s="1326" t="s">
        <v>1730</v>
      </c>
      <c r="G116" s="977"/>
      <c r="H116" s="977"/>
      <c r="I116" s="1015"/>
      <c r="J116" s="1015"/>
      <c r="K116" s="1015"/>
      <c r="L116" s="1015"/>
      <c r="M116" s="1015"/>
      <c r="N116" s="1015"/>
      <c r="O116" s="1015"/>
      <c r="P116" s="1208" t="s">
        <v>918</v>
      </c>
      <c r="Q116" s="929"/>
    </row>
    <row r="117" spans="1:17" ht="102">
      <c r="A117" s="1060"/>
      <c r="B117" s="1219" t="str">
        <f t="shared" si="1"/>
        <v/>
      </c>
      <c r="D117" s="1050" t="str">
        <f>IF(C117&lt;&gt;"",COUNT($D$73:D115)+1,"")</f>
        <v/>
      </c>
      <c r="E117" s="1159"/>
      <c r="F117" s="1326" t="s">
        <v>1731</v>
      </c>
      <c r="G117" s="977"/>
      <c r="H117" s="977"/>
      <c r="I117" s="1015"/>
      <c r="J117" s="1015"/>
      <c r="K117" s="1015"/>
      <c r="L117" s="1015"/>
      <c r="M117" s="1015"/>
      <c r="N117" s="1015"/>
      <c r="O117" s="1015"/>
      <c r="P117" s="1208" t="s">
        <v>918</v>
      </c>
      <c r="Q117" s="929"/>
    </row>
    <row r="118" spans="1:17" ht="25.5">
      <c r="A118" s="1060"/>
      <c r="B118" s="1219" t="str">
        <f t="shared" si="1"/>
        <v/>
      </c>
      <c r="E118" s="1159"/>
      <c r="F118" s="1326" t="s">
        <v>1732</v>
      </c>
      <c r="G118" s="977"/>
      <c r="H118" s="977"/>
      <c r="I118" s="1015"/>
      <c r="J118" s="1015"/>
      <c r="K118" s="1015"/>
      <c r="L118" s="1015"/>
      <c r="M118" s="1015"/>
      <c r="N118" s="1015"/>
      <c r="O118" s="1015"/>
      <c r="P118" s="1208" t="s">
        <v>918</v>
      </c>
      <c r="Q118" s="929"/>
    </row>
    <row r="119" spans="1:17" ht="38.25">
      <c r="A119" s="1060"/>
      <c r="B119" s="1219" t="str">
        <f t="shared" si="1"/>
        <v/>
      </c>
      <c r="E119" s="1159"/>
      <c r="F119" s="1326" t="s">
        <v>4606</v>
      </c>
      <c r="G119" s="977"/>
      <c r="H119" s="977"/>
      <c r="I119" s="1015"/>
      <c r="J119" s="1015"/>
      <c r="K119" s="1015"/>
      <c r="L119" s="1015"/>
      <c r="M119" s="1015"/>
      <c r="N119" s="1015"/>
      <c r="O119" s="1015"/>
      <c r="P119" s="1208"/>
      <c r="Q119" s="929"/>
    </row>
    <row r="120" spans="1:17" ht="38.25">
      <c r="A120" s="1060"/>
      <c r="B120" s="1219" t="str">
        <f t="shared" si="1"/>
        <v/>
      </c>
      <c r="D120" s="1050" t="str">
        <f>IF(C120&lt;&gt;"",COUNT($D$73:D117)+1,"")</f>
        <v/>
      </c>
      <c r="E120" s="1159"/>
      <c r="F120" s="1110" t="s">
        <v>1733</v>
      </c>
      <c r="G120" s="1015" t="s">
        <v>403</v>
      </c>
      <c r="H120" s="1015"/>
      <c r="I120" s="1015">
        <v>1</v>
      </c>
      <c r="J120" s="1015">
        <v>1</v>
      </c>
      <c r="K120" s="1015"/>
      <c r="L120" s="1015"/>
      <c r="M120" s="1015">
        <v>1</v>
      </c>
      <c r="N120" s="1015">
        <v>1</v>
      </c>
      <c r="O120" s="1015">
        <v>1</v>
      </c>
      <c r="P120" s="1495">
        <v>0</v>
      </c>
      <c r="Q120" s="929">
        <f>+(H120+I120+J120+K120+L120+M120+N120+O120)*P120</f>
        <v>0</v>
      </c>
    </row>
    <row r="121" spans="1:17">
      <c r="A121" s="1060"/>
      <c r="B121" s="1219" t="str">
        <f t="shared" si="1"/>
        <v/>
      </c>
      <c r="E121" s="1159"/>
      <c r="F121" s="997"/>
      <c r="G121" s="1015"/>
      <c r="H121" s="1015"/>
      <c r="I121" s="1015"/>
      <c r="J121" s="1015"/>
      <c r="K121" s="1015"/>
      <c r="L121" s="1015"/>
      <c r="M121" s="1015"/>
      <c r="N121" s="1015"/>
      <c r="O121" s="1015"/>
      <c r="P121" s="1208" t="s">
        <v>918</v>
      </c>
      <c r="Q121" s="929"/>
    </row>
    <row r="122" spans="1:17" ht="102">
      <c r="A122" s="1060">
        <v>401</v>
      </c>
      <c r="B122" s="1219" t="str">
        <f t="shared" si="1"/>
        <v>08</v>
      </c>
      <c r="C122" s="1220" t="s">
        <v>422</v>
      </c>
      <c r="D122" s="1050">
        <f>IF(C122&lt;&gt;"",COUNT($D$73:D121)+1,"")</f>
        <v>3</v>
      </c>
      <c r="E122" s="1159" t="str">
        <f>A122&amp;"."&amp;B122&amp;"."&amp;C122&amp;"."&amp;D122</f>
        <v>401.08.02.3</v>
      </c>
      <c r="F122" s="1207" t="s">
        <v>1734</v>
      </c>
      <c r="G122" s="977"/>
      <c r="H122" s="977"/>
      <c r="I122" s="977"/>
      <c r="J122" s="977"/>
      <c r="K122" s="977"/>
      <c r="L122" s="977"/>
      <c r="M122" s="977"/>
      <c r="N122" s="977"/>
      <c r="O122" s="977"/>
      <c r="P122" s="1208" t="s">
        <v>918</v>
      </c>
      <c r="Q122" s="929"/>
    </row>
    <row r="123" spans="1:17">
      <c r="A123" s="1060"/>
      <c r="B123" s="1219" t="str">
        <f t="shared" si="1"/>
        <v/>
      </c>
      <c r="D123" s="1050" t="str">
        <f>IF(C123&lt;&gt;"",COUNT($D$73:D122)+1,"")</f>
        <v/>
      </c>
      <c r="E123" s="1159"/>
      <c r="F123" s="997" t="s">
        <v>1735</v>
      </c>
      <c r="G123" s="977"/>
      <c r="H123" s="977"/>
      <c r="I123" s="977"/>
      <c r="J123" s="977"/>
      <c r="K123" s="977"/>
      <c r="L123" s="977"/>
      <c r="M123" s="977"/>
      <c r="N123" s="977"/>
      <c r="O123" s="977"/>
      <c r="P123" s="1208" t="s">
        <v>918</v>
      </c>
      <c r="Q123" s="929"/>
    </row>
    <row r="124" spans="1:17">
      <c r="A124" s="1060"/>
      <c r="B124" s="1219" t="str">
        <f t="shared" si="1"/>
        <v/>
      </c>
      <c r="D124" s="1050" t="str">
        <f>IF(C124&lt;&gt;"",COUNT($D$73:D123)+1,"")</f>
        <v/>
      </c>
      <c r="E124" s="1159"/>
      <c r="F124" s="968" t="s">
        <v>1696</v>
      </c>
      <c r="G124" s="977"/>
      <c r="H124" s="977"/>
      <c r="I124" s="977"/>
      <c r="J124" s="977"/>
      <c r="K124" s="977"/>
      <c r="L124" s="977"/>
      <c r="M124" s="977"/>
      <c r="N124" s="977"/>
      <c r="O124" s="977"/>
      <c r="P124" s="1208" t="s">
        <v>918</v>
      </c>
      <c r="Q124" s="929"/>
    </row>
    <row r="125" spans="1:17" ht="25.5">
      <c r="A125" s="1060"/>
      <c r="B125" s="1219" t="str">
        <f t="shared" si="1"/>
        <v/>
      </c>
      <c r="D125" s="1050" t="str">
        <f>IF(C125&lt;&gt;"",COUNT($D$73:D124)+1,"")</f>
        <v/>
      </c>
      <c r="E125" s="1159"/>
      <c r="F125" s="1326" t="s">
        <v>1717</v>
      </c>
      <c r="G125" s="977"/>
      <c r="H125" s="977"/>
      <c r="I125" s="977"/>
      <c r="J125" s="977"/>
      <c r="K125" s="977"/>
      <c r="L125" s="977"/>
      <c r="M125" s="977"/>
      <c r="N125" s="977"/>
      <c r="O125" s="977"/>
      <c r="P125" s="1208" t="s">
        <v>918</v>
      </c>
      <c r="Q125" s="929"/>
    </row>
    <row r="126" spans="1:17">
      <c r="A126" s="1060"/>
      <c r="B126" s="1219" t="str">
        <f t="shared" si="1"/>
        <v/>
      </c>
      <c r="D126" s="1050" t="str">
        <f>IF(C126&lt;&gt;"",COUNT($D$73:D125)+1,"")</f>
        <v/>
      </c>
      <c r="E126" s="1159"/>
      <c r="F126" s="1326" t="s">
        <v>1718</v>
      </c>
      <c r="G126" s="977"/>
      <c r="H126" s="977"/>
      <c r="I126" s="977"/>
      <c r="J126" s="977"/>
      <c r="K126" s="977"/>
      <c r="L126" s="977"/>
      <c r="M126" s="977"/>
      <c r="N126" s="977"/>
      <c r="O126" s="977"/>
      <c r="P126" s="1208" t="s">
        <v>918</v>
      </c>
      <c r="Q126" s="929"/>
    </row>
    <row r="127" spans="1:17" ht="15">
      <c r="A127" s="1060"/>
      <c r="B127" s="1219" t="str">
        <f t="shared" si="1"/>
        <v/>
      </c>
      <c r="D127" s="1050" t="str">
        <f>IF(C127&lt;&gt;"",COUNT($D$73:D126)+1,"")</f>
        <v/>
      </c>
      <c r="E127" s="1159"/>
      <c r="F127" s="1326" t="s">
        <v>1699</v>
      </c>
      <c r="G127" s="977"/>
      <c r="H127" s="977"/>
      <c r="I127" s="1015"/>
      <c r="J127" s="1015"/>
      <c r="K127" s="1015"/>
      <c r="L127" s="1015"/>
      <c r="M127" s="1015"/>
      <c r="N127" s="1015"/>
      <c r="O127" s="1015"/>
      <c r="P127" s="1208" t="s">
        <v>918</v>
      </c>
      <c r="Q127" s="929"/>
    </row>
    <row r="128" spans="1:17" ht="15">
      <c r="A128" s="1060"/>
      <c r="B128" s="1219" t="str">
        <f t="shared" si="1"/>
        <v/>
      </c>
      <c r="D128" s="1050" t="str">
        <f>IF(C128&lt;&gt;"",COUNT($D$73:D127)+1,"")</f>
        <v/>
      </c>
      <c r="E128" s="1159"/>
      <c r="F128" s="1326" t="s">
        <v>1700</v>
      </c>
      <c r="G128" s="977"/>
      <c r="H128" s="977"/>
      <c r="I128" s="1015"/>
      <c r="J128" s="1015"/>
      <c r="K128" s="1015"/>
      <c r="L128" s="1015"/>
      <c r="M128" s="1015"/>
      <c r="N128" s="1015"/>
      <c r="O128" s="1015"/>
      <c r="P128" s="1208" t="s">
        <v>918</v>
      </c>
      <c r="Q128" s="929"/>
    </row>
    <row r="129" spans="1:17">
      <c r="A129" s="1060"/>
      <c r="B129" s="1219" t="str">
        <f t="shared" si="1"/>
        <v/>
      </c>
      <c r="E129" s="1159"/>
      <c r="F129" s="1326" t="s">
        <v>1701</v>
      </c>
      <c r="G129" s="977"/>
      <c r="H129" s="977"/>
      <c r="I129" s="1015"/>
      <c r="J129" s="1015"/>
      <c r="K129" s="1015"/>
      <c r="L129" s="1015"/>
      <c r="M129" s="1015"/>
      <c r="N129" s="1015"/>
      <c r="O129" s="1015"/>
      <c r="P129" s="1208" t="s">
        <v>918</v>
      </c>
      <c r="Q129" s="929"/>
    </row>
    <row r="130" spans="1:17">
      <c r="A130" s="1060"/>
      <c r="B130" s="1219" t="str">
        <f t="shared" si="1"/>
        <v/>
      </c>
      <c r="D130" s="1050" t="str">
        <f>IF(C130&lt;&gt;"",COUNT($D$73:D128)+1,"")</f>
        <v/>
      </c>
      <c r="E130" s="1159"/>
      <c r="F130" s="1326" t="s">
        <v>1719</v>
      </c>
      <c r="G130" s="977"/>
      <c r="H130" s="977"/>
      <c r="I130" s="1015"/>
      <c r="J130" s="1015"/>
      <c r="K130" s="1015"/>
      <c r="L130" s="1015"/>
      <c r="M130" s="1015"/>
      <c r="N130" s="1015"/>
      <c r="O130" s="1015"/>
      <c r="P130" s="1208" t="s">
        <v>918</v>
      </c>
      <c r="Q130" s="929"/>
    </row>
    <row r="131" spans="1:17">
      <c r="A131" s="1060"/>
      <c r="B131" s="1219" t="str">
        <f t="shared" si="1"/>
        <v/>
      </c>
      <c r="D131" s="1050" t="str">
        <f>IF(C131&lt;&gt;"",COUNT($D$73:D130)+1,"")</f>
        <v/>
      </c>
      <c r="E131" s="1159"/>
      <c r="F131" s="1110" t="s">
        <v>1703</v>
      </c>
      <c r="G131" s="977"/>
      <c r="H131" s="977"/>
      <c r="I131" s="1015"/>
      <c r="J131" s="1015"/>
      <c r="K131" s="1015"/>
      <c r="L131" s="1015"/>
      <c r="M131" s="1015"/>
      <c r="N131" s="1015"/>
      <c r="O131" s="1015"/>
      <c r="P131" s="1208" t="s">
        <v>918</v>
      </c>
      <c r="Q131" s="929"/>
    </row>
    <row r="132" spans="1:17" ht="15">
      <c r="A132" s="1060"/>
      <c r="B132" s="1219" t="str">
        <f t="shared" si="1"/>
        <v/>
      </c>
      <c r="D132" s="1050" t="str">
        <f>IF(C132&lt;&gt;"",COUNT($D$73:D131)+1,"")</f>
        <v/>
      </c>
      <c r="E132" s="1159"/>
      <c r="F132" s="1326" t="s">
        <v>1736</v>
      </c>
      <c r="G132" s="977"/>
      <c r="H132" s="977"/>
      <c r="I132" s="1015"/>
      <c r="J132" s="1015"/>
      <c r="K132" s="1015"/>
      <c r="L132" s="1015"/>
      <c r="M132" s="1015"/>
      <c r="N132" s="1015"/>
      <c r="O132" s="1015"/>
      <c r="P132" s="1208" t="s">
        <v>918</v>
      </c>
      <c r="Q132" s="929"/>
    </row>
    <row r="133" spans="1:17" ht="15">
      <c r="A133" s="1060"/>
      <c r="B133" s="1219" t="str">
        <f t="shared" si="1"/>
        <v/>
      </c>
      <c r="D133" s="1050" t="str">
        <f>IF(C133&lt;&gt;"",COUNT($D$73:D132)+1,"")</f>
        <v/>
      </c>
      <c r="E133" s="1159"/>
      <c r="F133" s="1326" t="s">
        <v>1737</v>
      </c>
      <c r="G133" s="977"/>
      <c r="H133" s="977"/>
      <c r="I133" s="1015"/>
      <c r="J133" s="1015"/>
      <c r="K133" s="1015"/>
      <c r="L133" s="1015"/>
      <c r="M133" s="1015"/>
      <c r="N133" s="1015"/>
      <c r="O133" s="1015"/>
      <c r="P133" s="1208" t="s">
        <v>918</v>
      </c>
      <c r="Q133" s="929"/>
    </row>
    <row r="134" spans="1:17" ht="15">
      <c r="A134" s="1060"/>
      <c r="B134" s="1219" t="str">
        <f t="shared" si="1"/>
        <v/>
      </c>
      <c r="D134" s="1050" t="str">
        <f>IF(C134&lt;&gt;"",COUNT($D$73:D133)+1,"")</f>
        <v/>
      </c>
      <c r="E134" s="1159"/>
      <c r="F134" s="1326" t="s">
        <v>1738</v>
      </c>
      <c r="G134" s="977"/>
      <c r="H134" s="977"/>
      <c r="I134" s="1015"/>
      <c r="J134" s="1015"/>
      <c r="K134" s="1015"/>
      <c r="L134" s="1015"/>
      <c r="M134" s="1015"/>
      <c r="N134" s="1015"/>
      <c r="O134" s="1015"/>
      <c r="P134" s="1208" t="s">
        <v>918</v>
      </c>
      <c r="Q134" s="929"/>
    </row>
    <row r="135" spans="1:17" ht="16.149999999999999">
      <c r="A135" s="1060"/>
      <c r="B135" s="1219" t="str">
        <f t="shared" si="1"/>
        <v/>
      </c>
      <c r="E135" s="1159"/>
      <c r="F135" s="1326" t="s">
        <v>1739</v>
      </c>
      <c r="G135" s="977"/>
      <c r="H135" s="977"/>
      <c r="I135" s="1015"/>
      <c r="J135" s="1327"/>
      <c r="K135" s="1015"/>
      <c r="L135" s="1015"/>
      <c r="M135" s="1015"/>
      <c r="N135" s="1327"/>
      <c r="O135" s="1327"/>
      <c r="P135" s="1208" t="s">
        <v>918</v>
      </c>
      <c r="Q135" s="929"/>
    </row>
    <row r="136" spans="1:17" ht="38.25">
      <c r="A136" s="1060"/>
      <c r="B136" s="1219" t="str">
        <f t="shared" si="1"/>
        <v/>
      </c>
      <c r="E136" s="1159"/>
      <c r="F136" s="1326" t="s">
        <v>1724</v>
      </c>
      <c r="G136" s="977"/>
      <c r="H136" s="977"/>
      <c r="I136" s="1015"/>
      <c r="J136" s="1327"/>
      <c r="K136" s="1015"/>
      <c r="L136" s="1015"/>
      <c r="M136" s="1015"/>
      <c r="N136" s="1327"/>
      <c r="O136" s="1327"/>
      <c r="P136" s="1208" t="s">
        <v>918</v>
      </c>
      <c r="Q136" s="929"/>
    </row>
    <row r="137" spans="1:17">
      <c r="A137" s="1060"/>
      <c r="B137" s="1219" t="str">
        <f t="shared" si="1"/>
        <v/>
      </c>
      <c r="D137" s="1050" t="str">
        <f>IF(C137&lt;&gt;"",COUNT($D$73:D134)+1,"")</f>
        <v/>
      </c>
      <c r="E137" s="1159"/>
      <c r="F137" s="1326" t="s">
        <v>1725</v>
      </c>
      <c r="G137" s="977"/>
      <c r="H137" s="977"/>
      <c r="I137" s="1015"/>
      <c r="J137" s="1015"/>
      <c r="K137" s="1015"/>
      <c r="L137" s="1015"/>
      <c r="M137" s="1015"/>
      <c r="N137" s="1015"/>
      <c r="O137" s="1015"/>
      <c r="P137" s="1208" t="s">
        <v>918</v>
      </c>
      <c r="Q137" s="929"/>
    </row>
    <row r="138" spans="1:17">
      <c r="A138" s="1060"/>
      <c r="B138" s="1219" t="str">
        <f t="shared" si="1"/>
        <v/>
      </c>
      <c r="D138" s="1050" t="str">
        <f>IF(C138&lt;&gt;"",COUNT($D$73:D137)+1,"")</f>
        <v/>
      </c>
      <c r="E138" s="1159"/>
      <c r="F138" s="1326" t="s">
        <v>1740</v>
      </c>
      <c r="G138" s="977"/>
      <c r="H138" s="977"/>
      <c r="I138" s="1015"/>
      <c r="J138" s="1015"/>
      <c r="K138" s="1015"/>
      <c r="L138" s="1015"/>
      <c r="M138" s="1015"/>
      <c r="N138" s="1015"/>
      <c r="O138" s="1015"/>
      <c r="P138" s="1208" t="s">
        <v>918</v>
      </c>
      <c r="Q138" s="929"/>
    </row>
    <row r="139" spans="1:17">
      <c r="A139" s="1060"/>
      <c r="B139" s="1219" t="str">
        <f t="shared" si="1"/>
        <v/>
      </c>
      <c r="D139" s="1050" t="str">
        <f>IF(C139&lt;&gt;"",COUNT($D$73:D138)+1,"")</f>
        <v/>
      </c>
      <c r="E139" s="1159"/>
      <c r="F139" s="1326" t="s">
        <v>1741</v>
      </c>
      <c r="G139" s="977"/>
      <c r="H139" s="977"/>
      <c r="I139" s="1015"/>
      <c r="J139" s="1015"/>
      <c r="K139" s="1015"/>
      <c r="L139" s="1015"/>
      <c r="M139" s="1015"/>
      <c r="N139" s="1015"/>
      <c r="O139" s="1015"/>
      <c r="P139" s="1208" t="s">
        <v>918</v>
      </c>
      <c r="Q139" s="929"/>
    </row>
    <row r="140" spans="1:17">
      <c r="A140" s="1060"/>
      <c r="B140" s="1219" t="str">
        <f t="shared" si="1"/>
        <v/>
      </c>
      <c r="D140" s="1050" t="str">
        <f>IF(C140&lt;&gt;"",COUNT($D$73:D139)+1,"")</f>
        <v/>
      </c>
      <c r="E140" s="1159"/>
      <c r="F140" s="1326" t="s">
        <v>1742</v>
      </c>
      <c r="G140" s="977"/>
      <c r="H140" s="977"/>
      <c r="I140" s="1015"/>
      <c r="J140" s="1015"/>
      <c r="K140" s="1015"/>
      <c r="L140" s="1015"/>
      <c r="M140" s="1015"/>
      <c r="N140" s="1015"/>
      <c r="O140" s="1015"/>
      <c r="P140" s="1208" t="s">
        <v>918</v>
      </c>
      <c r="Q140" s="929"/>
    </row>
    <row r="141" spans="1:17">
      <c r="A141" s="1060"/>
      <c r="B141" s="1219" t="str">
        <f t="shared" si="1"/>
        <v/>
      </c>
      <c r="D141" s="1050" t="str">
        <f>IF(C141&lt;&gt;"",COUNT($D$73:D140)+1,"")</f>
        <v/>
      </c>
      <c r="E141" s="1159"/>
      <c r="F141" s="1326" t="s">
        <v>1743</v>
      </c>
      <c r="G141" s="977"/>
      <c r="H141" s="977"/>
      <c r="I141" s="1015"/>
      <c r="J141" s="1015"/>
      <c r="K141" s="1015"/>
      <c r="L141" s="1015"/>
      <c r="M141" s="1015"/>
      <c r="N141" s="1015"/>
      <c r="O141" s="1015"/>
      <c r="P141" s="1208" t="s">
        <v>918</v>
      </c>
      <c r="Q141" s="929"/>
    </row>
    <row r="142" spans="1:17" ht="102">
      <c r="A142" s="1060"/>
      <c r="B142" s="1219" t="str">
        <f t="shared" si="1"/>
        <v/>
      </c>
      <c r="D142" s="1050" t="str">
        <f>IF(C142&lt;&gt;"",COUNT($D$73:D141)+1,"")</f>
        <v/>
      </c>
      <c r="E142" s="1159"/>
      <c r="F142" s="1326" t="s">
        <v>1744</v>
      </c>
      <c r="G142" s="977"/>
      <c r="H142" s="977"/>
      <c r="I142" s="1015"/>
      <c r="J142" s="1015"/>
      <c r="K142" s="1015"/>
      <c r="L142" s="1015"/>
      <c r="M142" s="1015"/>
      <c r="N142" s="1015"/>
      <c r="O142" s="1015"/>
      <c r="P142" s="1208" t="s">
        <v>918</v>
      </c>
      <c r="Q142" s="929"/>
    </row>
    <row r="143" spans="1:17" ht="25.5">
      <c r="A143" s="1060"/>
      <c r="B143" s="1219" t="str">
        <f t="shared" si="1"/>
        <v/>
      </c>
      <c r="E143" s="1159"/>
      <c r="F143" s="1326" t="s">
        <v>1745</v>
      </c>
      <c r="G143" s="977"/>
      <c r="H143" s="977"/>
      <c r="I143" s="1015"/>
      <c r="J143" s="1015"/>
      <c r="K143" s="1015"/>
      <c r="L143" s="1015"/>
      <c r="M143" s="1015"/>
      <c r="N143" s="1015"/>
      <c r="O143" s="1015"/>
      <c r="P143" s="1208" t="s">
        <v>918</v>
      </c>
      <c r="Q143" s="929"/>
    </row>
    <row r="144" spans="1:17" ht="38.25">
      <c r="A144" s="1060"/>
      <c r="B144" s="1219" t="str">
        <f t="shared" si="1"/>
        <v/>
      </c>
      <c r="E144" s="1159"/>
      <c r="F144" s="1326" t="s">
        <v>4606</v>
      </c>
      <c r="G144" s="977"/>
      <c r="H144" s="977"/>
      <c r="I144" s="1015"/>
      <c r="J144" s="1015"/>
      <c r="K144" s="1015"/>
      <c r="L144" s="1015"/>
      <c r="M144" s="1015"/>
      <c r="N144" s="1015"/>
      <c r="O144" s="1015"/>
      <c r="P144" s="1208"/>
      <c r="Q144" s="929"/>
    </row>
    <row r="145" spans="1:17">
      <c r="A145" s="1060"/>
      <c r="B145" s="1219" t="str">
        <f t="shared" si="1"/>
        <v/>
      </c>
      <c r="D145" s="1050" t="str">
        <f>IF(C145&lt;&gt;"",COUNT($D$73:D142)+1,"")</f>
        <v/>
      </c>
      <c r="E145" s="1159"/>
      <c r="F145" s="1110" t="s">
        <v>1746</v>
      </c>
      <c r="G145" s="1015" t="s">
        <v>403</v>
      </c>
      <c r="H145" s="1015"/>
      <c r="I145" s="1015">
        <v>1</v>
      </c>
      <c r="J145" s="1015">
        <v>1</v>
      </c>
      <c r="K145" s="1015">
        <v>1</v>
      </c>
      <c r="L145" s="1015"/>
      <c r="M145" s="1015">
        <v>1</v>
      </c>
      <c r="N145" s="1015">
        <v>1</v>
      </c>
      <c r="O145" s="1015">
        <v>1</v>
      </c>
      <c r="P145" s="1495">
        <v>0</v>
      </c>
      <c r="Q145" s="929">
        <f>+(H145+I145+J145+K145+L145+M145+N145+O145)*P145</f>
        <v>0</v>
      </c>
    </row>
    <row r="146" spans="1:17" s="1241" customFormat="1" ht="15.7" customHeight="1">
      <c r="A146" s="1060"/>
      <c r="B146" s="1219" t="str">
        <f t="shared" si="1"/>
        <v/>
      </c>
      <c r="C146" s="1220"/>
      <c r="D146" s="1050"/>
      <c r="E146" s="1159"/>
      <c r="F146" s="1221"/>
      <c r="G146" s="1015"/>
      <c r="H146" s="1015"/>
      <c r="I146" s="1015"/>
      <c r="J146" s="1015"/>
      <c r="K146" s="1015"/>
      <c r="L146" s="1015"/>
      <c r="M146" s="1015"/>
      <c r="N146" s="1015"/>
      <c r="O146" s="1015"/>
      <c r="P146" s="1322"/>
      <c r="Q146" s="929"/>
    </row>
    <row r="147" spans="1:17" ht="76.5">
      <c r="A147" s="1060">
        <v>401</v>
      </c>
      <c r="B147" s="1219" t="str">
        <f t="shared" si="1"/>
        <v>08</v>
      </c>
      <c r="C147" s="1220" t="s">
        <v>422</v>
      </c>
      <c r="D147" s="1050">
        <f>IF(C147&lt;&gt;"",COUNT($D$73:D146)+1,"")</f>
        <v>4</v>
      </c>
      <c r="E147" s="1159" t="str">
        <f>A147&amp;"."&amp;B147&amp;"."&amp;C147&amp;"."&amp;D147</f>
        <v>401.08.02.4</v>
      </c>
      <c r="F147" s="968" t="s">
        <v>1747</v>
      </c>
      <c r="G147" s="1015"/>
      <c r="H147" s="1015"/>
      <c r="I147" s="1015"/>
      <c r="J147" s="1015"/>
      <c r="K147" s="1015"/>
      <c r="L147" s="1015"/>
      <c r="M147" s="1015"/>
      <c r="N147" s="1015"/>
      <c r="O147" s="1015"/>
      <c r="P147" s="1208"/>
      <c r="Q147" s="1322"/>
    </row>
    <row r="148" spans="1:17" s="1241" customFormat="1">
      <c r="A148" s="1060"/>
      <c r="B148" s="1219" t="str">
        <f t="shared" si="1"/>
        <v/>
      </c>
      <c r="C148" s="1220"/>
      <c r="D148" s="1050" t="str">
        <f>IF(C148&lt;&gt;"",COUNT($D$73:D145)+1,"")</f>
        <v/>
      </c>
      <c r="E148" s="1159"/>
      <c r="F148" s="1110" t="s">
        <v>1748</v>
      </c>
      <c r="G148" s="977"/>
      <c r="H148" s="977"/>
      <c r="I148" s="1015"/>
      <c r="J148" s="1015"/>
      <c r="K148" s="1015"/>
      <c r="L148" s="1015"/>
      <c r="M148" s="1015"/>
      <c r="N148" s="1015"/>
      <c r="O148" s="1015"/>
      <c r="P148" s="1208"/>
      <c r="Q148" s="929"/>
    </row>
    <row r="149" spans="1:17" s="1241" customFormat="1" ht="15">
      <c r="A149" s="1060"/>
      <c r="B149" s="1219" t="str">
        <f t="shared" si="1"/>
        <v/>
      </c>
      <c r="C149" s="1220"/>
      <c r="D149" s="1050" t="str">
        <f>IF(C149&lt;&gt;"",COUNT($D$73:D145)+1,"")</f>
        <v/>
      </c>
      <c r="E149" s="1159"/>
      <c r="F149" s="1110" t="s">
        <v>1749</v>
      </c>
      <c r="G149" s="1015" t="s">
        <v>403</v>
      </c>
      <c r="H149" s="1015"/>
      <c r="I149" s="1015">
        <v>4</v>
      </c>
      <c r="J149" s="1015">
        <v>4</v>
      </c>
      <c r="K149" s="1015">
        <v>4</v>
      </c>
      <c r="L149" s="1015"/>
      <c r="M149" s="1015">
        <v>4</v>
      </c>
      <c r="N149" s="1015">
        <v>4</v>
      </c>
      <c r="O149" s="1015">
        <v>4</v>
      </c>
      <c r="P149" s="1495">
        <v>0</v>
      </c>
      <c r="Q149" s="929">
        <f t="shared" ref="Q149:Q151" si="2">+(H149+I149+J149+K149+L149+M149+N149+O149)*P149</f>
        <v>0</v>
      </c>
    </row>
    <row r="150" spans="1:17" s="1241" customFormat="1" ht="15">
      <c r="A150" s="1060"/>
      <c r="B150" s="1219" t="str">
        <f t="shared" ref="B150:B213" si="3">IF(A150="","","08")</f>
        <v/>
      </c>
      <c r="C150" s="1220"/>
      <c r="D150" s="1050" t="str">
        <f>IF(C150&lt;&gt;"",COUNT($D$73:D145)+1,"")</f>
        <v/>
      </c>
      <c r="E150" s="1159"/>
      <c r="F150" s="1110" t="s">
        <v>1752</v>
      </c>
      <c r="G150" s="1015" t="s">
        <v>403</v>
      </c>
      <c r="H150" s="1015"/>
      <c r="I150" s="1015">
        <v>2</v>
      </c>
      <c r="J150" s="1015"/>
      <c r="K150" s="1015"/>
      <c r="L150" s="1015"/>
      <c r="M150" s="1015">
        <v>2</v>
      </c>
      <c r="N150" s="1015"/>
      <c r="O150" s="1015"/>
      <c r="P150" s="1495">
        <v>0</v>
      </c>
      <c r="Q150" s="929">
        <f t="shared" si="2"/>
        <v>0</v>
      </c>
    </row>
    <row r="151" spans="1:17" s="1241" customFormat="1" ht="15">
      <c r="A151" s="1060"/>
      <c r="B151" s="1219" t="str">
        <f t="shared" si="3"/>
        <v/>
      </c>
      <c r="C151" s="1220"/>
      <c r="D151" s="1050" t="str">
        <f>IF(C151&lt;&gt;"",COUNT($D$73:D145)+1,"")</f>
        <v/>
      </c>
      <c r="E151" s="1159"/>
      <c r="F151" s="1110" t="s">
        <v>1753</v>
      </c>
      <c r="G151" s="1015" t="s">
        <v>403</v>
      </c>
      <c r="H151" s="1015"/>
      <c r="I151" s="1015">
        <v>2</v>
      </c>
      <c r="J151" s="1015"/>
      <c r="K151" s="1015"/>
      <c r="L151" s="1015"/>
      <c r="M151" s="1015">
        <v>2</v>
      </c>
      <c r="N151" s="1015"/>
      <c r="O151" s="1015"/>
      <c r="P151" s="1495">
        <v>0</v>
      </c>
      <c r="Q151" s="929">
        <f t="shared" si="2"/>
        <v>0</v>
      </c>
    </row>
    <row r="152" spans="1:17" s="1241" customFormat="1">
      <c r="A152" s="1060"/>
      <c r="B152" s="1219" t="str">
        <f t="shared" si="3"/>
        <v/>
      </c>
      <c r="C152" s="1220"/>
      <c r="D152" s="1050" t="str">
        <f>IF(C152&lt;&gt;"",COUNT($D$73:D145)+1,"")</f>
        <v/>
      </c>
      <c r="E152" s="1159"/>
      <c r="F152" s="1110"/>
      <c r="G152" s="1015"/>
      <c r="H152" s="1015"/>
      <c r="I152" s="1015"/>
      <c r="J152" s="1015"/>
      <c r="K152" s="1015"/>
      <c r="L152" s="1015"/>
      <c r="M152" s="1015"/>
      <c r="N152" s="1015"/>
      <c r="O152" s="1015"/>
      <c r="P152" s="1015"/>
      <c r="Q152" s="929"/>
    </row>
    <row r="153" spans="1:17" s="1241" customFormat="1">
      <c r="A153" s="1060"/>
      <c r="B153" s="1219" t="str">
        <f t="shared" si="3"/>
        <v/>
      </c>
      <c r="C153" s="1220"/>
      <c r="D153" s="1050" t="str">
        <f>IF(C153&lt;&gt;"",COUNT($D$73:D145)+1,"")</f>
        <v/>
      </c>
      <c r="E153" s="1159"/>
      <c r="F153" s="1110"/>
      <c r="G153" s="1015"/>
      <c r="H153" s="1015"/>
      <c r="I153" s="1015"/>
      <c r="J153" s="1015"/>
      <c r="K153" s="1015"/>
      <c r="L153" s="1015"/>
      <c r="M153" s="1015"/>
      <c r="N153" s="1015"/>
      <c r="O153" s="1015"/>
      <c r="P153" s="1208"/>
      <c r="Q153" s="929"/>
    </row>
    <row r="154" spans="1:17" s="1241" customFormat="1" ht="114.75">
      <c r="A154" s="1060">
        <v>401</v>
      </c>
      <c r="B154" s="1219" t="str">
        <f t="shared" si="3"/>
        <v>08</v>
      </c>
      <c r="C154" s="1220" t="s">
        <v>422</v>
      </c>
      <c r="D154" s="1050">
        <f>IF(C154&lt;&gt;"",COUNT($D$73:D153)+1,"")</f>
        <v>5</v>
      </c>
      <c r="E154" s="1159" t="str">
        <f>A154&amp;"."&amp;B154&amp;"."&amp;C154&amp;"."&amp;D154</f>
        <v>401.08.02.5</v>
      </c>
      <c r="F154" s="968" t="s">
        <v>1754</v>
      </c>
      <c r="G154" s="1015"/>
      <c r="H154" s="1015"/>
      <c r="I154" s="1015"/>
      <c r="J154" s="1015"/>
      <c r="K154" s="1015"/>
      <c r="L154" s="1015"/>
      <c r="M154" s="1015"/>
      <c r="N154" s="1015"/>
      <c r="O154" s="1015"/>
      <c r="P154" s="1208"/>
      <c r="Q154" s="1322"/>
    </row>
    <row r="155" spans="1:17" s="1241" customFormat="1">
      <c r="A155" s="1060"/>
      <c r="B155" s="1219" t="str">
        <f t="shared" si="3"/>
        <v/>
      </c>
      <c r="C155" s="1220"/>
      <c r="D155" s="1050" t="str">
        <f>IF(C155&lt;&gt;"",COUNT($D$73:D154)+1,"")</f>
        <v/>
      </c>
      <c r="E155" s="1159"/>
      <c r="F155" s="968" t="s">
        <v>1755</v>
      </c>
      <c r="G155" s="1015"/>
      <c r="H155" s="1015"/>
      <c r="I155" s="1015"/>
      <c r="J155" s="1015"/>
      <c r="K155" s="1015"/>
      <c r="L155" s="1015"/>
      <c r="M155" s="1015"/>
      <c r="N155" s="1015"/>
      <c r="O155" s="1015"/>
      <c r="P155" s="1208"/>
      <c r="Q155" s="1322"/>
    </row>
    <row r="156" spans="1:17" s="1241" customFormat="1">
      <c r="A156" s="1060"/>
      <c r="B156" s="1219" t="str">
        <f t="shared" si="3"/>
        <v/>
      </c>
      <c r="C156" s="1220"/>
      <c r="D156" s="1050" t="str">
        <f>IF(C156&lt;&gt;"",COUNT($D$73:D155)+1,"")</f>
        <v/>
      </c>
      <c r="E156" s="1159"/>
      <c r="F156" s="1110" t="s">
        <v>1756</v>
      </c>
      <c r="G156" s="1015" t="s">
        <v>403</v>
      </c>
      <c r="H156" s="1015"/>
      <c r="I156" s="1015">
        <v>1</v>
      </c>
      <c r="J156" s="1015">
        <v>1</v>
      </c>
      <c r="K156" s="1015">
        <v>1</v>
      </c>
      <c r="L156" s="1015"/>
      <c r="M156" s="1015">
        <v>1</v>
      </c>
      <c r="N156" s="1015">
        <v>1</v>
      </c>
      <c r="O156" s="1015">
        <v>1</v>
      </c>
      <c r="P156" s="1495">
        <v>0</v>
      </c>
      <c r="Q156" s="929">
        <f t="shared" ref="Q156" si="4">+(H156+I156+J156+K156+L156+M156+N156+O156)*P156</f>
        <v>0</v>
      </c>
    </row>
    <row r="157" spans="1:17" s="1241" customFormat="1">
      <c r="A157" s="1060"/>
      <c r="B157" s="1219" t="str">
        <f t="shared" si="3"/>
        <v/>
      </c>
      <c r="C157" s="1220"/>
      <c r="D157" s="1050" t="str">
        <f>IF(C157&lt;&gt;"",COUNT($D$73:D156)+1,"")</f>
        <v/>
      </c>
      <c r="E157" s="1159"/>
      <c r="F157" s="1110"/>
      <c r="G157" s="1015"/>
      <c r="H157" s="1015"/>
      <c r="I157" s="1015"/>
      <c r="J157" s="1015"/>
      <c r="K157" s="1015"/>
      <c r="L157" s="1015"/>
      <c r="M157" s="1015"/>
      <c r="N157" s="1015"/>
      <c r="O157" s="1015"/>
      <c r="P157" s="1208" t="s">
        <v>918</v>
      </c>
      <c r="Q157" s="929"/>
    </row>
    <row r="158" spans="1:17" s="1241" customFormat="1" ht="51">
      <c r="A158" s="1060">
        <v>401</v>
      </c>
      <c r="B158" s="1219" t="str">
        <f t="shared" si="3"/>
        <v>08</v>
      </c>
      <c r="C158" s="1220" t="s">
        <v>422</v>
      </c>
      <c r="D158" s="1050">
        <f>IF(C158&lt;&gt;"",COUNT($D$73:D157)+1,"")</f>
        <v>6</v>
      </c>
      <c r="E158" s="1159" t="str">
        <f>A158&amp;"."&amp;B158&amp;"."&amp;C158&amp;"."&amp;D158</f>
        <v>401.08.02.6</v>
      </c>
      <c r="F158" s="968" t="s">
        <v>1757</v>
      </c>
      <c r="G158" s="1015"/>
      <c r="H158" s="1015"/>
      <c r="I158" s="1015"/>
      <c r="J158" s="1015"/>
      <c r="K158" s="1015"/>
      <c r="L158" s="1015"/>
      <c r="M158" s="1015"/>
      <c r="N158" s="1015"/>
      <c r="O158" s="1015"/>
      <c r="P158" s="1208" t="s">
        <v>918</v>
      </c>
      <c r="Q158" s="1322"/>
    </row>
    <row r="159" spans="1:17" s="1241" customFormat="1">
      <c r="A159" s="1060"/>
      <c r="B159" s="1219" t="str">
        <f t="shared" si="3"/>
        <v/>
      </c>
      <c r="C159" s="1220"/>
      <c r="D159" s="1050" t="str">
        <f>IF(C159&lt;&gt;"",COUNT($D$73:D158)+1,"")</f>
        <v/>
      </c>
      <c r="E159" s="1159"/>
      <c r="F159" s="1110" t="s">
        <v>1758</v>
      </c>
      <c r="G159" s="1015"/>
      <c r="H159" s="1015"/>
      <c r="I159" s="1015"/>
      <c r="J159" s="1015"/>
      <c r="K159" s="1015"/>
      <c r="L159" s="1015"/>
      <c r="M159" s="1015"/>
      <c r="N159" s="1015"/>
      <c r="O159" s="1015"/>
      <c r="P159" s="1208" t="s">
        <v>918</v>
      </c>
      <c r="Q159" s="929"/>
    </row>
    <row r="160" spans="1:17" s="1241" customFormat="1">
      <c r="A160" s="1060"/>
      <c r="B160" s="1219" t="str">
        <f t="shared" si="3"/>
        <v/>
      </c>
      <c r="C160" s="1220"/>
      <c r="D160" s="1050" t="str">
        <f>IF(C160&lt;&gt;"",COUNT($D$73:D159)+1,"")</f>
        <v/>
      </c>
      <c r="E160" s="1159"/>
      <c r="F160" s="1110" t="s">
        <v>1759</v>
      </c>
      <c r="G160" s="1015"/>
      <c r="H160" s="1015"/>
      <c r="I160" s="1015"/>
      <c r="J160" s="1015"/>
      <c r="K160" s="1015"/>
      <c r="L160" s="1015"/>
      <c r="M160" s="1015"/>
      <c r="N160" s="1015"/>
      <c r="O160" s="1015"/>
      <c r="P160" s="1208" t="s">
        <v>918</v>
      </c>
      <c r="Q160" s="929"/>
    </row>
    <row r="161" spans="1:17" s="1241" customFormat="1">
      <c r="A161" s="1060"/>
      <c r="B161" s="1219" t="str">
        <f t="shared" si="3"/>
        <v/>
      </c>
      <c r="C161" s="1220"/>
      <c r="D161" s="1050" t="str">
        <f>IF(C161&lt;&gt;"",COUNT($D$73:D160)+1,"")</f>
        <v/>
      </c>
      <c r="E161" s="1159"/>
      <c r="F161" s="1110" t="s">
        <v>1760</v>
      </c>
      <c r="G161" s="1015" t="s">
        <v>403</v>
      </c>
      <c r="H161" s="1015"/>
      <c r="I161" s="1015">
        <v>32</v>
      </c>
      <c r="J161" s="1015">
        <v>36</v>
      </c>
      <c r="K161" s="1015">
        <v>31</v>
      </c>
      <c r="L161" s="1015"/>
      <c r="M161" s="1015">
        <v>32</v>
      </c>
      <c r="N161" s="1015">
        <v>36</v>
      </c>
      <c r="O161" s="1015">
        <v>36</v>
      </c>
      <c r="P161" s="1496">
        <v>0</v>
      </c>
      <c r="Q161" s="929">
        <f t="shared" ref="Q161:Q164" si="5">+(H161+I161+J161+K161+L161+M161+N161+O161)*P161</f>
        <v>0</v>
      </c>
    </row>
    <row r="162" spans="1:17" s="1241" customFormat="1">
      <c r="A162" s="1060"/>
      <c r="B162" s="1219" t="str">
        <f t="shared" si="3"/>
        <v/>
      </c>
      <c r="C162" s="1220"/>
      <c r="D162" s="1050" t="str">
        <f>IF(C162&lt;&gt;"",COUNT($D$73:D161)+1,"")</f>
        <v/>
      </c>
      <c r="E162" s="1159"/>
      <c r="F162" s="1110" t="s">
        <v>1761</v>
      </c>
      <c r="G162" s="1015" t="s">
        <v>403</v>
      </c>
      <c r="H162" s="1015"/>
      <c r="I162" s="1015">
        <v>1</v>
      </c>
      <c r="J162" s="1015">
        <v>1</v>
      </c>
      <c r="K162" s="1015">
        <v>7</v>
      </c>
      <c r="L162" s="1015"/>
      <c r="M162" s="1015">
        <v>1</v>
      </c>
      <c r="N162" s="1015">
        <v>1</v>
      </c>
      <c r="O162" s="1015">
        <v>1</v>
      </c>
      <c r="P162" s="1496">
        <v>0</v>
      </c>
      <c r="Q162" s="929">
        <f t="shared" si="5"/>
        <v>0</v>
      </c>
    </row>
    <row r="163" spans="1:17" s="1241" customFormat="1">
      <c r="A163" s="1060"/>
      <c r="B163" s="1219" t="str">
        <f t="shared" si="3"/>
        <v/>
      </c>
      <c r="C163" s="1220"/>
      <c r="D163" s="1050" t="str">
        <f>IF(C163&lt;&gt;"",COUNT($D$73:D162)+1,"")</f>
        <v/>
      </c>
      <c r="E163" s="1159"/>
      <c r="F163" s="1110" t="s">
        <v>1762</v>
      </c>
      <c r="G163" s="1015" t="s">
        <v>403</v>
      </c>
      <c r="H163" s="1015"/>
      <c r="I163" s="1015">
        <v>9</v>
      </c>
      <c r="J163" s="1015">
        <v>9</v>
      </c>
      <c r="K163" s="1015">
        <v>1</v>
      </c>
      <c r="L163" s="1015"/>
      <c r="M163" s="1015">
        <v>9</v>
      </c>
      <c r="N163" s="1015">
        <v>7</v>
      </c>
      <c r="O163" s="1015">
        <v>9</v>
      </c>
      <c r="P163" s="1496">
        <v>0</v>
      </c>
      <c r="Q163" s="929">
        <f t="shared" si="5"/>
        <v>0</v>
      </c>
    </row>
    <row r="164" spans="1:17" s="1241" customFormat="1">
      <c r="A164" s="1060"/>
      <c r="B164" s="1219" t="str">
        <f t="shared" si="3"/>
        <v/>
      </c>
      <c r="C164" s="1220"/>
      <c r="D164" s="1050" t="str">
        <f>IF(C164&lt;&gt;"",COUNT($D$73:D163)+1,"")</f>
        <v/>
      </c>
      <c r="E164" s="1159"/>
      <c r="F164" s="1110" t="s">
        <v>1763</v>
      </c>
      <c r="G164" s="1015" t="s">
        <v>403</v>
      </c>
      <c r="H164" s="1015"/>
      <c r="I164" s="1015">
        <v>5</v>
      </c>
      <c r="J164" s="1015"/>
      <c r="K164" s="1015"/>
      <c r="L164" s="1015"/>
      <c r="M164" s="1015">
        <v>5</v>
      </c>
      <c r="N164" s="1015"/>
      <c r="O164" s="1015"/>
      <c r="P164" s="1496">
        <v>0</v>
      </c>
      <c r="Q164" s="929">
        <f t="shared" si="5"/>
        <v>0</v>
      </c>
    </row>
    <row r="165" spans="1:17" s="1241" customFormat="1">
      <c r="A165" s="1060"/>
      <c r="B165" s="1219" t="str">
        <f t="shared" si="3"/>
        <v/>
      </c>
      <c r="C165" s="1220"/>
      <c r="D165" s="1050" t="str">
        <f>IF(C165&lt;&gt;"",COUNT($D$73:D164)+1,"")</f>
        <v/>
      </c>
      <c r="E165" s="1159"/>
      <c r="F165" s="1110" t="s">
        <v>1764</v>
      </c>
      <c r="G165" s="1015"/>
      <c r="H165" s="1015"/>
      <c r="I165" s="1015"/>
      <c r="J165" s="1015"/>
      <c r="K165" s="1015"/>
      <c r="L165" s="1015"/>
      <c r="M165" s="1015"/>
      <c r="N165" s="1015"/>
      <c r="O165" s="1015"/>
      <c r="P165" s="1322" t="s">
        <v>918</v>
      </c>
      <c r="Q165" s="929"/>
    </row>
    <row r="166" spans="1:17" s="1241" customFormat="1">
      <c r="A166" s="1060"/>
      <c r="B166" s="1219" t="str">
        <f t="shared" si="3"/>
        <v/>
      </c>
      <c r="C166" s="1220"/>
      <c r="D166" s="1050" t="str">
        <f>IF(C166&lt;&gt;"",COUNT($D$73:D165)+1,"")</f>
        <v/>
      </c>
      <c r="E166" s="1159"/>
      <c r="F166" s="1110" t="s">
        <v>1765</v>
      </c>
      <c r="G166" s="1015" t="s">
        <v>403</v>
      </c>
      <c r="H166" s="1015"/>
      <c r="I166" s="1015">
        <v>32</v>
      </c>
      <c r="J166" s="1015">
        <v>2</v>
      </c>
      <c r="K166" s="1015">
        <v>3</v>
      </c>
      <c r="L166" s="1015"/>
      <c r="M166" s="1015">
        <v>32</v>
      </c>
      <c r="N166" s="1015">
        <v>2</v>
      </c>
      <c r="O166" s="1015">
        <v>2</v>
      </c>
      <c r="P166" s="1496">
        <v>0</v>
      </c>
      <c r="Q166" s="929">
        <f t="shared" ref="Q166:Q168" si="6">+(H166+I166+J166+K166+L166+M166+N166+O166)*P166</f>
        <v>0</v>
      </c>
    </row>
    <row r="167" spans="1:17" s="1241" customFormat="1">
      <c r="A167" s="1060"/>
      <c r="B167" s="1219" t="str">
        <f t="shared" si="3"/>
        <v/>
      </c>
      <c r="C167" s="1220"/>
      <c r="D167" s="1050" t="str">
        <f>IF(C167&lt;&gt;"",COUNT($D$73:D166)+1,"")</f>
        <v/>
      </c>
      <c r="E167" s="1159"/>
      <c r="F167" s="1110" t="s">
        <v>1766</v>
      </c>
      <c r="G167" s="1015" t="s">
        <v>403</v>
      </c>
      <c r="H167" s="1015"/>
      <c r="I167" s="1015">
        <v>16</v>
      </c>
      <c r="J167" s="1015">
        <v>9</v>
      </c>
      <c r="K167" s="1015">
        <v>16</v>
      </c>
      <c r="L167" s="1015"/>
      <c r="M167" s="1015">
        <v>16</v>
      </c>
      <c r="N167" s="1015">
        <v>7</v>
      </c>
      <c r="O167" s="1015">
        <v>9</v>
      </c>
      <c r="P167" s="1496">
        <v>0</v>
      </c>
      <c r="Q167" s="929">
        <f t="shared" si="6"/>
        <v>0</v>
      </c>
    </row>
    <row r="168" spans="1:17" s="1241" customFormat="1">
      <c r="A168" s="1060"/>
      <c r="B168" s="1219" t="str">
        <f t="shared" si="3"/>
        <v/>
      </c>
      <c r="C168" s="1220"/>
      <c r="D168" s="1050" t="str">
        <f>IF(C168&lt;&gt;"",COUNT($D$73:D167)+1,"")</f>
        <v/>
      </c>
      <c r="E168" s="1159"/>
      <c r="F168" s="1110" t="s">
        <v>1767</v>
      </c>
      <c r="G168" s="1015" t="s">
        <v>403</v>
      </c>
      <c r="H168" s="1015"/>
      <c r="I168" s="1015">
        <v>1</v>
      </c>
      <c r="J168" s="1015">
        <v>2</v>
      </c>
      <c r="K168" s="1015"/>
      <c r="L168" s="1015"/>
      <c r="M168" s="1015">
        <v>1</v>
      </c>
      <c r="N168" s="1015">
        <v>2</v>
      </c>
      <c r="O168" s="1015">
        <v>2</v>
      </c>
      <c r="P168" s="1496">
        <v>0</v>
      </c>
      <c r="Q168" s="929">
        <f t="shared" si="6"/>
        <v>0</v>
      </c>
    </row>
    <row r="169" spans="1:17" s="1241" customFormat="1">
      <c r="A169" s="1060"/>
      <c r="B169" s="1219" t="str">
        <f t="shared" si="3"/>
        <v/>
      </c>
      <c r="C169" s="1220"/>
      <c r="D169" s="1050" t="str">
        <f>IF(C169&lt;&gt;"",COUNT($D$73:D168)+1,"")</f>
        <v/>
      </c>
      <c r="E169" s="1159"/>
      <c r="F169" s="1110"/>
      <c r="G169" s="1015"/>
      <c r="H169" s="1015"/>
      <c r="I169" s="1015"/>
      <c r="J169" s="1015"/>
      <c r="K169" s="1015"/>
      <c r="L169" s="1015"/>
      <c r="M169" s="1015"/>
      <c r="N169" s="1015"/>
      <c r="O169" s="1015"/>
      <c r="P169" s="1208" t="s">
        <v>918</v>
      </c>
      <c r="Q169" s="929"/>
    </row>
    <row r="170" spans="1:17" s="1241" customFormat="1" ht="76.5">
      <c r="A170" s="1060">
        <v>401</v>
      </c>
      <c r="B170" s="1219" t="str">
        <f t="shared" si="3"/>
        <v>08</v>
      </c>
      <c r="C170" s="1220" t="s">
        <v>422</v>
      </c>
      <c r="D170" s="1050">
        <f>IF(C170&lt;&gt;"",COUNT($D$73:D169)+1,"")</f>
        <v>7</v>
      </c>
      <c r="E170" s="1159" t="str">
        <f>A170&amp;"."&amp;B170&amp;"."&amp;C170&amp;"."&amp;D170</f>
        <v>401.08.02.7</v>
      </c>
      <c r="F170" s="1210" t="s">
        <v>1768</v>
      </c>
      <c r="G170" s="1015"/>
      <c r="H170" s="1015"/>
      <c r="I170" s="1015"/>
      <c r="J170" s="1015"/>
      <c r="K170" s="1015"/>
      <c r="L170" s="1015"/>
      <c r="M170" s="1015"/>
      <c r="N170" s="1015"/>
      <c r="O170" s="1015"/>
      <c r="P170" s="1208" t="s">
        <v>918</v>
      </c>
      <c r="Q170" s="1322"/>
    </row>
    <row r="171" spans="1:17" s="1241" customFormat="1">
      <c r="A171" s="1060"/>
      <c r="B171" s="1219" t="str">
        <f t="shared" si="3"/>
        <v/>
      </c>
      <c r="C171" s="1220"/>
      <c r="D171" s="1050" t="str">
        <f>IF(C171&lt;&gt;"",COUNT($D$73:D170)+1,"")</f>
        <v/>
      </c>
      <c r="E171" s="1159"/>
      <c r="F171" s="1110" t="s">
        <v>1769</v>
      </c>
      <c r="G171" s="1015"/>
      <c r="H171" s="1015"/>
      <c r="I171" s="1015"/>
      <c r="J171" s="1015"/>
      <c r="K171" s="1015"/>
      <c r="L171" s="1015"/>
      <c r="M171" s="1015"/>
      <c r="N171" s="1015"/>
      <c r="O171" s="1015"/>
      <c r="P171" s="1208" t="s">
        <v>918</v>
      </c>
      <c r="Q171" s="929"/>
    </row>
    <row r="172" spans="1:17" s="1241" customFormat="1">
      <c r="A172" s="1060"/>
      <c r="B172" s="1219" t="str">
        <f t="shared" si="3"/>
        <v/>
      </c>
      <c r="C172" s="1220"/>
      <c r="D172" s="1050" t="str">
        <f>IF(C172&lt;&gt;"",COUNT($D$73:D171)+1,"")</f>
        <v/>
      </c>
      <c r="E172" s="1159"/>
      <c r="F172" s="1110" t="s">
        <v>1770</v>
      </c>
      <c r="G172" s="1015" t="s">
        <v>403</v>
      </c>
      <c r="H172" s="1015"/>
      <c r="I172" s="1015">
        <v>2</v>
      </c>
      <c r="J172" s="1015"/>
      <c r="K172" s="1015"/>
      <c r="L172" s="1015"/>
      <c r="M172" s="1015">
        <v>2</v>
      </c>
      <c r="N172" s="1015"/>
      <c r="O172" s="1015"/>
      <c r="P172" s="1496">
        <v>0</v>
      </c>
      <c r="Q172" s="929">
        <f>+(H172+I172+J172+K172+L172+M172+N172+O172)*P172</f>
        <v>0</v>
      </c>
    </row>
    <row r="173" spans="1:17" s="1241" customFormat="1">
      <c r="A173" s="1060"/>
      <c r="B173" s="1219" t="str">
        <f t="shared" si="3"/>
        <v/>
      </c>
      <c r="C173" s="1220"/>
      <c r="D173" s="1050" t="str">
        <f>IF(C173&lt;&gt;"",COUNT($D$73:D172)+1,"")</f>
        <v/>
      </c>
      <c r="E173" s="1159"/>
      <c r="F173" s="1110"/>
      <c r="G173" s="1015"/>
      <c r="H173" s="1015"/>
      <c r="I173" s="1015"/>
      <c r="J173" s="1015"/>
      <c r="K173" s="1015"/>
      <c r="L173" s="1015"/>
      <c r="M173" s="1015"/>
      <c r="N173" s="1015"/>
      <c r="O173" s="1015"/>
      <c r="P173" s="1208" t="s">
        <v>918</v>
      </c>
      <c r="Q173" s="929"/>
    </row>
    <row r="174" spans="1:17" s="1241" customFormat="1" ht="76.5">
      <c r="A174" s="1060">
        <v>401</v>
      </c>
      <c r="B174" s="1219" t="str">
        <f t="shared" si="3"/>
        <v>08</v>
      </c>
      <c r="C174" s="1220" t="s">
        <v>422</v>
      </c>
      <c r="D174" s="1050">
        <f>IF(C174&lt;&gt;"",COUNT($D$73:D173)+1,"")</f>
        <v>8</v>
      </c>
      <c r="E174" s="1159" t="str">
        <f>A174&amp;"."&amp;B174&amp;"."&amp;C174&amp;"."&amp;D174</f>
        <v>401.08.02.8</v>
      </c>
      <c r="F174" s="1210" t="s">
        <v>4648</v>
      </c>
      <c r="G174" s="1015"/>
      <c r="H174" s="1015"/>
      <c r="I174" s="1015"/>
      <c r="J174" s="1015"/>
      <c r="K174" s="1015"/>
      <c r="L174" s="1015"/>
      <c r="M174" s="1015"/>
      <c r="N174" s="1015"/>
      <c r="O174" s="1015"/>
      <c r="P174" s="1208" t="s">
        <v>918</v>
      </c>
      <c r="Q174" s="1322"/>
    </row>
    <row r="175" spans="1:17" s="1241" customFormat="1">
      <c r="A175" s="1060"/>
      <c r="B175" s="1219" t="str">
        <f t="shared" si="3"/>
        <v/>
      </c>
      <c r="C175" s="1220"/>
      <c r="D175" s="1050" t="str">
        <f>IF(C175&lt;&gt;"",COUNT($D$73:D174)+1,"")</f>
        <v/>
      </c>
      <c r="E175" s="1159"/>
      <c r="F175" s="1110" t="s">
        <v>1769</v>
      </c>
      <c r="G175" s="1015"/>
      <c r="H175" s="1015"/>
      <c r="I175" s="1015"/>
      <c r="J175" s="1015"/>
      <c r="K175" s="1015"/>
      <c r="L175" s="1015"/>
      <c r="M175" s="1015"/>
      <c r="N175" s="1015"/>
      <c r="O175" s="1015"/>
      <c r="P175" s="1208" t="s">
        <v>918</v>
      </c>
      <c r="Q175" s="929"/>
    </row>
    <row r="176" spans="1:17" s="1241" customFormat="1">
      <c r="A176" s="1060"/>
      <c r="B176" s="1219" t="str">
        <f t="shared" si="3"/>
        <v/>
      </c>
      <c r="C176" s="1220"/>
      <c r="D176" s="1050" t="str">
        <f>IF(C176&lt;&gt;"",COUNT($D$73:D175)+1,"")</f>
        <v/>
      </c>
      <c r="E176" s="1159"/>
      <c r="F176" s="1110" t="s">
        <v>1771</v>
      </c>
      <c r="G176" s="1015" t="s">
        <v>403</v>
      </c>
      <c r="H176" s="1015"/>
      <c r="I176" s="1015">
        <v>2</v>
      </c>
      <c r="J176" s="1015"/>
      <c r="K176" s="1015"/>
      <c r="L176" s="1015"/>
      <c r="M176" s="1015">
        <v>2</v>
      </c>
      <c r="N176" s="1015"/>
      <c r="O176" s="1015"/>
      <c r="P176" s="1496">
        <v>0</v>
      </c>
      <c r="Q176" s="929">
        <f>+(H176+I176+J176+K176+L176+M176+N176+O176)*P176</f>
        <v>0</v>
      </c>
    </row>
    <row r="177" spans="1:17" s="1241" customFormat="1">
      <c r="A177" s="1060"/>
      <c r="B177" s="1219" t="str">
        <f t="shared" si="3"/>
        <v/>
      </c>
      <c r="C177" s="1220"/>
      <c r="D177" s="1050" t="str">
        <f>IF(C177&lt;&gt;"",COUNT($D$73:D176)+1,"")</f>
        <v/>
      </c>
      <c r="E177" s="1159"/>
      <c r="F177" s="1110"/>
      <c r="G177" s="1015"/>
      <c r="H177" s="1015"/>
      <c r="I177" s="1015"/>
      <c r="J177" s="1015"/>
      <c r="K177" s="1015"/>
      <c r="L177" s="1015"/>
      <c r="M177" s="1015"/>
      <c r="N177" s="1015"/>
      <c r="O177" s="1015"/>
      <c r="P177" s="1015" t="s">
        <v>918</v>
      </c>
      <c r="Q177" s="929"/>
    </row>
    <row r="178" spans="1:17" s="1241" customFormat="1" ht="89.25">
      <c r="A178" s="1060">
        <v>401</v>
      </c>
      <c r="B178" s="1219" t="str">
        <f t="shared" si="3"/>
        <v>08</v>
      </c>
      <c r="C178" s="1220" t="s">
        <v>422</v>
      </c>
      <c r="D178" s="1050">
        <f>IF(C178&lt;&gt;"",COUNT($D$73:D177)+1,"")</f>
        <v>9</v>
      </c>
      <c r="E178" s="1159" t="str">
        <f>A178&amp;"."&amp;B178&amp;"."&amp;C178&amp;"."&amp;D178</f>
        <v>401.08.02.9</v>
      </c>
      <c r="F178" s="1210" t="s">
        <v>4649</v>
      </c>
      <c r="G178" s="1015"/>
      <c r="H178" s="1015"/>
      <c r="I178" s="1015"/>
      <c r="J178" s="1015"/>
      <c r="K178" s="1015"/>
      <c r="L178" s="1015"/>
      <c r="M178" s="1015"/>
      <c r="N178" s="1015"/>
      <c r="O178" s="1015"/>
      <c r="P178" s="1208" t="s">
        <v>918</v>
      </c>
      <c r="Q178" s="1322"/>
    </row>
    <row r="179" spans="1:17" s="1241" customFormat="1">
      <c r="A179" s="1060"/>
      <c r="B179" s="1219" t="str">
        <f t="shared" si="3"/>
        <v/>
      </c>
      <c r="C179" s="1220"/>
      <c r="D179" s="1050" t="str">
        <f>IF(C179&lt;&gt;"",COUNT($D$73:D178)+1,"")</f>
        <v/>
      </c>
      <c r="E179" s="1159"/>
      <c r="F179" s="1110" t="s">
        <v>1773</v>
      </c>
      <c r="G179" s="1015"/>
      <c r="H179" s="1015"/>
      <c r="I179" s="1015"/>
      <c r="J179" s="1015"/>
      <c r="K179" s="1015"/>
      <c r="L179" s="1015"/>
      <c r="M179" s="1015"/>
      <c r="N179" s="1015"/>
      <c r="O179" s="1015"/>
      <c r="P179" s="1208" t="s">
        <v>918</v>
      </c>
      <c r="Q179" s="929"/>
    </row>
    <row r="180" spans="1:17" s="1241" customFormat="1">
      <c r="A180" s="1060"/>
      <c r="B180" s="1219" t="str">
        <f t="shared" si="3"/>
        <v/>
      </c>
      <c r="C180" s="1220"/>
      <c r="D180" s="1050" t="str">
        <f>IF(C180&lt;&gt;"",COUNT($D$73:D179)+1,"")</f>
        <v/>
      </c>
      <c r="E180" s="1159"/>
      <c r="F180" s="1110" t="s">
        <v>1774</v>
      </c>
      <c r="G180" s="1015" t="s">
        <v>583</v>
      </c>
      <c r="H180" s="1015"/>
      <c r="I180" s="1015">
        <v>4</v>
      </c>
      <c r="J180" s="1015"/>
      <c r="K180" s="1015"/>
      <c r="L180" s="1015"/>
      <c r="M180" s="1015">
        <v>4</v>
      </c>
      <c r="N180" s="1015"/>
      <c r="O180" s="1015"/>
      <c r="P180" s="1496">
        <v>0</v>
      </c>
      <c r="Q180" s="929">
        <f>+(H180+I180+J180+K180+L180+M180+N180+O180)*P180</f>
        <v>0</v>
      </c>
    </row>
    <row r="181" spans="1:17" s="1241" customFormat="1">
      <c r="A181" s="1060"/>
      <c r="B181" s="1219" t="str">
        <f t="shared" si="3"/>
        <v/>
      </c>
      <c r="C181" s="1220"/>
      <c r="D181" s="1050" t="str">
        <f>IF(C181&lt;&gt;"",COUNT($D$73:D180)+1,"")</f>
        <v/>
      </c>
      <c r="E181" s="1159"/>
      <c r="F181" s="1110"/>
      <c r="G181" s="1015"/>
      <c r="H181" s="1015"/>
      <c r="I181" s="1015"/>
      <c r="J181" s="1015"/>
      <c r="K181" s="1015"/>
      <c r="L181" s="1015"/>
      <c r="M181" s="1015"/>
      <c r="N181" s="1015"/>
      <c r="O181" s="1015"/>
      <c r="P181" s="1015" t="s">
        <v>918</v>
      </c>
      <c r="Q181" s="929"/>
    </row>
    <row r="182" spans="1:17" s="1241" customFormat="1" ht="76.5">
      <c r="A182" s="1060">
        <v>401</v>
      </c>
      <c r="B182" s="1219" t="str">
        <f t="shared" si="3"/>
        <v>08</v>
      </c>
      <c r="C182" s="1220" t="s">
        <v>422</v>
      </c>
      <c r="D182" s="1050">
        <f>IF(C182&lt;&gt;"",COUNT($D$73:D181)+1,"")</f>
        <v>10</v>
      </c>
      <c r="E182" s="1159" t="str">
        <f>A182&amp;"."&amp;B182&amp;"."&amp;C182&amp;"."&amp;D182</f>
        <v>401.08.02.10</v>
      </c>
      <c r="F182" s="968" t="s">
        <v>1775</v>
      </c>
      <c r="G182" s="1015"/>
      <c r="H182" s="1015"/>
      <c r="I182" s="1015"/>
      <c r="J182" s="1015"/>
      <c r="K182" s="1015"/>
      <c r="L182" s="1015"/>
      <c r="M182" s="1015"/>
      <c r="N182" s="1015"/>
      <c r="O182" s="1015"/>
      <c r="P182" s="1208" t="s">
        <v>918</v>
      </c>
      <c r="Q182" s="1322"/>
    </row>
    <row r="183" spans="1:17" s="1241" customFormat="1">
      <c r="A183" s="1060"/>
      <c r="B183" s="1219" t="str">
        <f t="shared" si="3"/>
        <v/>
      </c>
      <c r="C183" s="1220"/>
      <c r="D183" s="1050" t="str">
        <f>IF(C183&lt;&gt;"",COUNT($D$73:D182)+1,"")</f>
        <v/>
      </c>
      <c r="E183" s="1159"/>
      <c r="F183" s="1110" t="s">
        <v>1776</v>
      </c>
      <c r="G183" s="1015" t="s">
        <v>583</v>
      </c>
      <c r="H183" s="1015"/>
      <c r="I183" s="1015">
        <v>38</v>
      </c>
      <c r="J183" s="1015">
        <v>72</v>
      </c>
      <c r="K183" s="1015">
        <v>55</v>
      </c>
      <c r="L183" s="1015"/>
      <c r="M183" s="1015">
        <v>38</v>
      </c>
      <c r="N183" s="1015">
        <v>72</v>
      </c>
      <c r="O183" s="1015">
        <v>72</v>
      </c>
      <c r="P183" s="1496">
        <v>0</v>
      </c>
      <c r="Q183" s="929">
        <f t="shared" ref="Q183:Q192" si="7">+(H183+I183+J183+K183+L183+M183+N183+O183)*P183</f>
        <v>0</v>
      </c>
    </row>
    <row r="184" spans="1:17" s="1241" customFormat="1">
      <c r="A184" s="1060"/>
      <c r="B184" s="1219" t="str">
        <f t="shared" si="3"/>
        <v/>
      </c>
      <c r="C184" s="1220"/>
      <c r="D184" s="1050" t="str">
        <f>IF(C184&lt;&gt;"",COUNT($D$73:D183)+1,"")</f>
        <v/>
      </c>
      <c r="E184" s="1159"/>
      <c r="F184" s="1110" t="s">
        <v>1777</v>
      </c>
      <c r="G184" s="1015" t="s">
        <v>583</v>
      </c>
      <c r="H184" s="1015"/>
      <c r="I184" s="1015">
        <v>122</v>
      </c>
      <c r="J184" s="1015">
        <v>27</v>
      </c>
      <c r="K184" s="1015">
        <v>34</v>
      </c>
      <c r="L184" s="1015"/>
      <c r="M184" s="1015">
        <v>122</v>
      </c>
      <c r="N184" s="1015">
        <v>27</v>
      </c>
      <c r="O184" s="1015">
        <v>27</v>
      </c>
      <c r="P184" s="1496">
        <v>0</v>
      </c>
      <c r="Q184" s="929">
        <f t="shared" si="7"/>
        <v>0</v>
      </c>
    </row>
    <row r="185" spans="1:17" s="1241" customFormat="1">
      <c r="A185" s="1060"/>
      <c r="B185" s="1219" t="str">
        <f t="shared" si="3"/>
        <v/>
      </c>
      <c r="C185" s="1220"/>
      <c r="D185" s="1050" t="str">
        <f>IF(C185&lt;&gt;"",COUNT($D$73:D184)+1,"")</f>
        <v/>
      </c>
      <c r="E185" s="1159"/>
      <c r="F185" s="1110" t="s">
        <v>1778</v>
      </c>
      <c r="G185" s="1015" t="s">
        <v>583</v>
      </c>
      <c r="H185" s="1015"/>
      <c r="I185" s="1015">
        <v>62</v>
      </c>
      <c r="J185" s="1015">
        <v>40</v>
      </c>
      <c r="K185" s="1015">
        <v>100</v>
      </c>
      <c r="L185" s="1015"/>
      <c r="M185" s="1015">
        <v>62</v>
      </c>
      <c r="N185" s="1015">
        <v>28</v>
      </c>
      <c r="O185" s="1015">
        <v>40</v>
      </c>
      <c r="P185" s="1496">
        <v>0</v>
      </c>
      <c r="Q185" s="929">
        <f t="shared" si="7"/>
        <v>0</v>
      </c>
    </row>
    <row r="186" spans="1:17" s="1241" customFormat="1">
      <c r="A186" s="1060"/>
      <c r="B186" s="1219" t="str">
        <f t="shared" si="3"/>
        <v/>
      </c>
      <c r="C186" s="1220"/>
      <c r="D186" s="1050" t="str">
        <f>IF(C186&lt;&gt;"",COUNT($D$73:D185)+1,"")</f>
        <v/>
      </c>
      <c r="E186" s="1159"/>
      <c r="F186" s="1110" t="s">
        <v>1779</v>
      </c>
      <c r="G186" s="1015" t="s">
        <v>583</v>
      </c>
      <c r="H186" s="1015"/>
      <c r="I186" s="1015">
        <v>37</v>
      </c>
      <c r="J186" s="1015">
        <v>20</v>
      </c>
      <c r="K186" s="1015">
        <v>27</v>
      </c>
      <c r="L186" s="1015"/>
      <c r="M186" s="1015">
        <v>37</v>
      </c>
      <c r="N186" s="1015">
        <v>14</v>
      </c>
      <c r="O186" s="1015">
        <v>20</v>
      </c>
      <c r="P186" s="1496">
        <v>0</v>
      </c>
      <c r="Q186" s="929">
        <f t="shared" si="7"/>
        <v>0</v>
      </c>
    </row>
    <row r="187" spans="1:17" s="1241" customFormat="1">
      <c r="A187" s="1060"/>
      <c r="B187" s="1219" t="str">
        <f t="shared" si="3"/>
        <v/>
      </c>
      <c r="C187" s="1220"/>
      <c r="D187" s="1050" t="str">
        <f>IF(C187&lt;&gt;"",COUNT($D$73:D186)+1,"")</f>
        <v/>
      </c>
      <c r="E187" s="1159"/>
      <c r="F187" s="1110" t="s">
        <v>1780</v>
      </c>
      <c r="G187" s="1015" t="s">
        <v>583</v>
      </c>
      <c r="H187" s="1015"/>
      <c r="I187" s="1015">
        <v>4</v>
      </c>
      <c r="J187" s="1015">
        <v>5</v>
      </c>
      <c r="K187" s="1015">
        <v>0</v>
      </c>
      <c r="L187" s="1015"/>
      <c r="M187" s="1015">
        <v>4</v>
      </c>
      <c r="N187" s="1015">
        <v>5</v>
      </c>
      <c r="O187" s="1015">
        <v>5</v>
      </c>
      <c r="P187" s="1496">
        <v>0</v>
      </c>
      <c r="Q187" s="929">
        <f t="shared" si="7"/>
        <v>0</v>
      </c>
    </row>
    <row r="188" spans="1:17" s="1241" customFormat="1">
      <c r="A188" s="1060"/>
      <c r="B188" s="1219" t="str">
        <f t="shared" si="3"/>
        <v/>
      </c>
      <c r="C188" s="1220"/>
      <c r="D188" s="1050" t="str">
        <f>IF(C188&lt;&gt;"",COUNT($D$73:D187)+1,"")</f>
        <v/>
      </c>
      <c r="E188" s="1159"/>
      <c r="F188" s="1110" t="s">
        <v>1781</v>
      </c>
      <c r="G188" s="1015" t="s">
        <v>583</v>
      </c>
      <c r="H188" s="1015"/>
      <c r="I188" s="1015">
        <v>15</v>
      </c>
      <c r="J188" s="1015">
        <v>18</v>
      </c>
      <c r="K188" s="1015">
        <v>17</v>
      </c>
      <c r="L188" s="1015"/>
      <c r="M188" s="1015">
        <v>15</v>
      </c>
      <c r="N188" s="1015">
        <v>18</v>
      </c>
      <c r="O188" s="1015">
        <v>18</v>
      </c>
      <c r="P188" s="1496">
        <v>0</v>
      </c>
      <c r="Q188" s="929">
        <f t="shared" si="7"/>
        <v>0</v>
      </c>
    </row>
    <row r="189" spans="1:17" s="1241" customFormat="1">
      <c r="A189" s="1060"/>
      <c r="B189" s="1219" t="str">
        <f t="shared" si="3"/>
        <v/>
      </c>
      <c r="C189" s="1220"/>
      <c r="D189" s="1050" t="str">
        <f>IF(C189&lt;&gt;"",COUNT($D$73:D188)+1,"")</f>
        <v/>
      </c>
      <c r="E189" s="1159"/>
      <c r="F189" s="1110" t="s">
        <v>1782</v>
      </c>
      <c r="G189" s="1015" t="s">
        <v>583</v>
      </c>
      <c r="H189" s="1015"/>
      <c r="I189" s="1015">
        <v>3</v>
      </c>
      <c r="J189" s="1015">
        <v>20</v>
      </c>
      <c r="K189" s="1015">
        <v>3</v>
      </c>
      <c r="L189" s="1015"/>
      <c r="M189" s="1015">
        <v>3</v>
      </c>
      <c r="N189" s="1015">
        <v>20</v>
      </c>
      <c r="O189" s="1015">
        <v>20</v>
      </c>
      <c r="P189" s="1496">
        <v>0</v>
      </c>
      <c r="Q189" s="929">
        <f t="shared" si="7"/>
        <v>0</v>
      </c>
    </row>
    <row r="190" spans="1:17" s="1241" customFormat="1">
      <c r="A190" s="1060"/>
      <c r="B190" s="1219" t="str">
        <f t="shared" si="3"/>
        <v/>
      </c>
      <c r="C190" s="1220"/>
      <c r="D190" s="1050" t="str">
        <f>IF(C190&lt;&gt;"",COUNT($D$73:D189)+1,"")</f>
        <v/>
      </c>
      <c r="E190" s="1159"/>
      <c r="F190" s="1110" t="s">
        <v>1783</v>
      </c>
      <c r="G190" s="1015" t="s">
        <v>583</v>
      </c>
      <c r="H190" s="1015"/>
      <c r="I190" s="1015">
        <v>3</v>
      </c>
      <c r="J190" s="1015">
        <v>30</v>
      </c>
      <c r="K190" s="1015"/>
      <c r="L190" s="1015"/>
      <c r="M190" s="1015">
        <v>3</v>
      </c>
      <c r="N190" s="1015">
        <v>30</v>
      </c>
      <c r="O190" s="1015">
        <v>30</v>
      </c>
      <c r="P190" s="1496">
        <v>0</v>
      </c>
      <c r="Q190" s="929">
        <f t="shared" si="7"/>
        <v>0</v>
      </c>
    </row>
    <row r="191" spans="1:17" s="1241" customFormat="1">
      <c r="A191" s="1060"/>
      <c r="B191" s="1219" t="str">
        <f t="shared" si="3"/>
        <v/>
      </c>
      <c r="C191" s="1220"/>
      <c r="D191" s="1050" t="str">
        <f>IF(C191&lt;&gt;"",COUNT($D$73:D190)+1,"")</f>
        <v/>
      </c>
      <c r="E191" s="1159"/>
      <c r="F191" s="1110" t="s">
        <v>1784</v>
      </c>
      <c r="G191" s="1015" t="s">
        <v>583</v>
      </c>
      <c r="H191" s="1015"/>
      <c r="I191" s="1015">
        <v>14</v>
      </c>
      <c r="J191" s="1015">
        <v>6</v>
      </c>
      <c r="K191" s="1015">
        <v>20</v>
      </c>
      <c r="L191" s="1015"/>
      <c r="M191" s="1015">
        <v>14</v>
      </c>
      <c r="N191" s="1015">
        <v>6</v>
      </c>
      <c r="O191" s="1015">
        <v>6</v>
      </c>
      <c r="P191" s="1496">
        <v>0</v>
      </c>
      <c r="Q191" s="929">
        <f t="shared" si="7"/>
        <v>0</v>
      </c>
    </row>
    <row r="192" spans="1:17" s="1241" customFormat="1">
      <c r="A192" s="1060"/>
      <c r="B192" s="1219" t="str">
        <f t="shared" si="3"/>
        <v/>
      </c>
      <c r="C192" s="1220"/>
      <c r="D192" s="1050" t="str">
        <f>IF(C192&lt;&gt;"",COUNT($D$73:D191)+1,"")</f>
        <v/>
      </c>
      <c r="E192" s="1159"/>
      <c r="F192" s="1110" t="s">
        <v>1785</v>
      </c>
      <c r="G192" s="1015" t="s">
        <v>583</v>
      </c>
      <c r="H192" s="1015"/>
      <c r="I192" s="1015">
        <v>25</v>
      </c>
      <c r="J192" s="1015">
        <v>40</v>
      </c>
      <c r="K192" s="1015">
        <v>20</v>
      </c>
      <c r="L192" s="1015"/>
      <c r="M192" s="1015">
        <v>30</v>
      </c>
      <c r="N192" s="1015">
        <v>40</v>
      </c>
      <c r="O192" s="1015">
        <v>40</v>
      </c>
      <c r="P192" s="1496">
        <v>0</v>
      </c>
      <c r="Q192" s="929">
        <f t="shared" si="7"/>
        <v>0</v>
      </c>
    </row>
    <row r="193" spans="1:17" s="1241" customFormat="1">
      <c r="A193" s="1060"/>
      <c r="B193" s="1219" t="str">
        <f t="shared" si="3"/>
        <v/>
      </c>
      <c r="C193" s="1220"/>
      <c r="D193" s="1050" t="str">
        <f>IF(C193&lt;&gt;"",COUNT($D$73:D192)+1,"")</f>
        <v/>
      </c>
      <c r="E193" s="1159"/>
      <c r="F193" s="1110"/>
      <c r="G193" s="1015"/>
      <c r="H193" s="1015"/>
      <c r="I193" s="1015"/>
      <c r="J193" s="1015"/>
      <c r="K193" s="1015"/>
      <c r="L193" s="1015"/>
      <c r="M193" s="1015"/>
      <c r="N193" s="1015"/>
      <c r="O193" s="1015"/>
      <c r="P193" s="1208" t="s">
        <v>918</v>
      </c>
      <c r="Q193" s="929"/>
    </row>
    <row r="194" spans="1:17" s="1241" customFormat="1" ht="178.5">
      <c r="A194" s="1060">
        <v>401</v>
      </c>
      <c r="B194" s="1219" t="str">
        <f t="shared" si="3"/>
        <v>08</v>
      </c>
      <c r="C194" s="1220" t="s">
        <v>422</v>
      </c>
      <c r="D194" s="1050">
        <f>IF(C194&lt;&gt;"",COUNT($D$73:D193)+1,"")</f>
        <v>11</v>
      </c>
      <c r="E194" s="1159" t="str">
        <f>A194&amp;"."&amp;B194&amp;"."&amp;C194&amp;"."&amp;D194</f>
        <v>401.08.02.11</v>
      </c>
      <c r="F194" s="1210" t="s">
        <v>4650</v>
      </c>
      <c r="G194" s="1015"/>
      <c r="H194" s="1015"/>
      <c r="I194" s="1015"/>
      <c r="J194" s="1015"/>
      <c r="K194" s="1015"/>
      <c r="L194" s="1015"/>
      <c r="M194" s="1015"/>
      <c r="N194" s="1015"/>
      <c r="O194" s="1015"/>
      <c r="P194" s="1208" t="s">
        <v>918</v>
      </c>
      <c r="Q194" s="1322"/>
    </row>
    <row r="195" spans="1:17" s="1241" customFormat="1">
      <c r="A195" s="1060"/>
      <c r="B195" s="1219" t="str">
        <f t="shared" si="3"/>
        <v/>
      </c>
      <c r="C195" s="1220"/>
      <c r="D195" s="1050" t="str">
        <f>IF(C195&lt;&gt;"",COUNT($D$73:D194)+1,"")</f>
        <v/>
      </c>
      <c r="E195" s="1159"/>
      <c r="F195" s="1110" t="s">
        <v>1786</v>
      </c>
      <c r="G195" s="1015" t="s">
        <v>1015</v>
      </c>
      <c r="H195" s="1015"/>
      <c r="I195" s="1015">
        <v>10</v>
      </c>
      <c r="J195" s="1015">
        <v>4</v>
      </c>
      <c r="K195" s="1015">
        <v>4</v>
      </c>
      <c r="L195" s="1015"/>
      <c r="M195" s="1015">
        <v>10</v>
      </c>
      <c r="N195" s="1015">
        <v>4</v>
      </c>
      <c r="O195" s="1015">
        <v>4</v>
      </c>
      <c r="P195" s="1496">
        <v>0</v>
      </c>
      <c r="Q195" s="929">
        <f>+(H195+I195+J195+K195+L195+M195+N195+O195)*P195</f>
        <v>0</v>
      </c>
    </row>
    <row r="196" spans="1:17" s="1241" customFormat="1">
      <c r="A196" s="1060"/>
      <c r="B196" s="1219" t="str">
        <f t="shared" si="3"/>
        <v/>
      </c>
      <c r="C196" s="1220"/>
      <c r="D196" s="1050"/>
      <c r="E196" s="1159"/>
      <c r="F196" s="1110"/>
      <c r="G196" s="1015"/>
      <c r="H196" s="1015"/>
      <c r="I196" s="1015"/>
      <c r="J196" s="1015"/>
      <c r="K196" s="1015"/>
      <c r="L196" s="1015"/>
      <c r="M196" s="1015"/>
      <c r="N196" s="1015"/>
      <c r="O196" s="1015"/>
      <c r="P196" s="1015" t="s">
        <v>918</v>
      </c>
      <c r="Q196" s="929"/>
    </row>
    <row r="197" spans="1:17" s="1241" customFormat="1" ht="93.75">
      <c r="A197" s="1060">
        <v>401</v>
      </c>
      <c r="B197" s="1219" t="str">
        <f t="shared" si="3"/>
        <v>08</v>
      </c>
      <c r="C197" s="1220" t="s">
        <v>422</v>
      </c>
      <c r="D197" s="1050">
        <f>IF(C197&lt;&gt;"",COUNT($D$73:D196)+1,"")</f>
        <v>12</v>
      </c>
      <c r="E197" s="1159" t="str">
        <f>A197&amp;"."&amp;B197&amp;"."&amp;C197&amp;"."&amp;D197</f>
        <v>401.08.02.12</v>
      </c>
      <c r="F197" s="968" t="s">
        <v>1787</v>
      </c>
      <c r="G197" s="1015"/>
      <c r="H197" s="1015"/>
      <c r="I197" s="1015"/>
      <c r="J197" s="1015"/>
      <c r="K197" s="1015"/>
      <c r="L197" s="1015"/>
      <c r="M197" s="1015"/>
      <c r="N197" s="1015"/>
      <c r="O197" s="1015"/>
      <c r="P197" s="1208" t="s">
        <v>918</v>
      </c>
      <c r="Q197" s="1322"/>
    </row>
    <row r="198" spans="1:17" s="1241" customFormat="1">
      <c r="A198" s="1060"/>
      <c r="B198" s="1219" t="str">
        <f t="shared" si="3"/>
        <v/>
      </c>
      <c r="C198" s="1220"/>
      <c r="D198" s="1050" t="str">
        <f>IF(C198&lt;&gt;"",COUNT($D$73:D197)+1,"")</f>
        <v/>
      </c>
      <c r="E198" s="1159"/>
      <c r="F198" s="1110" t="s">
        <v>1788</v>
      </c>
      <c r="G198" s="1015"/>
      <c r="H198" s="1015"/>
      <c r="I198" s="1015"/>
      <c r="J198" s="1015"/>
      <c r="K198" s="1015"/>
      <c r="L198" s="1015"/>
      <c r="M198" s="1015"/>
      <c r="N198" s="1015"/>
      <c r="O198" s="1015"/>
      <c r="P198" s="1208" t="s">
        <v>918</v>
      </c>
      <c r="Q198" s="929"/>
    </row>
    <row r="199" spans="1:17" s="1241" customFormat="1">
      <c r="A199" s="1060"/>
      <c r="B199" s="1219" t="str">
        <f t="shared" si="3"/>
        <v/>
      </c>
      <c r="C199" s="1220"/>
      <c r="D199" s="1050" t="str">
        <f>IF(C199&lt;&gt;"",COUNT($D$73:D198)+1,"")</f>
        <v/>
      </c>
      <c r="E199" s="1159"/>
      <c r="F199" s="1110" t="s">
        <v>1789</v>
      </c>
      <c r="G199" s="1015" t="s">
        <v>1015</v>
      </c>
      <c r="H199" s="1015"/>
      <c r="I199" s="1015">
        <v>36</v>
      </c>
      <c r="J199" s="1015">
        <v>30</v>
      </c>
      <c r="K199" s="1015"/>
      <c r="L199" s="1015"/>
      <c r="M199" s="1015">
        <v>36</v>
      </c>
      <c r="N199" s="1015">
        <v>25</v>
      </c>
      <c r="O199" s="1015">
        <v>30</v>
      </c>
      <c r="P199" s="1496">
        <v>0</v>
      </c>
      <c r="Q199" s="929">
        <f t="shared" ref="Q199:Q200" si="8">+(H199+I199+J199+K199+L199+M199+N199+O199)*P199</f>
        <v>0</v>
      </c>
    </row>
    <row r="200" spans="1:17" s="1241" customFormat="1">
      <c r="A200" s="1060"/>
      <c r="B200" s="1219" t="str">
        <f t="shared" si="3"/>
        <v/>
      </c>
      <c r="C200" s="1220"/>
      <c r="D200" s="1050" t="str">
        <f>IF(C200&lt;&gt;"",COUNT($D$73:D199)+1,"")</f>
        <v/>
      </c>
      <c r="E200" s="1159"/>
      <c r="F200" s="1110" t="s">
        <v>1790</v>
      </c>
      <c r="G200" s="1015" t="s">
        <v>1015</v>
      </c>
      <c r="H200" s="1015"/>
      <c r="I200" s="1015">
        <v>20</v>
      </c>
      <c r="J200" s="1015">
        <v>24</v>
      </c>
      <c r="K200" s="1015">
        <v>14</v>
      </c>
      <c r="L200" s="1015"/>
      <c r="M200" s="1015">
        <v>26</v>
      </c>
      <c r="N200" s="1015">
        <v>24</v>
      </c>
      <c r="O200" s="1015">
        <v>24</v>
      </c>
      <c r="P200" s="1496">
        <v>0</v>
      </c>
      <c r="Q200" s="929">
        <f t="shared" si="8"/>
        <v>0</v>
      </c>
    </row>
    <row r="201" spans="1:17" s="1241" customFormat="1">
      <c r="A201" s="1060"/>
      <c r="B201" s="1219" t="str">
        <f t="shared" si="3"/>
        <v/>
      </c>
      <c r="C201" s="1220"/>
      <c r="D201" s="1050" t="str">
        <f>IF(C201&lt;&gt;"",COUNT($D$73:D200)+1,"")</f>
        <v/>
      </c>
      <c r="E201" s="1159"/>
      <c r="F201" s="1110"/>
      <c r="G201" s="1015"/>
      <c r="H201" s="1015"/>
      <c r="I201" s="1015"/>
      <c r="J201" s="1015"/>
      <c r="K201" s="1015"/>
      <c r="L201" s="1015"/>
      <c r="M201" s="1015"/>
      <c r="N201" s="1015"/>
      <c r="O201" s="1015"/>
      <c r="P201" s="1208" t="s">
        <v>918</v>
      </c>
      <c r="Q201" s="929"/>
    </row>
    <row r="202" spans="1:17" s="1241" customFormat="1" ht="102">
      <c r="A202" s="1060">
        <v>401</v>
      </c>
      <c r="B202" s="1219" t="str">
        <f t="shared" si="3"/>
        <v>08</v>
      </c>
      <c r="C202" s="1220" t="s">
        <v>422</v>
      </c>
      <c r="D202" s="1050">
        <f>IF(C202&lt;&gt;"",COUNT($D$73:D201)+1,"")</f>
        <v>13</v>
      </c>
      <c r="E202" s="1159" t="str">
        <f>A202&amp;"."&amp;B202&amp;"."&amp;C202&amp;"."&amp;D202</f>
        <v>401.08.02.13</v>
      </c>
      <c r="F202" s="968" t="s">
        <v>1791</v>
      </c>
      <c r="G202" s="1015"/>
      <c r="H202" s="1015"/>
      <c r="I202" s="1015"/>
      <c r="J202" s="1015"/>
      <c r="K202" s="1015"/>
      <c r="L202" s="1015"/>
      <c r="M202" s="1015"/>
      <c r="N202" s="1015"/>
      <c r="O202" s="1015"/>
      <c r="P202" s="1208" t="s">
        <v>918</v>
      </c>
      <c r="Q202" s="1322"/>
    </row>
    <row r="203" spans="1:17" s="1241" customFormat="1">
      <c r="A203" s="1060"/>
      <c r="B203" s="1219" t="str">
        <f t="shared" si="3"/>
        <v/>
      </c>
      <c r="C203" s="1220"/>
      <c r="D203" s="1050" t="str">
        <f>IF(C203&lt;&gt;"",COUNT($D$73:D202)+1,"")</f>
        <v/>
      </c>
      <c r="E203" s="1159"/>
      <c r="F203" s="1110" t="s">
        <v>1792</v>
      </c>
      <c r="G203" s="1015" t="s">
        <v>1015</v>
      </c>
      <c r="H203" s="1015"/>
      <c r="I203" s="1015">
        <v>6</v>
      </c>
      <c r="J203" s="1015">
        <v>8</v>
      </c>
      <c r="K203" s="1015"/>
      <c r="L203" s="1015"/>
      <c r="M203" s="1015">
        <v>6</v>
      </c>
      <c r="N203" s="1015">
        <v>8</v>
      </c>
      <c r="O203" s="1015">
        <v>8</v>
      </c>
      <c r="P203" s="1496">
        <v>0</v>
      </c>
      <c r="Q203" s="929">
        <f>+(H203+I203+J203+K203+L203+M203+N203+O203)*P203</f>
        <v>0</v>
      </c>
    </row>
    <row r="204" spans="1:17" s="1241" customFormat="1">
      <c r="A204" s="1060"/>
      <c r="B204" s="1219" t="str">
        <f t="shared" si="3"/>
        <v/>
      </c>
      <c r="C204" s="1220"/>
      <c r="D204" s="1050" t="str">
        <f>IF(C204&lt;&gt;"",COUNT($D$73:D201)+1,"")</f>
        <v/>
      </c>
      <c r="E204" s="1159"/>
      <c r="F204" s="1110"/>
      <c r="G204" s="1015"/>
      <c r="H204" s="1015"/>
      <c r="I204" s="1015"/>
      <c r="J204" s="1015"/>
      <c r="K204" s="1015"/>
      <c r="L204" s="1015"/>
      <c r="M204" s="1015"/>
      <c r="N204" s="1015"/>
      <c r="O204" s="1015"/>
      <c r="P204" s="1208" t="s">
        <v>918</v>
      </c>
      <c r="Q204" s="929"/>
    </row>
    <row r="205" spans="1:17" s="1241" customFormat="1">
      <c r="A205" s="1060">
        <v>401</v>
      </c>
      <c r="B205" s="1219" t="str">
        <f t="shared" si="3"/>
        <v>08</v>
      </c>
      <c r="C205" s="1220" t="s">
        <v>422</v>
      </c>
      <c r="D205" s="1050">
        <f>IF(C205&lt;&gt;"",COUNT($D$73:D204)+1,"")</f>
        <v>14</v>
      </c>
      <c r="E205" s="1159" t="str">
        <f>A205&amp;"."&amp;B205&amp;"."&amp;C205&amp;"."&amp;D205</f>
        <v>401.08.02.14</v>
      </c>
      <c r="F205" s="1110" t="s">
        <v>1793</v>
      </c>
      <c r="G205" s="1015"/>
      <c r="H205" s="1015"/>
      <c r="I205" s="1015"/>
      <c r="J205" s="1015"/>
      <c r="K205" s="1015"/>
      <c r="L205" s="1015"/>
      <c r="M205" s="1015"/>
      <c r="N205" s="1015"/>
      <c r="O205" s="1015"/>
      <c r="P205" s="1208" t="s">
        <v>918</v>
      </c>
      <c r="Q205" s="1322"/>
    </row>
    <row r="206" spans="1:17" s="1241" customFormat="1" ht="193.5">
      <c r="A206" s="1060"/>
      <c r="B206" s="1219" t="str">
        <f t="shared" si="3"/>
        <v/>
      </c>
      <c r="C206" s="1220"/>
      <c r="D206" s="1050" t="str">
        <f>IF(C206&lt;&gt;"",COUNT($D$73:D205)+1,"")</f>
        <v/>
      </c>
      <c r="E206" s="1159"/>
      <c r="F206" s="1110" t="s">
        <v>1794</v>
      </c>
      <c r="G206" s="1015"/>
      <c r="H206" s="1015"/>
      <c r="I206" s="1015"/>
      <c r="J206" s="1015"/>
      <c r="K206" s="1015"/>
      <c r="L206" s="1015"/>
      <c r="M206" s="1015"/>
      <c r="N206" s="1015"/>
      <c r="O206" s="1015"/>
      <c r="P206" s="1208" t="s">
        <v>918</v>
      </c>
      <c r="Q206" s="929"/>
    </row>
    <row r="207" spans="1:17" s="1241" customFormat="1">
      <c r="A207" s="1060"/>
      <c r="B207" s="1219" t="str">
        <f t="shared" si="3"/>
        <v/>
      </c>
      <c r="C207" s="1220"/>
      <c r="D207" s="1050" t="str">
        <f>IF(C207&lt;&gt;"",COUNT($D$73:D206)+1,"")</f>
        <v/>
      </c>
      <c r="E207" s="1159"/>
      <c r="F207" s="1110" t="s">
        <v>1795</v>
      </c>
      <c r="G207" s="1015" t="s">
        <v>403</v>
      </c>
      <c r="H207" s="1015"/>
      <c r="I207" s="1015">
        <v>12</v>
      </c>
      <c r="J207" s="1015">
        <v>4</v>
      </c>
      <c r="K207" s="1015">
        <v>3</v>
      </c>
      <c r="L207" s="1015"/>
      <c r="M207" s="1015">
        <v>12</v>
      </c>
      <c r="N207" s="1015">
        <v>4</v>
      </c>
      <c r="O207" s="1015">
        <v>4</v>
      </c>
      <c r="P207" s="1496">
        <v>0</v>
      </c>
      <c r="Q207" s="929">
        <f t="shared" ref="Q207:Q213" si="9">+(H207+I207+J207+K207+L207+M207+N207+O207)*P207</f>
        <v>0</v>
      </c>
    </row>
    <row r="208" spans="1:17" s="1241" customFormat="1">
      <c r="A208" s="1060"/>
      <c r="B208" s="1219" t="str">
        <f t="shared" si="3"/>
        <v/>
      </c>
      <c r="C208" s="1220"/>
      <c r="D208" s="1050" t="str">
        <f>IF(C208&lt;&gt;"",COUNT($D$73:D207)+1,"")</f>
        <v/>
      </c>
      <c r="E208" s="1159"/>
      <c r="F208" s="1110" t="s">
        <v>1796</v>
      </c>
      <c r="G208" s="1015" t="s">
        <v>403</v>
      </c>
      <c r="H208" s="1015"/>
      <c r="I208" s="1015">
        <v>14</v>
      </c>
      <c r="J208" s="1015"/>
      <c r="K208" s="1015">
        <v>3</v>
      </c>
      <c r="L208" s="1015"/>
      <c r="M208" s="1015">
        <v>14</v>
      </c>
      <c r="N208" s="1015"/>
      <c r="O208" s="1015"/>
      <c r="P208" s="1496">
        <v>0</v>
      </c>
      <c r="Q208" s="929">
        <f t="shared" si="9"/>
        <v>0</v>
      </c>
    </row>
    <row r="209" spans="1:17" s="1241" customFormat="1">
      <c r="A209" s="1060"/>
      <c r="B209" s="1219" t="str">
        <f t="shared" si="3"/>
        <v/>
      </c>
      <c r="C209" s="1220"/>
      <c r="D209" s="1050" t="str">
        <f>IF(C209&lt;&gt;"",COUNT($D$73:D208)+1,"")</f>
        <v/>
      </c>
      <c r="E209" s="1159"/>
      <c r="F209" s="1110" t="s">
        <v>1797</v>
      </c>
      <c r="G209" s="1015" t="s">
        <v>403</v>
      </c>
      <c r="H209" s="1015"/>
      <c r="I209" s="1015">
        <v>9</v>
      </c>
      <c r="J209" s="1015">
        <v>2</v>
      </c>
      <c r="K209" s="1015"/>
      <c r="L209" s="1015"/>
      <c r="M209" s="1015">
        <v>9</v>
      </c>
      <c r="N209" s="1015">
        <v>2</v>
      </c>
      <c r="O209" s="1015">
        <v>2</v>
      </c>
      <c r="P209" s="1496">
        <v>0</v>
      </c>
      <c r="Q209" s="929">
        <f t="shared" si="9"/>
        <v>0</v>
      </c>
    </row>
    <row r="210" spans="1:17" s="1241" customFormat="1">
      <c r="A210" s="1060"/>
      <c r="B210" s="1219" t="str">
        <f t="shared" si="3"/>
        <v/>
      </c>
      <c r="C210" s="1220"/>
      <c r="D210" s="1050" t="str">
        <f>IF(C210&lt;&gt;"",COUNT($D$73:D209)+1,"")</f>
        <v/>
      </c>
      <c r="E210" s="1159"/>
      <c r="F210" s="1110" t="s">
        <v>1798</v>
      </c>
      <c r="G210" s="1015" t="s">
        <v>403</v>
      </c>
      <c r="H210" s="1015"/>
      <c r="I210" s="1015">
        <v>1</v>
      </c>
      <c r="J210" s="1015">
        <v>1</v>
      </c>
      <c r="K210" s="1015"/>
      <c r="L210" s="1015"/>
      <c r="M210" s="1015">
        <v>1</v>
      </c>
      <c r="N210" s="1015">
        <v>1</v>
      </c>
      <c r="O210" s="1015">
        <v>1</v>
      </c>
      <c r="P210" s="1496">
        <v>0</v>
      </c>
      <c r="Q210" s="929">
        <f t="shared" si="9"/>
        <v>0</v>
      </c>
    </row>
    <row r="211" spans="1:17" s="1241" customFormat="1">
      <c r="A211" s="1060"/>
      <c r="B211" s="1219" t="str">
        <f t="shared" si="3"/>
        <v/>
      </c>
      <c r="C211" s="1220"/>
      <c r="D211" s="1050" t="str">
        <f>IF(C211&lt;&gt;"",COUNT($D$73:D209)+1,"")</f>
        <v/>
      </c>
      <c r="E211" s="1159"/>
      <c r="F211" s="1110" t="s">
        <v>1799</v>
      </c>
      <c r="G211" s="1015" t="s">
        <v>403</v>
      </c>
      <c r="H211" s="1015"/>
      <c r="I211" s="1015"/>
      <c r="J211" s="1015">
        <v>1</v>
      </c>
      <c r="K211" s="1015"/>
      <c r="L211" s="1015"/>
      <c r="M211" s="1015"/>
      <c r="N211" s="1015">
        <v>1</v>
      </c>
      <c r="O211" s="1015">
        <v>1</v>
      </c>
      <c r="P211" s="1496">
        <v>0</v>
      </c>
      <c r="Q211" s="929">
        <f t="shared" si="9"/>
        <v>0</v>
      </c>
    </row>
    <row r="212" spans="1:17" s="1241" customFormat="1">
      <c r="A212" s="1060"/>
      <c r="B212" s="1219" t="str">
        <f t="shared" si="3"/>
        <v/>
      </c>
      <c r="C212" s="1220"/>
      <c r="D212" s="1050" t="str">
        <f>IF(C212&lt;&gt;"",COUNT($D$73:D210)+1,"")</f>
        <v/>
      </c>
      <c r="E212" s="1159"/>
      <c r="F212" s="1110" t="s">
        <v>1800</v>
      </c>
      <c r="G212" s="1015" t="s">
        <v>403</v>
      </c>
      <c r="H212" s="1015"/>
      <c r="I212" s="1015">
        <v>1</v>
      </c>
      <c r="J212" s="1015"/>
      <c r="K212" s="1015">
        <v>4</v>
      </c>
      <c r="L212" s="1015"/>
      <c r="M212" s="1015">
        <v>1</v>
      </c>
      <c r="N212" s="1015"/>
      <c r="O212" s="1015"/>
      <c r="P212" s="1496">
        <v>0</v>
      </c>
      <c r="Q212" s="929">
        <f t="shared" si="9"/>
        <v>0</v>
      </c>
    </row>
    <row r="213" spans="1:17" s="1241" customFormat="1">
      <c r="A213" s="1060"/>
      <c r="B213" s="1219" t="str">
        <f t="shared" si="3"/>
        <v/>
      </c>
      <c r="C213" s="1220"/>
      <c r="D213" s="1050" t="str">
        <f>IF(C213&lt;&gt;"",COUNT($D$73:D212)+1,"")</f>
        <v/>
      </c>
      <c r="E213" s="1159"/>
      <c r="F213" s="1110" t="s">
        <v>1801</v>
      </c>
      <c r="G213" s="1015" t="s">
        <v>403</v>
      </c>
      <c r="H213" s="1015"/>
      <c r="I213" s="1015">
        <v>5</v>
      </c>
      <c r="J213" s="1015">
        <v>1</v>
      </c>
      <c r="K213" s="1015">
        <v>5</v>
      </c>
      <c r="L213" s="1015"/>
      <c r="M213" s="1015">
        <v>5</v>
      </c>
      <c r="N213" s="1015">
        <v>1</v>
      </c>
      <c r="O213" s="1015">
        <v>1</v>
      </c>
      <c r="P213" s="1496">
        <v>0</v>
      </c>
      <c r="Q213" s="929">
        <f t="shared" si="9"/>
        <v>0</v>
      </c>
    </row>
    <row r="214" spans="1:17" s="1241" customFormat="1">
      <c r="A214" s="1060"/>
      <c r="B214" s="1219" t="str">
        <f t="shared" ref="B214:B233" si="10">IF(A214="","","08")</f>
        <v/>
      </c>
      <c r="C214" s="1220"/>
      <c r="D214" s="1050" t="str">
        <f>IF(C214&lt;&gt;"",COUNT($D$73:D213)+1,"")</f>
        <v/>
      </c>
      <c r="E214" s="1159"/>
      <c r="F214" s="1110"/>
      <c r="G214" s="1015"/>
      <c r="H214" s="1015"/>
      <c r="I214" s="1015"/>
      <c r="J214" s="1015"/>
      <c r="K214" s="1015"/>
      <c r="L214" s="1015"/>
      <c r="M214" s="1015"/>
      <c r="N214" s="1015"/>
      <c r="O214" s="1015"/>
      <c r="P214" s="1208" t="s">
        <v>918</v>
      </c>
      <c r="Q214" s="929"/>
    </row>
    <row r="215" spans="1:17" s="1241" customFormat="1" ht="38.25">
      <c r="A215" s="1060">
        <v>401</v>
      </c>
      <c r="B215" s="1219" t="str">
        <f t="shared" si="10"/>
        <v>08</v>
      </c>
      <c r="C215" s="1220" t="s">
        <v>422</v>
      </c>
      <c r="D215" s="1050">
        <f>IF(C215&lt;&gt;"",COUNT($D$73:D214)+1,"")</f>
        <v>15</v>
      </c>
      <c r="E215" s="1159" t="str">
        <f>A215&amp;"."&amp;B215&amp;"."&amp;C215&amp;"."&amp;D215</f>
        <v>401.08.02.15</v>
      </c>
      <c r="F215" s="1110" t="s">
        <v>1802</v>
      </c>
      <c r="G215" s="1015"/>
      <c r="H215" s="1015"/>
      <c r="I215" s="1015"/>
      <c r="J215" s="1015"/>
      <c r="K215" s="1015"/>
      <c r="L215" s="1015"/>
      <c r="M215" s="1015"/>
      <c r="N215" s="1015"/>
      <c r="O215" s="1015"/>
      <c r="P215" s="1208" t="s">
        <v>918</v>
      </c>
      <c r="Q215" s="1322"/>
    </row>
    <row r="216" spans="1:17" s="1241" customFormat="1">
      <c r="A216" s="1060"/>
      <c r="B216" s="1219" t="str">
        <f t="shared" si="10"/>
        <v/>
      </c>
      <c r="C216" s="1220"/>
      <c r="D216" s="1050" t="str">
        <f>IF(C216&lt;&gt;"",COUNT($D$73:D215)+1,"")</f>
        <v/>
      </c>
      <c r="E216" s="1159"/>
      <c r="F216" s="1110" t="s">
        <v>1803</v>
      </c>
      <c r="G216" s="1015" t="s">
        <v>403</v>
      </c>
      <c r="H216" s="1015"/>
      <c r="I216" s="1015">
        <v>6</v>
      </c>
      <c r="J216" s="1015">
        <v>30</v>
      </c>
      <c r="K216" s="1015">
        <v>30</v>
      </c>
      <c r="L216" s="1015"/>
      <c r="M216" s="1015">
        <v>6</v>
      </c>
      <c r="N216" s="1015">
        <v>30</v>
      </c>
      <c r="O216" s="1015">
        <v>30</v>
      </c>
      <c r="P216" s="1496">
        <v>0</v>
      </c>
      <c r="Q216" s="929">
        <f t="shared" ref="Q216:Q223" si="11">+(H216+I216+J216+K216+L216+M216+N216+O216)*P216</f>
        <v>0</v>
      </c>
    </row>
    <row r="217" spans="1:17" s="1241" customFormat="1">
      <c r="A217" s="1060"/>
      <c r="B217" s="1219" t="str">
        <f t="shared" si="10"/>
        <v/>
      </c>
      <c r="C217" s="1220"/>
      <c r="D217" s="1050" t="str">
        <f>IF(C217&lt;&gt;"",COUNT($D$73:D216)+1,"")</f>
        <v/>
      </c>
      <c r="E217" s="1159"/>
      <c r="F217" s="1110" t="s">
        <v>1804</v>
      </c>
      <c r="G217" s="1015" t="s">
        <v>403</v>
      </c>
      <c r="H217" s="1015"/>
      <c r="I217" s="1015">
        <v>15</v>
      </c>
      <c r="J217" s="1015">
        <v>1</v>
      </c>
      <c r="K217" s="1015">
        <v>8</v>
      </c>
      <c r="L217" s="1015"/>
      <c r="M217" s="1015">
        <v>15</v>
      </c>
      <c r="N217" s="1015">
        <v>1</v>
      </c>
      <c r="O217" s="1015">
        <v>1</v>
      </c>
      <c r="P217" s="1496">
        <v>0</v>
      </c>
      <c r="Q217" s="929">
        <f t="shared" si="11"/>
        <v>0</v>
      </c>
    </row>
    <row r="218" spans="1:17" s="1241" customFormat="1">
      <c r="A218" s="1060"/>
      <c r="B218" s="1219" t="str">
        <f t="shared" si="10"/>
        <v/>
      </c>
      <c r="C218" s="1220"/>
      <c r="D218" s="1050" t="str">
        <f>IF(C218&lt;&gt;"",COUNT($D$73:D217)+1,"")</f>
        <v/>
      </c>
      <c r="E218" s="1159"/>
      <c r="F218" s="1110" t="s">
        <v>1805</v>
      </c>
      <c r="G218" s="1015" t="s">
        <v>403</v>
      </c>
      <c r="H218" s="1015"/>
      <c r="I218" s="1015">
        <v>16</v>
      </c>
      <c r="J218" s="1015">
        <v>5</v>
      </c>
      <c r="K218" s="1015">
        <v>16</v>
      </c>
      <c r="L218" s="1015"/>
      <c r="M218" s="1015">
        <v>16</v>
      </c>
      <c r="N218" s="1015">
        <v>5</v>
      </c>
      <c r="O218" s="1015">
        <v>5</v>
      </c>
      <c r="P218" s="1496">
        <v>0</v>
      </c>
      <c r="Q218" s="929">
        <f t="shared" si="11"/>
        <v>0</v>
      </c>
    </row>
    <row r="219" spans="1:17" s="1241" customFormat="1">
      <c r="A219" s="1060"/>
      <c r="B219" s="1219" t="str">
        <f t="shared" si="10"/>
        <v/>
      </c>
      <c r="C219" s="1220"/>
      <c r="D219" s="1050" t="str">
        <f>IF(C219&lt;&gt;"",COUNT($D$73:D218)+1,"")</f>
        <v/>
      </c>
      <c r="E219" s="1159"/>
      <c r="F219" s="1110" t="s">
        <v>1806</v>
      </c>
      <c r="G219" s="1015" t="s">
        <v>403</v>
      </c>
      <c r="H219" s="1015"/>
      <c r="I219" s="1015">
        <v>4</v>
      </c>
      <c r="J219" s="1015"/>
      <c r="K219" s="1015">
        <v>1</v>
      </c>
      <c r="L219" s="1015"/>
      <c r="M219" s="1015">
        <v>4</v>
      </c>
      <c r="N219" s="1015"/>
      <c r="O219" s="1015"/>
      <c r="P219" s="1496">
        <v>0</v>
      </c>
      <c r="Q219" s="929">
        <f t="shared" si="11"/>
        <v>0</v>
      </c>
    </row>
    <row r="220" spans="1:17" s="1241" customFormat="1">
      <c r="A220" s="1060"/>
      <c r="B220" s="1219" t="str">
        <f t="shared" si="10"/>
        <v/>
      </c>
      <c r="C220" s="1220"/>
      <c r="D220" s="1050" t="str">
        <f>IF(C220&lt;&gt;"",COUNT($D$73:D219)+1,"")</f>
        <v/>
      </c>
      <c r="E220" s="1159"/>
      <c r="F220" s="1110" t="s">
        <v>1807</v>
      </c>
      <c r="G220" s="1015" t="s">
        <v>403</v>
      </c>
      <c r="H220" s="1015"/>
      <c r="I220" s="1015">
        <v>2</v>
      </c>
      <c r="J220" s="1015">
        <v>1</v>
      </c>
      <c r="K220" s="1015"/>
      <c r="L220" s="1015"/>
      <c r="M220" s="1015">
        <v>2</v>
      </c>
      <c r="N220" s="1015">
        <v>1</v>
      </c>
      <c r="O220" s="1015">
        <v>1</v>
      </c>
      <c r="P220" s="1496">
        <v>0</v>
      </c>
      <c r="Q220" s="929">
        <f t="shared" si="11"/>
        <v>0</v>
      </c>
    </row>
    <row r="221" spans="1:17" s="1241" customFormat="1">
      <c r="A221" s="1060"/>
      <c r="B221" s="1219" t="str">
        <f t="shared" si="10"/>
        <v/>
      </c>
      <c r="C221" s="1220"/>
      <c r="D221" s="1050" t="str">
        <f>IF(C221&lt;&gt;"",COUNT($D$73:D220)+1,"")</f>
        <v/>
      </c>
      <c r="E221" s="1159"/>
      <c r="F221" s="1110" t="s">
        <v>1808</v>
      </c>
      <c r="G221" s="1015" t="s">
        <v>403</v>
      </c>
      <c r="H221" s="1015"/>
      <c r="I221" s="1015"/>
      <c r="J221" s="1015">
        <v>1</v>
      </c>
      <c r="K221" s="1015"/>
      <c r="L221" s="1015"/>
      <c r="M221" s="1015"/>
      <c r="N221" s="1015">
        <v>1</v>
      </c>
      <c r="O221" s="1015">
        <v>1</v>
      </c>
      <c r="P221" s="1496">
        <v>0</v>
      </c>
      <c r="Q221" s="929">
        <f t="shared" si="11"/>
        <v>0</v>
      </c>
    </row>
    <row r="222" spans="1:17" s="1241" customFormat="1">
      <c r="A222" s="1060"/>
      <c r="B222" s="1219" t="str">
        <f t="shared" si="10"/>
        <v/>
      </c>
      <c r="C222" s="1220"/>
      <c r="D222" s="1050" t="str">
        <f>IF(C222&lt;&gt;"",COUNT($D$73:D221)+1,"")</f>
        <v/>
      </c>
      <c r="E222" s="1159"/>
      <c r="F222" s="1110" t="s">
        <v>1809</v>
      </c>
      <c r="G222" s="1015" t="s">
        <v>403</v>
      </c>
      <c r="H222" s="1015"/>
      <c r="I222" s="1015">
        <v>1</v>
      </c>
      <c r="J222" s="1015"/>
      <c r="K222" s="1015"/>
      <c r="L222" s="1015"/>
      <c r="M222" s="1015">
        <v>1</v>
      </c>
      <c r="N222" s="1015"/>
      <c r="O222" s="1015"/>
      <c r="P222" s="1496">
        <v>0</v>
      </c>
      <c r="Q222" s="929">
        <f t="shared" si="11"/>
        <v>0</v>
      </c>
    </row>
    <row r="223" spans="1:17" s="1241" customFormat="1">
      <c r="A223" s="1060"/>
      <c r="B223" s="1219" t="str">
        <f t="shared" si="10"/>
        <v/>
      </c>
      <c r="C223" s="1220"/>
      <c r="D223" s="1050" t="str">
        <f>IF(C223&lt;&gt;"",COUNT($D$73:D221)+1,"")</f>
        <v/>
      </c>
      <c r="E223" s="1159"/>
      <c r="F223" s="1110" t="s">
        <v>1810</v>
      </c>
      <c r="G223" s="1015" t="s">
        <v>403</v>
      </c>
      <c r="H223" s="1015"/>
      <c r="I223" s="1015"/>
      <c r="J223" s="1015">
        <v>1</v>
      </c>
      <c r="K223" s="1015"/>
      <c r="L223" s="1015"/>
      <c r="M223" s="1015"/>
      <c r="N223" s="1015">
        <v>1</v>
      </c>
      <c r="O223" s="1015">
        <v>1</v>
      </c>
      <c r="P223" s="1496">
        <v>0</v>
      </c>
      <c r="Q223" s="929">
        <f t="shared" si="11"/>
        <v>0</v>
      </c>
    </row>
    <row r="224" spans="1:17" s="1241" customFormat="1">
      <c r="A224" s="1060"/>
      <c r="B224" s="1219" t="str">
        <f t="shared" si="10"/>
        <v/>
      </c>
      <c r="C224" s="1220"/>
      <c r="D224" s="1050" t="str">
        <f>IF(C224&lt;&gt;"",COUNT($D$73:D223)+1,"")</f>
        <v/>
      </c>
      <c r="E224" s="1159"/>
      <c r="F224" s="1110"/>
      <c r="G224" s="1015"/>
      <c r="H224" s="1015"/>
      <c r="I224" s="1015"/>
      <c r="J224" s="1015"/>
      <c r="K224" s="1015"/>
      <c r="L224" s="1015"/>
      <c r="M224" s="1015"/>
      <c r="N224" s="1015"/>
      <c r="O224" s="1015"/>
      <c r="P224" s="1208" t="s">
        <v>918</v>
      </c>
      <c r="Q224" s="929"/>
    </row>
    <row r="225" spans="1:17" s="1241" customFormat="1" ht="51">
      <c r="A225" s="1060">
        <v>401</v>
      </c>
      <c r="B225" s="1219" t="str">
        <f t="shared" si="10"/>
        <v>08</v>
      </c>
      <c r="C225" s="1220" t="s">
        <v>422</v>
      </c>
      <c r="D225" s="1050">
        <f>IF(C225&lt;&gt;"",COUNT($D$73:D224)+1,"")</f>
        <v>16</v>
      </c>
      <c r="E225" s="1159" t="str">
        <f>A225&amp;"."&amp;B225&amp;"."&amp;C225&amp;"."&amp;D225</f>
        <v>401.08.02.16</v>
      </c>
      <c r="F225" s="1110" t="s">
        <v>1811</v>
      </c>
      <c r="G225" s="1015"/>
      <c r="H225" s="1015"/>
      <c r="I225" s="1015"/>
      <c r="J225" s="1015"/>
      <c r="K225" s="1015"/>
      <c r="L225" s="1015"/>
      <c r="M225" s="1015"/>
      <c r="N225" s="1015"/>
      <c r="O225" s="1015"/>
      <c r="P225" s="1208" t="s">
        <v>918</v>
      </c>
      <c r="Q225" s="1322"/>
    </row>
    <row r="226" spans="1:17" s="1241" customFormat="1">
      <c r="A226" s="1060"/>
      <c r="B226" s="1219" t="str">
        <f t="shared" si="10"/>
        <v/>
      </c>
      <c r="C226" s="1220"/>
      <c r="D226" s="1050" t="str">
        <f>IF(C226&lt;&gt;"",COUNT($D$73:D225)+1,"")</f>
        <v/>
      </c>
      <c r="E226" s="1159"/>
      <c r="F226" s="1110" t="s">
        <v>1804</v>
      </c>
      <c r="G226" s="1015" t="s">
        <v>403</v>
      </c>
      <c r="H226" s="1015"/>
      <c r="I226" s="1015">
        <v>1</v>
      </c>
      <c r="J226" s="1015"/>
      <c r="K226" s="1015"/>
      <c r="L226" s="1015"/>
      <c r="M226" s="1015">
        <v>1</v>
      </c>
      <c r="N226" s="1015"/>
      <c r="O226" s="1015"/>
      <c r="P226" s="1496">
        <v>0</v>
      </c>
      <c r="Q226" s="929">
        <f t="shared" ref="Q226" si="12">+(H226+I226+J226+K226+L226+M226+N226+O226)*P226</f>
        <v>0</v>
      </c>
    </row>
    <row r="227" spans="1:17" s="1241" customFormat="1">
      <c r="A227" s="1060"/>
      <c r="B227" s="1219" t="str">
        <f t="shared" si="10"/>
        <v/>
      </c>
      <c r="C227" s="1220"/>
      <c r="D227" s="1050"/>
      <c r="E227" s="1159"/>
      <c r="F227" s="1110"/>
      <c r="G227" s="1015"/>
      <c r="H227" s="1015"/>
      <c r="I227" s="1015"/>
      <c r="J227" s="1015"/>
      <c r="K227" s="1015"/>
      <c r="L227" s="1015"/>
      <c r="M227" s="1015"/>
      <c r="N227" s="1015"/>
      <c r="O227" s="1015"/>
      <c r="P227" s="1015" t="s">
        <v>918</v>
      </c>
      <c r="Q227" s="929"/>
    </row>
    <row r="228" spans="1:17" s="1241" customFormat="1" ht="76.5">
      <c r="A228" s="1060">
        <v>401</v>
      </c>
      <c r="B228" s="1219" t="str">
        <f t="shared" si="10"/>
        <v>08</v>
      </c>
      <c r="C228" s="1220" t="s">
        <v>422</v>
      </c>
      <c r="D228" s="1050">
        <f>IF(C228&lt;&gt;"",COUNT($D$73:D226)+1,"")</f>
        <v>17</v>
      </c>
      <c r="E228" s="1159" t="str">
        <f>A228&amp;"."&amp;B228&amp;"."&amp;C228&amp;"."&amp;D228</f>
        <v>401.08.02.17</v>
      </c>
      <c r="F228" s="1110" t="s">
        <v>4651</v>
      </c>
      <c r="G228" s="1015"/>
      <c r="H228" s="1015"/>
      <c r="I228" s="1015"/>
      <c r="J228" s="1015"/>
      <c r="K228" s="1015"/>
      <c r="L228" s="1015"/>
      <c r="M228" s="1015"/>
      <c r="N228" s="1015"/>
      <c r="O228" s="1015"/>
      <c r="P228" s="1208" t="s">
        <v>918</v>
      </c>
      <c r="Q228" s="1322"/>
    </row>
    <row r="229" spans="1:17" s="1241" customFormat="1">
      <c r="A229" s="1060"/>
      <c r="B229" s="1219" t="str">
        <f t="shared" si="10"/>
        <v/>
      </c>
      <c r="C229" s="1220"/>
      <c r="D229" s="1050" t="str">
        <f>IF(C229&lt;&gt;"",COUNT($D$73:D228)+1,"")</f>
        <v/>
      </c>
      <c r="E229" s="1159"/>
      <c r="F229" s="1110" t="s">
        <v>1805</v>
      </c>
      <c r="G229" s="1015" t="s">
        <v>403</v>
      </c>
      <c r="H229" s="1015"/>
      <c r="I229" s="1015">
        <v>30</v>
      </c>
      <c r="J229" s="1015">
        <v>35</v>
      </c>
      <c r="K229" s="1015">
        <v>29</v>
      </c>
      <c r="L229" s="1015"/>
      <c r="M229" s="1015">
        <v>30</v>
      </c>
      <c r="N229" s="1015">
        <v>23</v>
      </c>
      <c r="O229" s="1015">
        <v>35</v>
      </c>
      <c r="P229" s="1496">
        <v>0</v>
      </c>
      <c r="Q229" s="929">
        <f>+(H229+I229+J229+K229+L229+M229+N229+O229)*P229</f>
        <v>0</v>
      </c>
    </row>
    <row r="230" spans="1:17" s="1241" customFormat="1">
      <c r="A230" s="1060"/>
      <c r="B230" s="1219" t="str">
        <f t="shared" si="10"/>
        <v/>
      </c>
      <c r="C230" s="1220"/>
      <c r="D230" s="1050" t="str">
        <f>IF(C230&lt;&gt;"",COUNT($D$73:D229)+1,"")</f>
        <v/>
      </c>
      <c r="E230" s="1159"/>
      <c r="F230" s="1022"/>
      <c r="G230" s="1015"/>
      <c r="H230" s="1015"/>
      <c r="I230" s="1015"/>
      <c r="J230" s="1015"/>
      <c r="K230" s="1015"/>
      <c r="L230" s="1015"/>
      <c r="M230" s="1015"/>
      <c r="N230" s="1015"/>
      <c r="O230" s="1015"/>
      <c r="P230" s="1208" t="s">
        <v>918</v>
      </c>
      <c r="Q230" s="929"/>
    </row>
    <row r="231" spans="1:17" s="1241" customFormat="1" ht="51">
      <c r="A231" s="1060">
        <v>401</v>
      </c>
      <c r="B231" s="1219" t="str">
        <f t="shared" si="10"/>
        <v>08</v>
      </c>
      <c r="C231" s="1220" t="s">
        <v>422</v>
      </c>
      <c r="D231" s="1050">
        <f>IF(C231&lt;&gt;"",COUNT($D$73:D230)+1,"")</f>
        <v>18</v>
      </c>
      <c r="E231" s="1159" t="str">
        <f>A231&amp;"."&amp;B231&amp;"."&amp;C231&amp;"."&amp;D231</f>
        <v>401.08.02.18</v>
      </c>
      <c r="F231" s="1110" t="s">
        <v>1812</v>
      </c>
      <c r="G231" s="1015" t="s">
        <v>1015</v>
      </c>
      <c r="H231" s="1015"/>
      <c r="I231" s="1015">
        <v>4</v>
      </c>
      <c r="J231" s="1015">
        <v>4</v>
      </c>
      <c r="K231" s="1015">
        <v>4</v>
      </c>
      <c r="L231" s="1015"/>
      <c r="M231" s="1015">
        <v>4</v>
      </c>
      <c r="N231" s="1015">
        <v>4</v>
      </c>
      <c r="O231" s="1015">
        <v>4</v>
      </c>
      <c r="P231" s="1496">
        <v>0</v>
      </c>
      <c r="Q231" s="929">
        <f>+(H231+I231+J231+K231+L231+M231+N231+O231)*P231</f>
        <v>0</v>
      </c>
    </row>
    <row r="232" spans="1:17" s="1241" customFormat="1">
      <c r="A232" s="1060"/>
      <c r="B232" s="1219" t="str">
        <f t="shared" si="10"/>
        <v/>
      </c>
      <c r="C232" s="1220"/>
      <c r="D232" s="1050" t="str">
        <f>IF(C232&lt;&gt;"",COUNT($D$73:D231)+1,"")</f>
        <v/>
      </c>
      <c r="E232" s="1159"/>
      <c r="F232" s="1110"/>
      <c r="G232" s="1015"/>
      <c r="H232" s="1015"/>
      <c r="I232" s="1015"/>
      <c r="J232" s="1015"/>
      <c r="K232" s="1015"/>
      <c r="L232" s="1015"/>
      <c r="M232" s="1015"/>
      <c r="N232" s="1015"/>
      <c r="O232" s="1015"/>
      <c r="P232" s="1208" t="s">
        <v>918</v>
      </c>
      <c r="Q232" s="929"/>
    </row>
    <row r="233" spans="1:17" s="1241" customFormat="1" ht="76.5">
      <c r="A233" s="1060">
        <v>401</v>
      </c>
      <c r="B233" s="1219" t="str">
        <f t="shared" si="10"/>
        <v>08</v>
      </c>
      <c r="C233" s="1220" t="s">
        <v>422</v>
      </c>
      <c r="D233" s="1050">
        <f>IF(C233&lt;&gt;"",COUNT($D$73:D232)+1,"")</f>
        <v>19</v>
      </c>
      <c r="E233" s="1159" t="str">
        <f>A233&amp;"."&amp;B233&amp;"."&amp;C233&amp;"."&amp;D233</f>
        <v>401.08.02.19</v>
      </c>
      <c r="F233" s="1110" t="s">
        <v>1813</v>
      </c>
      <c r="G233" s="1015" t="s">
        <v>1164</v>
      </c>
      <c r="H233" s="1015"/>
      <c r="I233" s="1015">
        <v>350</v>
      </c>
      <c r="J233" s="1015">
        <v>300</v>
      </c>
      <c r="K233" s="1015">
        <v>320</v>
      </c>
      <c r="L233" s="1015"/>
      <c r="M233" s="1015">
        <v>360</v>
      </c>
      <c r="N233" s="1015">
        <v>280</v>
      </c>
      <c r="O233" s="1015">
        <v>300</v>
      </c>
      <c r="P233" s="1496">
        <v>0</v>
      </c>
      <c r="Q233" s="929">
        <f>+(H233+I233+J233+K233+L233+M233+N233+O233)*P233</f>
        <v>0</v>
      </c>
    </row>
    <row r="234" spans="1:17" s="1241" customFormat="1" ht="13.15" thickBot="1">
      <c r="A234" s="1060"/>
      <c r="B234" s="1219"/>
      <c r="C234" s="1220"/>
      <c r="D234" s="1050"/>
      <c r="E234" s="1329"/>
      <c r="F234" s="1330"/>
      <c r="G234" s="1179"/>
      <c r="H234" s="1179"/>
      <c r="I234" s="1179"/>
      <c r="J234" s="1179"/>
      <c r="K234" s="1179"/>
      <c r="L234" s="1179"/>
      <c r="M234" s="1179"/>
      <c r="N234" s="1179"/>
      <c r="O234" s="1179"/>
      <c r="P234" s="1331"/>
      <c r="Q234" s="1180"/>
    </row>
    <row r="235" spans="1:17" s="1241" customFormat="1" ht="13.15" thickBot="1">
      <c r="A235" s="1060"/>
      <c r="B235" s="1219"/>
      <c r="C235" s="1220"/>
      <c r="D235" s="1050"/>
      <c r="E235" s="1172"/>
      <c r="F235" s="1228" t="str">
        <f>+F72</f>
        <v>Prezračevanje skupnih hodnikov in stopnišč, shramb in ostalih prostorov</v>
      </c>
      <c r="G235" s="1174"/>
      <c r="H235" s="1174"/>
      <c r="I235" s="1175"/>
      <c r="J235" s="1175"/>
      <c r="K235" s="1175"/>
      <c r="L235" s="1175"/>
      <c r="M235" s="1175"/>
      <c r="N235" s="1175"/>
      <c r="O235" s="1175"/>
      <c r="P235" s="1175"/>
      <c r="Q235" s="1316">
        <f>SUM(Q73:Q233)</f>
        <v>0</v>
      </c>
    </row>
    <row r="236" spans="1:17" s="1241" customFormat="1" ht="13.15" thickBot="1">
      <c r="A236" s="1060"/>
      <c r="B236" s="1219"/>
      <c r="C236" s="1220"/>
      <c r="D236" s="1050"/>
      <c r="E236" s="1159"/>
      <c r="F236" s="1110"/>
      <c r="G236" s="1015"/>
      <c r="H236" s="1015"/>
      <c r="I236" s="1015"/>
      <c r="J236" s="1015"/>
      <c r="K236" s="1015"/>
      <c r="L236" s="1015"/>
      <c r="M236" s="1015"/>
      <c r="N236" s="1015"/>
      <c r="O236" s="1015"/>
      <c r="P236" s="1015"/>
      <c r="Q236" s="929"/>
    </row>
    <row r="237" spans="1:17" s="1241" customFormat="1" ht="13.15" thickBot="1">
      <c r="A237" s="1060">
        <v>401</v>
      </c>
      <c r="B237" s="1132" t="str">
        <f>IF(A237="","","09")</f>
        <v>09</v>
      </c>
      <c r="C237" s="1145"/>
      <c r="D237" s="1116"/>
      <c r="E237" s="1133" t="str">
        <f>A237&amp;"."&amp;B237&amp;"."&amp;C237&amp;"."&amp;D237</f>
        <v>401.09..</v>
      </c>
      <c r="F237" s="1204" t="s">
        <v>1648</v>
      </c>
      <c r="G237" s="1135"/>
      <c r="H237" s="1135"/>
      <c r="I237" s="1135"/>
      <c r="J237" s="1135"/>
      <c r="K237" s="1135"/>
      <c r="L237" s="1136"/>
      <c r="M237" s="1136"/>
      <c r="N237" s="1136"/>
      <c r="O237" s="1136"/>
      <c r="P237" s="1137"/>
      <c r="Q237" s="1146"/>
    </row>
    <row r="238" spans="1:17" s="1241" customFormat="1" ht="51">
      <c r="A238" s="1060">
        <v>401</v>
      </c>
      <c r="B238" s="1132" t="str">
        <f t="shared" ref="B238:B255" si="13">IF(A238="","","09")</f>
        <v>09</v>
      </c>
      <c r="C238" s="1220" t="s">
        <v>414</v>
      </c>
      <c r="D238" s="1050">
        <v>1</v>
      </c>
      <c r="E238" s="1159" t="str">
        <f>A238&amp;"."&amp;B238&amp;"."&amp;C238&amp;"."&amp;D238</f>
        <v>401.09.01.1</v>
      </c>
      <c r="F238" s="968" t="s">
        <v>4652</v>
      </c>
      <c r="G238" s="1015"/>
      <c r="H238" s="1015"/>
      <c r="I238" s="1015"/>
      <c r="J238" s="1015"/>
      <c r="K238" s="1015"/>
      <c r="L238" s="1015"/>
      <c r="M238" s="1015"/>
      <c r="N238" s="1015"/>
      <c r="O238" s="1015"/>
      <c r="P238" s="1208"/>
      <c r="Q238" s="929"/>
    </row>
    <row r="239" spans="1:17" s="1241" customFormat="1">
      <c r="A239" s="1060"/>
      <c r="B239" s="1132" t="str">
        <f t="shared" si="13"/>
        <v/>
      </c>
      <c r="C239" s="1220"/>
      <c r="D239" s="1050"/>
      <c r="E239" s="1159"/>
      <c r="F239" s="997" t="s">
        <v>4639</v>
      </c>
      <c r="G239" s="1015" t="s">
        <v>403</v>
      </c>
      <c r="H239" s="1285"/>
      <c r="I239" s="1015">
        <f>SUM(I207:I213)</f>
        <v>42</v>
      </c>
      <c r="J239" s="1015">
        <f>SUM(J207:J213)</f>
        <v>9</v>
      </c>
      <c r="K239" s="1015">
        <f>SUM(K207:K213)</f>
        <v>15</v>
      </c>
      <c r="L239" s="1015"/>
      <c r="M239" s="1015">
        <f>SUM(M207:M213)</f>
        <v>42</v>
      </c>
      <c r="N239" s="1015">
        <f>SUM(N207:N213)</f>
        <v>9</v>
      </c>
      <c r="O239" s="1015">
        <f>SUM(O207:O213)</f>
        <v>9</v>
      </c>
      <c r="P239" s="1496">
        <v>0</v>
      </c>
      <c r="Q239" s="929">
        <f>+(H239+I239+J239+K239+L239+M239+N239+O239)*P239</f>
        <v>0</v>
      </c>
    </row>
    <row r="240" spans="1:17" s="1241" customFormat="1">
      <c r="A240" s="1060"/>
      <c r="B240" s="1132" t="str">
        <f t="shared" si="13"/>
        <v/>
      </c>
      <c r="C240" s="1220"/>
      <c r="D240" s="1050" t="str">
        <f>IF(C240&lt;&gt;"",COUNT($D$73:D238)+1,"")</f>
        <v/>
      </c>
      <c r="E240" s="1159"/>
      <c r="F240" s="1110"/>
      <c r="G240" s="1015"/>
      <c r="H240" s="1015"/>
      <c r="I240" s="1015"/>
      <c r="J240" s="1015"/>
      <c r="K240" s="1015"/>
      <c r="L240" s="1015"/>
      <c r="M240" s="1015"/>
      <c r="N240" s="1015"/>
      <c r="O240" s="1015"/>
      <c r="P240" s="1208"/>
      <c r="Q240" s="929"/>
    </row>
    <row r="241" spans="1:17" s="1241" customFormat="1">
      <c r="A241" s="1060">
        <v>401</v>
      </c>
      <c r="B241" s="1132" t="str">
        <f t="shared" si="13"/>
        <v>09</v>
      </c>
      <c r="C241" s="1220" t="s">
        <v>414</v>
      </c>
      <c r="D241" s="1050">
        <f>IF(C241&lt;&gt;"",COUNT($D$238:D240)+1,"")</f>
        <v>2</v>
      </c>
      <c r="E241" s="1159" t="str">
        <f>A241&amp;"."&amp;B241&amp;"."&amp;C241&amp;"."&amp;D241</f>
        <v>401.09.01.2</v>
      </c>
      <c r="F241" s="968" t="s">
        <v>1185</v>
      </c>
      <c r="G241" s="1015" t="s">
        <v>403</v>
      </c>
      <c r="H241" s="1015">
        <v>1</v>
      </c>
      <c r="I241" s="1015"/>
      <c r="J241" s="1015"/>
      <c r="K241" s="1015"/>
      <c r="L241" s="1015">
        <v>1</v>
      </c>
      <c r="M241" s="1015"/>
      <c r="N241" s="1015"/>
      <c r="O241" s="1015"/>
      <c r="P241" s="1496">
        <v>0</v>
      </c>
      <c r="Q241" s="929">
        <f>+(H241+I241+J241+K241+L241+M241+N241+O241)*P241</f>
        <v>0</v>
      </c>
    </row>
    <row r="242" spans="1:17" s="1241" customFormat="1">
      <c r="A242" s="1060"/>
      <c r="B242" s="1132"/>
      <c r="C242" s="1220"/>
      <c r="D242" s="1050"/>
      <c r="E242" s="1159"/>
      <c r="F242" s="1110"/>
      <c r="G242" s="1015"/>
      <c r="H242" s="1015"/>
      <c r="I242" s="1015"/>
      <c r="J242" s="1015"/>
      <c r="K242" s="1015"/>
      <c r="L242" s="1015"/>
      <c r="M242" s="1015"/>
      <c r="N242" s="1015"/>
      <c r="O242" s="1015"/>
      <c r="P242" s="1208"/>
      <c r="Q242" s="929"/>
    </row>
    <row r="243" spans="1:17" s="1241" customFormat="1" ht="25.5">
      <c r="A243" s="1060">
        <v>401</v>
      </c>
      <c r="B243" s="1132" t="str">
        <f t="shared" si="13"/>
        <v>09</v>
      </c>
      <c r="C243" s="1220" t="s">
        <v>414</v>
      </c>
      <c r="D243" s="1050">
        <f>IF(C243&lt;&gt;"",COUNT($D$238:D241)+1,"")</f>
        <v>3</v>
      </c>
      <c r="E243" s="1159" t="str">
        <f>A243&amp;"."&amp;B243&amp;"."&amp;C243&amp;"."&amp;D243</f>
        <v>401.09.01.3</v>
      </c>
      <c r="F243" s="1110" t="s">
        <v>1814</v>
      </c>
      <c r="G243" s="1015" t="s">
        <v>403</v>
      </c>
      <c r="H243" s="1015"/>
      <c r="I243" s="1015">
        <v>3</v>
      </c>
      <c r="J243" s="1015">
        <v>2</v>
      </c>
      <c r="K243" s="1015">
        <v>1</v>
      </c>
      <c r="L243" s="1015"/>
      <c r="M243" s="1015">
        <v>3</v>
      </c>
      <c r="N243" s="1015">
        <v>2</v>
      </c>
      <c r="O243" s="1015">
        <v>2</v>
      </c>
      <c r="P243" s="1496">
        <v>0</v>
      </c>
      <c r="Q243" s="929">
        <f>+(H243+I243+J243+K243+L243+M243+N243+O243)*P243</f>
        <v>0</v>
      </c>
    </row>
    <row r="244" spans="1:17" s="1241" customFormat="1">
      <c r="A244" s="1060"/>
      <c r="B244" s="1132" t="str">
        <f t="shared" si="13"/>
        <v/>
      </c>
      <c r="C244" s="1220"/>
      <c r="D244" s="1050" t="str">
        <f>IF(C244&lt;&gt;"",COUNT($D$238:D242)+1,"")</f>
        <v/>
      </c>
      <c r="E244" s="1159"/>
      <c r="F244" s="1110"/>
      <c r="G244" s="1015"/>
      <c r="H244" s="1015"/>
      <c r="I244" s="1015"/>
      <c r="J244" s="1015"/>
      <c r="K244" s="1015"/>
      <c r="L244" s="1015"/>
      <c r="M244" s="1015"/>
      <c r="N244" s="1015"/>
      <c r="O244" s="1015"/>
      <c r="P244" s="1208"/>
      <c r="Q244" s="929"/>
    </row>
    <row r="245" spans="1:17" s="1241" customFormat="1" ht="38.25">
      <c r="A245" s="1060">
        <v>401</v>
      </c>
      <c r="B245" s="1132" t="str">
        <f t="shared" si="13"/>
        <v>09</v>
      </c>
      <c r="C245" s="1220" t="s">
        <v>414</v>
      </c>
      <c r="D245" s="1050">
        <f>IF(C245&lt;&gt;"",COUNT($D$238:D243)+1,"")</f>
        <v>4</v>
      </c>
      <c r="E245" s="1159" t="str">
        <f>A245&amp;"."&amp;B245&amp;"."&amp;C245&amp;"."&amp;D245</f>
        <v>401.09.01.4</v>
      </c>
      <c r="F245" s="1110" t="s">
        <v>1815</v>
      </c>
      <c r="G245" s="1015" t="s">
        <v>403</v>
      </c>
      <c r="H245" s="1015"/>
      <c r="I245" s="1015">
        <v>3</v>
      </c>
      <c r="J245" s="1015">
        <v>2</v>
      </c>
      <c r="K245" s="1015">
        <v>1</v>
      </c>
      <c r="L245" s="1015"/>
      <c r="M245" s="1015">
        <v>3</v>
      </c>
      <c r="N245" s="1015">
        <v>2</v>
      </c>
      <c r="O245" s="1015">
        <v>2</v>
      </c>
      <c r="P245" s="1496">
        <v>0</v>
      </c>
      <c r="Q245" s="929">
        <f>+(H245+I245+J245+K245+L245+M245+N245+O245)*P245</f>
        <v>0</v>
      </c>
    </row>
    <row r="246" spans="1:17" s="1241" customFormat="1">
      <c r="A246" s="1060"/>
      <c r="B246" s="1132" t="str">
        <f t="shared" si="13"/>
        <v/>
      </c>
      <c r="C246" s="1220"/>
      <c r="D246" s="1050" t="str">
        <f>IF(C246&lt;&gt;"",COUNT($D$238:D244)+1,"")</f>
        <v/>
      </c>
      <c r="E246" s="1159"/>
      <c r="F246" s="1110"/>
      <c r="G246" s="1015"/>
      <c r="H246" s="1015"/>
      <c r="I246" s="1015"/>
      <c r="J246" s="1015"/>
      <c r="K246" s="1015"/>
      <c r="L246" s="1015"/>
      <c r="M246" s="1015"/>
      <c r="N246" s="1015"/>
      <c r="O246" s="1015"/>
      <c r="P246" s="1208"/>
      <c r="Q246" s="929"/>
    </row>
    <row r="247" spans="1:17" s="1241" customFormat="1" ht="38.25">
      <c r="A247" s="1060">
        <v>401</v>
      </c>
      <c r="B247" s="1132" t="str">
        <f t="shared" si="13"/>
        <v>09</v>
      </c>
      <c r="C247" s="1220" t="s">
        <v>414</v>
      </c>
      <c r="D247" s="1050">
        <f>IF(C247&lt;&gt;"",COUNT($D$238:D245)+1,"")</f>
        <v>5</v>
      </c>
      <c r="E247" s="1159" t="str">
        <f>A247&amp;"."&amp;B247&amp;"."&amp;C247&amp;"."&amp;D247</f>
        <v>401.09.01.5</v>
      </c>
      <c r="F247" s="1110" t="s">
        <v>1816</v>
      </c>
      <c r="G247" s="1015" t="s">
        <v>403</v>
      </c>
      <c r="H247" s="1015"/>
      <c r="I247" s="1015">
        <v>1</v>
      </c>
      <c r="J247" s="1015">
        <v>1</v>
      </c>
      <c r="K247" s="1015">
        <v>1</v>
      </c>
      <c r="L247" s="1015"/>
      <c r="M247" s="1015">
        <v>1</v>
      </c>
      <c r="N247" s="1015">
        <v>1</v>
      </c>
      <c r="O247" s="1015">
        <v>1</v>
      </c>
      <c r="P247" s="1496">
        <v>0</v>
      </c>
      <c r="Q247" s="929">
        <f>+(H247+I247+J247+K247+L247+M247+N247+O247)*P247</f>
        <v>0</v>
      </c>
    </row>
    <row r="248" spans="1:17" s="1241" customFormat="1">
      <c r="A248" s="1060"/>
      <c r="B248" s="1132" t="str">
        <f t="shared" si="13"/>
        <v/>
      </c>
      <c r="C248" s="1220"/>
      <c r="D248" s="1050" t="str">
        <f>IF(C248&lt;&gt;"",COUNT($D$238:D246)+1,"")</f>
        <v/>
      </c>
      <c r="E248" s="1159"/>
      <c r="F248" s="1110"/>
      <c r="G248" s="1015"/>
      <c r="H248" s="1015"/>
      <c r="I248" s="1015"/>
      <c r="J248" s="1015"/>
      <c r="K248" s="1015"/>
      <c r="L248" s="1015"/>
      <c r="M248" s="1015"/>
      <c r="N248" s="1015"/>
      <c r="O248" s="1015"/>
      <c r="P248" s="1208"/>
      <c r="Q248" s="929"/>
    </row>
    <row r="249" spans="1:17" s="1241" customFormat="1" ht="25.5">
      <c r="A249" s="1060">
        <v>401</v>
      </c>
      <c r="B249" s="1132" t="str">
        <f t="shared" si="13"/>
        <v>09</v>
      </c>
      <c r="C249" s="1220" t="s">
        <v>414</v>
      </c>
      <c r="D249" s="1050">
        <f>IF(C249&lt;&gt;"",COUNT($D$238:D247)+1,"")</f>
        <v>6</v>
      </c>
      <c r="E249" s="1159" t="str">
        <f>A249&amp;"."&amp;B249&amp;"."&amp;C249&amp;"."&amp;D249</f>
        <v>401.09.01.6</v>
      </c>
      <c r="F249" s="1110" t="s">
        <v>1817</v>
      </c>
      <c r="G249" s="1015" t="s">
        <v>403</v>
      </c>
      <c r="H249" s="1015"/>
      <c r="I249" s="1015">
        <v>1</v>
      </c>
      <c r="J249" s="1015">
        <v>1</v>
      </c>
      <c r="K249" s="1015">
        <v>1</v>
      </c>
      <c r="L249" s="1015"/>
      <c r="M249" s="1015">
        <v>1</v>
      </c>
      <c r="N249" s="1015">
        <v>1</v>
      </c>
      <c r="O249" s="1015">
        <v>1</v>
      </c>
      <c r="P249" s="1496">
        <v>0</v>
      </c>
      <c r="Q249" s="929">
        <f>+(H249+I249+J249+K249+L249+M249+N249+O249)*P249</f>
        <v>0</v>
      </c>
    </row>
    <row r="250" spans="1:17">
      <c r="A250" s="1060"/>
      <c r="B250" s="1132"/>
      <c r="E250" s="1159"/>
      <c r="F250" s="1332"/>
      <c r="G250" s="1169"/>
      <c r="H250" s="1169"/>
      <c r="I250" s="1169"/>
      <c r="J250" s="1169"/>
      <c r="K250" s="1169"/>
      <c r="L250" s="1169"/>
      <c r="M250" s="1169"/>
      <c r="N250" s="1169"/>
      <c r="O250" s="1169"/>
      <c r="P250" s="1286"/>
      <c r="Q250" s="1171"/>
    </row>
    <row r="251" spans="1:17" s="1241" customFormat="1" ht="25.5">
      <c r="A251" s="1060">
        <v>401</v>
      </c>
      <c r="B251" s="1132" t="str">
        <f t="shared" ref="B251" si="14">IF(A251="","","09")</f>
        <v>09</v>
      </c>
      <c r="C251" s="1220" t="s">
        <v>414</v>
      </c>
      <c r="D251" s="1050">
        <f>IF(C251&lt;&gt;"",COUNT($D$238:D249)+1,"")</f>
        <v>7</v>
      </c>
      <c r="E251" s="1159" t="str">
        <f t="shared" ref="E251" si="15">A251&amp;"."&amp;B251&amp;"."&amp;C251&amp;"."&amp;D251</f>
        <v>401.09.01.7</v>
      </c>
      <c r="F251" s="968" t="s">
        <v>4703</v>
      </c>
      <c r="G251" s="1015" t="s">
        <v>403</v>
      </c>
      <c r="H251" s="1015"/>
      <c r="I251" s="1015">
        <v>1</v>
      </c>
      <c r="J251" s="1015">
        <v>1</v>
      </c>
      <c r="K251" s="1015">
        <v>1</v>
      </c>
      <c r="L251" s="1015"/>
      <c r="M251" s="1015">
        <v>1</v>
      </c>
      <c r="N251" s="1015">
        <v>1</v>
      </c>
      <c r="O251" s="1015">
        <v>1</v>
      </c>
      <c r="P251" s="1496">
        <v>0</v>
      </c>
      <c r="Q251" s="929">
        <f>+(H251+I251+J251+K251+L251+M251+N251+O251)*P251</f>
        <v>0</v>
      </c>
    </row>
    <row r="252" spans="1:17">
      <c r="A252" s="1060"/>
      <c r="B252" s="1132"/>
      <c r="D252" s="1050" t="str">
        <f>IF(C252&lt;&gt;"",COUNT($D$238:D250)+1,"")</f>
        <v/>
      </c>
      <c r="E252" s="1159"/>
      <c r="F252" s="1017"/>
      <c r="G252" s="1169"/>
      <c r="H252" s="1169"/>
      <c r="I252" s="1169"/>
      <c r="J252" s="1169"/>
      <c r="K252" s="1169"/>
      <c r="L252" s="1169"/>
      <c r="M252" s="1169"/>
      <c r="N252" s="1169"/>
      <c r="O252" s="1169"/>
      <c r="P252" s="1286"/>
      <c r="Q252" s="1171"/>
    </row>
    <row r="253" spans="1:17" s="1241" customFormat="1" ht="76.5">
      <c r="A253" s="1060">
        <v>401</v>
      </c>
      <c r="B253" s="1132" t="str">
        <f t="shared" ref="B253" si="16">IF(A253="","","09")</f>
        <v>09</v>
      </c>
      <c r="C253" s="1220" t="s">
        <v>414</v>
      </c>
      <c r="D253" s="1050">
        <f>IF(C253&lt;&gt;"",COUNT($D$238:D251)+1,"")</f>
        <v>8</v>
      </c>
      <c r="E253" s="1159" t="str">
        <f t="shared" ref="E253" si="17">A253&amp;"."&amp;B253&amp;"."&amp;C253&amp;"."&amp;D253</f>
        <v>401.09.01.8</v>
      </c>
      <c r="F253" s="968" t="s">
        <v>4586</v>
      </c>
      <c r="G253" s="1015" t="s">
        <v>403</v>
      </c>
      <c r="H253" s="1015"/>
      <c r="I253" s="1015">
        <v>1</v>
      </c>
      <c r="J253" s="1015">
        <v>1</v>
      </c>
      <c r="K253" s="1015">
        <v>1</v>
      </c>
      <c r="L253" s="1015"/>
      <c r="M253" s="1015">
        <v>1</v>
      </c>
      <c r="N253" s="1015">
        <v>1</v>
      </c>
      <c r="O253" s="1015">
        <v>1</v>
      </c>
      <c r="P253" s="1496">
        <v>0</v>
      </c>
      <c r="Q253" s="929">
        <f>+(H253+I253+J253+K253+L253+M253+N253+O253)*P253</f>
        <v>0</v>
      </c>
    </row>
    <row r="254" spans="1:17" ht="13.15" thickBot="1">
      <c r="A254" s="1060"/>
      <c r="B254" s="1132" t="str">
        <f t="shared" si="13"/>
        <v/>
      </c>
      <c r="D254" s="1050" t="str">
        <f>IF(C254&lt;&gt;"",COUNT($D$238:D250)+1,"")</f>
        <v/>
      </c>
      <c r="E254" s="1168"/>
      <c r="F254" s="1332"/>
      <c r="G254" s="1169"/>
      <c r="H254" s="1169"/>
      <c r="I254" s="1169"/>
      <c r="J254" s="1169"/>
      <c r="K254" s="1169"/>
      <c r="L254" s="1169"/>
      <c r="M254" s="1169"/>
      <c r="N254" s="1169"/>
      <c r="O254" s="1169"/>
      <c r="P254" s="1286"/>
      <c r="Q254" s="1171"/>
    </row>
    <row r="255" spans="1:17">
      <c r="A255" s="1333"/>
      <c r="B255" s="1334" t="str">
        <f t="shared" si="13"/>
        <v/>
      </c>
      <c r="C255" s="1335"/>
      <c r="D255" s="1336" t="str">
        <f>IF(C255&lt;&gt;"",COUNT($D$73:D250)+1,"")</f>
        <v/>
      </c>
      <c r="E255" s="1291"/>
      <c r="F255" s="1337" t="str">
        <f>+F237</f>
        <v>SPLOŠNO</v>
      </c>
      <c r="G255" s="1338"/>
      <c r="H255" s="1338"/>
      <c r="I255" s="1339"/>
      <c r="J255" s="1339"/>
      <c r="K255" s="1339"/>
      <c r="L255" s="1339"/>
      <c r="M255" s="1339"/>
      <c r="N255" s="1339"/>
      <c r="O255" s="1339"/>
      <c r="P255" s="1339"/>
      <c r="Q255" s="1340">
        <f>SUM(Q238:Q254)</f>
        <v>0</v>
      </c>
    </row>
    <row r="256" spans="1:17"/>
    <row r="258"/>
    <row r="259"/>
    <row r="260"/>
    <row r="261"/>
    <row r="262"/>
    <row r="263"/>
    <row r="264"/>
    <row r="265"/>
  </sheetData>
  <sheetProtection algorithmName="SHA-512" hashValue="8Sw+bHy0vrYv+tyLIea4qykXBL0CKCvXrndxnti+Yo8FOxdDtFH5bWbCyb0AE+0W7GT9ME33DWL4J0hZb8AzEw==" saltValue="VZuuKTtm1YijGr17RrdM3Q==" spinCount="100000" sheet="1"/>
  <mergeCells count="6">
    <mergeCell ref="A1:D1"/>
    <mergeCell ref="E2:Q2"/>
    <mergeCell ref="A3:A9"/>
    <mergeCell ref="B3:B9"/>
    <mergeCell ref="C3:C9"/>
    <mergeCell ref="D3:D9"/>
  </mergeCells>
  <conditionalFormatting sqref="E14:E255">
    <cfRule type="notContainsBlanks" dxfId="25" priority="1">
      <formula>LEN(TRIM(E14))&gt;0</formula>
    </cfRule>
  </conditionalFormatting>
  <conditionalFormatting sqref="P20:P45 P47:P151 P153:P176 P178:P180 P182:P195 P197:P226 P237:P255">
    <cfRule type="expression" dxfId="24" priority="4">
      <formula>P20&lt;&gt;""</formula>
    </cfRule>
  </conditionalFormatting>
  <conditionalFormatting sqref="P228:P235">
    <cfRule type="expression" dxfId="23" priority="3">
      <formula>P228&lt;&gt;""</formula>
    </cfRule>
  </conditionalFormatting>
  <pageMargins left="0.3543307086614173" right="0.31496062992125984" top="0.78740157480314965" bottom="0.51181102362204722" header="0.27559055118110237" footer="0.27559055118110237"/>
  <pageSetup paperSize="9" scale="70" orientation="landscape" useFirstPageNumber="1" r:id="rId1"/>
  <headerFooter>
    <oddHeader>&amp;L&amp;"NewsGoth Cn BT,Običajno"&amp;8INVESTITOR: 
Stanovanjski sklad Republike Slovenije
Poljanska cesta 31
1000 LJ&amp;C&amp;"NewsGoth Cn BT,Običajno"
&amp;RNačrt št. 4/1 - 20-2726-SI</oddHeader>
    <oddFooter>&amp;LStanovanjska soseska Novo Pobrežje Maribor - Faza 1&amp;R&amp;"NewsGoth Cn BT,Običajno"&amp;P/&amp;N</oddFooter>
  </headerFooter>
  <rowBreaks count="3" manualBreakCount="3">
    <brk id="62" max="16383" man="1"/>
    <brk id="157" max="16383" man="1"/>
    <brk id="18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0E943-B2A0-407B-B4A7-A07BE4287864}">
  <sheetPr>
    <tabColor rgb="FFCC99FF"/>
  </sheetPr>
  <dimension ref="A1:K178"/>
  <sheetViews>
    <sheetView view="pageBreakPreview" topLeftCell="E1" zoomScale="110" zoomScaleNormal="110" zoomScaleSheetLayoutView="110" zoomScalePageLayoutView="85" workbookViewId="0">
      <selection activeCell="I9" sqref="I9"/>
    </sheetView>
  </sheetViews>
  <sheetFormatPr defaultColWidth="9.19921875" defaultRowHeight="12.75" zeroHeight="1"/>
  <cols>
    <col min="1" max="1" width="5.19921875" style="1195" hidden="1" customWidth="1"/>
    <col min="2" max="2" width="4.265625" style="1219" hidden="1" customWidth="1"/>
    <col min="3" max="3" width="4.265625" style="1220" hidden="1" customWidth="1"/>
    <col min="4" max="4" width="4.265625" style="1050" hidden="1" customWidth="1"/>
    <col min="5" max="5" width="11.265625" style="1297" customWidth="1"/>
    <col min="6" max="6" width="50.73046875" style="1298" customWidth="1"/>
    <col min="7" max="7" width="8.06640625" style="1055" customWidth="1"/>
    <col min="8" max="8" width="9" style="1299" customWidth="1"/>
    <col min="9" max="9" width="9.265625" style="1300" customWidth="1"/>
    <col min="10" max="10" width="10.73046875" style="1042" customWidth="1"/>
    <col min="11" max="11" width="14.73046875" style="1042" customWidth="1"/>
    <col min="12" max="16384" width="9.19921875" style="1043"/>
  </cols>
  <sheetData>
    <row r="1" spans="1:11" ht="13.15">
      <c r="A1" s="1792"/>
      <c r="B1" s="1792"/>
      <c r="C1" s="1792"/>
      <c r="D1" s="1792"/>
      <c r="E1" s="1038" t="s">
        <v>371</v>
      </c>
      <c r="F1" s="1038" t="s">
        <v>372</v>
      </c>
      <c r="G1" s="1039" t="s">
        <v>373</v>
      </c>
      <c r="H1" s="1040"/>
      <c r="I1" s="1040"/>
      <c r="J1" s="1041" t="s">
        <v>375</v>
      </c>
      <c r="K1" s="1303" t="s">
        <v>376</v>
      </c>
    </row>
    <row r="2" spans="1:11" s="890" customFormat="1" ht="20.25" hidden="1">
      <c r="A2" s="26">
        <v>1</v>
      </c>
      <c r="B2" s="26">
        <v>2</v>
      </c>
      <c r="C2" s="26">
        <v>3</v>
      </c>
      <c r="D2" s="26">
        <v>4</v>
      </c>
      <c r="E2" s="1781" t="s">
        <v>380</v>
      </c>
      <c r="F2" s="1781"/>
      <c r="G2" s="1781"/>
      <c r="H2" s="1781"/>
      <c r="I2" s="1781"/>
      <c r="J2" s="1803"/>
      <c r="K2" s="1803"/>
    </row>
    <row r="3" spans="1:11" s="890" customFormat="1" ht="13.5">
      <c r="A3" s="1795" t="s">
        <v>974</v>
      </c>
      <c r="B3" s="1804" t="s">
        <v>973</v>
      </c>
      <c r="C3" s="1806"/>
      <c r="D3" s="1801"/>
      <c r="E3" s="892" t="s">
        <v>381</v>
      </c>
      <c r="F3" s="893" t="s">
        <v>1086</v>
      </c>
      <c r="G3" s="893"/>
      <c r="H3" s="893"/>
      <c r="I3" s="893"/>
      <c r="J3" s="893"/>
      <c r="K3" s="894"/>
    </row>
    <row r="4" spans="1:11" s="890" customFormat="1" ht="13.5">
      <c r="A4" s="1796"/>
      <c r="B4" s="1805"/>
      <c r="C4" s="1807"/>
      <c r="D4" s="1802"/>
      <c r="E4" s="895" t="s">
        <v>383</v>
      </c>
      <c r="F4" s="896" t="s">
        <v>1087</v>
      </c>
      <c r="G4" s="896"/>
      <c r="H4" s="896"/>
      <c r="I4" s="896"/>
      <c r="J4" s="896"/>
      <c r="K4" s="897"/>
    </row>
    <row r="5" spans="1:11" s="890" customFormat="1" ht="13.5">
      <c r="A5" s="1796"/>
      <c r="B5" s="1805"/>
      <c r="C5" s="1807"/>
      <c r="D5" s="1802"/>
      <c r="E5" s="898" t="s">
        <v>385</v>
      </c>
      <c r="F5" s="896" t="s">
        <v>1088</v>
      </c>
      <c r="G5" s="896"/>
      <c r="H5" s="896"/>
      <c r="I5" s="896"/>
      <c r="J5" s="896"/>
      <c r="K5" s="897"/>
    </row>
    <row r="6" spans="1:11" s="890" customFormat="1" ht="13.5">
      <c r="A6" s="1796"/>
      <c r="B6" s="1805"/>
      <c r="C6" s="1807"/>
      <c r="D6" s="1802"/>
      <c r="E6" s="899"/>
      <c r="F6" s="900"/>
      <c r="G6" s="900"/>
      <c r="H6" s="900"/>
      <c r="I6" s="900"/>
      <c r="J6" s="900"/>
      <c r="K6" s="901"/>
    </row>
    <row r="7" spans="1:11" s="890" customFormat="1" ht="13.5">
      <c r="A7" s="1796"/>
      <c r="B7" s="1805"/>
      <c r="C7" s="1807"/>
      <c r="D7" s="1802"/>
      <c r="E7" s="902" t="s">
        <v>1089</v>
      </c>
      <c r="F7" s="903"/>
      <c r="G7" s="903"/>
      <c r="H7" s="903"/>
      <c r="I7" s="903"/>
      <c r="J7" s="903"/>
      <c r="K7" s="904"/>
    </row>
    <row r="8" spans="1:11" s="890" customFormat="1" ht="17.649999999999999">
      <c r="A8" s="1796"/>
      <c r="B8" s="1805"/>
      <c r="C8" s="1807"/>
      <c r="D8" s="1802"/>
      <c r="E8" s="161"/>
      <c r="F8" s="1051" t="s">
        <v>1090</v>
      </c>
      <c r="G8" s="160"/>
      <c r="H8" s="161"/>
      <c r="I8" s="161"/>
      <c r="K8" s="912"/>
    </row>
    <row r="9" spans="1:11" s="890" customFormat="1" ht="44.65" customHeight="1" thickBot="1">
      <c r="A9" s="1796"/>
      <c r="B9" s="1805"/>
      <c r="C9" s="1807"/>
      <c r="D9" s="1802"/>
      <c r="E9" s="150" t="s">
        <v>1091</v>
      </c>
      <c r="F9" s="1052" t="s">
        <v>4554</v>
      </c>
      <c r="G9" s="908"/>
      <c r="H9" s="909"/>
      <c r="I9" s="910"/>
      <c r="J9" s="910"/>
      <c r="K9" s="911"/>
    </row>
    <row r="10" spans="1:11">
      <c r="A10" s="1047"/>
      <c r="B10" s="1305"/>
      <c r="C10" s="1304"/>
      <c r="E10" s="1053"/>
      <c r="F10" s="1054"/>
      <c r="H10" s="1056"/>
      <c r="I10" s="1057"/>
      <c r="K10" s="1059"/>
    </row>
    <row r="11" spans="1:11" s="1070" customFormat="1" ht="18" thickBot="1">
      <c r="A11" s="1060">
        <v>401</v>
      </c>
      <c r="B11" s="1305"/>
      <c r="C11" s="1304"/>
      <c r="D11" s="1050"/>
      <c r="E11" s="1061">
        <f>A11</f>
        <v>401</v>
      </c>
      <c r="F11" s="1062" t="s">
        <v>1818</v>
      </c>
      <c r="G11" s="1063"/>
      <c r="H11" s="1063"/>
      <c r="I11" s="1063"/>
      <c r="J11" s="1068"/>
      <c r="K11" s="1069"/>
    </row>
    <row r="12" spans="1:11" s="1079" customFormat="1" ht="15">
      <c r="A12" s="1047"/>
      <c r="B12" s="1048"/>
      <c r="C12" s="1304"/>
      <c r="D12" s="1050"/>
      <c r="E12" s="1071" t="s">
        <v>392</v>
      </c>
      <c r="F12" s="1072" t="s">
        <v>393</v>
      </c>
      <c r="G12" s="1073"/>
      <c r="H12" s="1075"/>
      <c r="I12" s="1075"/>
      <c r="J12" s="1078"/>
      <c r="K12" s="1078"/>
    </row>
    <row r="13" spans="1:11" s="1079" customFormat="1" ht="25.5">
      <c r="A13" s="1047"/>
      <c r="B13" s="1048"/>
      <c r="C13" s="1304"/>
      <c r="D13" s="1050"/>
      <c r="E13" s="1080"/>
      <c r="F13" s="1081"/>
      <c r="G13" s="1082" t="s">
        <v>394</v>
      </c>
      <c r="H13" s="1084" t="s">
        <v>1195</v>
      </c>
      <c r="I13" s="1084" t="s">
        <v>1199</v>
      </c>
      <c r="J13" s="1086" t="s">
        <v>396</v>
      </c>
      <c r="K13" s="1086" t="s">
        <v>397</v>
      </c>
    </row>
    <row r="14" spans="1:11">
      <c r="A14" s="1060"/>
      <c r="B14" s="1048"/>
      <c r="C14" s="1304"/>
      <c r="E14" s="1087" t="str">
        <f>E22</f>
        <v>401.10..</v>
      </c>
      <c r="F14" s="1341" t="str">
        <f>F22</f>
        <v>PREZRAČEVANJE PROSTOROV - JAVNI PROGRAM</v>
      </c>
      <c r="G14" s="1089"/>
      <c r="H14" s="1342"/>
      <c r="I14" s="1089"/>
      <c r="J14" s="1093"/>
      <c r="K14" s="1093"/>
    </row>
    <row r="15" spans="1:11">
      <c r="A15" s="1060"/>
      <c r="B15" s="1048"/>
      <c r="C15" s="1304"/>
      <c r="E15" s="1095" t="str">
        <f>E23</f>
        <v>401.10.01.</v>
      </c>
      <c r="F15" s="1096" t="str">
        <f>F23</f>
        <v>Prezračevanje lokalov</v>
      </c>
      <c r="G15" s="1097"/>
      <c r="H15" s="1343"/>
      <c r="I15" s="1097"/>
      <c r="J15" s="1099"/>
      <c r="K15" s="929">
        <f>K153</f>
        <v>0</v>
      </c>
    </row>
    <row r="16" spans="1:11">
      <c r="A16" s="1060"/>
      <c r="B16" s="1048"/>
      <c r="C16" s="1304"/>
      <c r="E16" s="1344" t="str">
        <f>+E155</f>
        <v>401.11..</v>
      </c>
      <c r="F16" s="1341" t="str">
        <f>+F155</f>
        <v>SPLOŠNO</v>
      </c>
      <c r="G16" s="1345"/>
      <c r="H16" s="1346"/>
      <c r="I16" s="1345"/>
      <c r="J16" s="1347"/>
      <c r="K16" s="929">
        <f>+K174</f>
        <v>0</v>
      </c>
    </row>
    <row r="17" spans="1:11" ht="13.9" thickBot="1">
      <c r="A17" s="1047"/>
      <c r="B17" s="1048"/>
      <c r="C17" s="1304"/>
      <c r="E17" s="1115"/>
      <c r="F17" s="1315"/>
      <c r="G17" s="1115"/>
      <c r="H17" s="1115"/>
      <c r="I17" s="1115"/>
      <c r="J17" s="1115"/>
      <c r="K17" s="1115"/>
    </row>
    <row r="18" spans="1:11" ht="13.15" thickBot="1">
      <c r="A18" s="1047"/>
      <c r="B18" s="1048"/>
      <c r="C18" s="1304"/>
      <c r="D18" s="1116"/>
      <c r="E18" s="1119"/>
      <c r="F18" s="1120" t="s">
        <v>3</v>
      </c>
      <c r="G18" s="1121"/>
      <c r="H18" s="1348"/>
      <c r="I18" s="1121"/>
      <c r="J18" s="1123"/>
      <c r="K18" s="1316">
        <f>SUM(K14:K17)</f>
        <v>0</v>
      </c>
    </row>
    <row r="19" spans="1:11">
      <c r="A19" s="1047"/>
      <c r="B19" s="1048"/>
      <c r="C19" s="1304"/>
      <c r="E19" s="1349"/>
      <c r="F19" s="1350"/>
      <c r="G19" s="1260"/>
      <c r="H19" s="1351"/>
      <c r="I19" s="1260"/>
      <c r="J19" s="1184"/>
      <c r="K19" s="1184"/>
    </row>
    <row r="20" spans="1:11" ht="25.5">
      <c r="B20" s="1296"/>
      <c r="E20" s="1352"/>
      <c r="F20" s="1353" t="s">
        <v>1819</v>
      </c>
      <c r="G20" s="1213"/>
      <c r="H20" s="1093"/>
      <c r="I20" s="1213"/>
      <c r="J20" s="1106"/>
      <c r="K20" s="1106"/>
    </row>
    <row r="21" spans="1:11" ht="13.15" thickBot="1">
      <c r="B21" s="1296"/>
      <c r="E21" s="1354"/>
      <c r="F21" s="1355"/>
      <c r="G21" s="1356"/>
      <c r="H21" s="1282"/>
      <c r="I21" s="1356"/>
      <c r="J21" s="1170"/>
      <c r="K21" s="1170"/>
    </row>
    <row r="22" spans="1:11" ht="13.15" thickBot="1">
      <c r="A22" s="1060">
        <v>401</v>
      </c>
      <c r="B22" s="1219" t="str">
        <f>IF(A22="","","10")</f>
        <v>10</v>
      </c>
      <c r="D22" s="1116"/>
      <c r="E22" s="1133" t="str">
        <f>A22&amp;"."&amp;B22&amp;"."&amp;C22&amp;"."&amp;D22</f>
        <v>401.10..</v>
      </c>
      <c r="F22" s="1134" t="s">
        <v>4653</v>
      </c>
      <c r="G22" s="1135"/>
      <c r="H22" s="1357"/>
      <c r="I22" s="1135"/>
      <c r="J22" s="1137"/>
      <c r="K22" s="1138"/>
    </row>
    <row r="23" spans="1:11" ht="13.15" thickBot="1">
      <c r="A23" s="1060">
        <v>401</v>
      </c>
      <c r="B23" s="1219" t="str">
        <f t="shared" ref="B23:B86" si="0">IF(A23="","","10")</f>
        <v>10</v>
      </c>
      <c r="C23" s="1220" t="s">
        <v>414</v>
      </c>
      <c r="D23" s="1116"/>
      <c r="E23" s="1133" t="str">
        <f>A23&amp;"."&amp;B23&amp;"."&amp;C23&amp;"."&amp;D23</f>
        <v>401.10.01.</v>
      </c>
      <c r="F23" s="1204" t="s">
        <v>1820</v>
      </c>
      <c r="G23" s="1358"/>
      <c r="H23" s="1359"/>
      <c r="I23" s="1358"/>
      <c r="J23" s="1358"/>
      <c r="K23" s="1358"/>
    </row>
    <row r="24" spans="1:11" ht="102">
      <c r="A24" s="1060">
        <v>401</v>
      </c>
      <c r="B24" s="1219" t="str">
        <f t="shared" si="0"/>
        <v>10</v>
      </c>
      <c r="C24" s="1220" t="s">
        <v>414</v>
      </c>
      <c r="D24" s="1050">
        <f>COUNT(#REF!)+1</f>
        <v>1</v>
      </c>
      <c r="E24" s="1234" t="str">
        <f>A24&amp;"."&amp;B24&amp;"."&amp;C24&amp;"."&amp;D24</f>
        <v>401.10.01.1</v>
      </c>
      <c r="F24" s="1325" t="s">
        <v>1821</v>
      </c>
      <c r="G24" s="994"/>
      <c r="H24" s="1360"/>
      <c r="I24" s="994"/>
      <c r="J24" s="994"/>
      <c r="K24" s="994"/>
    </row>
    <row r="25" spans="1:11">
      <c r="A25" s="1060"/>
      <c r="B25" s="1219" t="str">
        <f t="shared" si="0"/>
        <v/>
      </c>
      <c r="E25" s="1159"/>
      <c r="F25" s="997" t="s">
        <v>1822</v>
      </c>
      <c r="G25" s="977"/>
      <c r="H25" s="1361"/>
      <c r="I25" s="977"/>
      <c r="J25" s="977"/>
      <c r="K25" s="977"/>
    </row>
    <row r="26" spans="1:11">
      <c r="A26" s="1060"/>
      <c r="B26" s="1219" t="str">
        <f t="shared" si="0"/>
        <v/>
      </c>
      <c r="E26" s="1159"/>
      <c r="F26" s="968" t="s">
        <v>1696</v>
      </c>
      <c r="G26" s="977"/>
      <c r="H26" s="1361"/>
      <c r="I26" s="977"/>
      <c r="J26" s="977"/>
      <c r="K26" s="977"/>
    </row>
    <row r="27" spans="1:11" ht="25.5">
      <c r="A27" s="1060"/>
      <c r="B27" s="1219" t="str">
        <f t="shared" si="0"/>
        <v/>
      </c>
      <c r="E27" s="1159"/>
      <c r="F27" s="1326" t="s">
        <v>1823</v>
      </c>
      <c r="G27" s="977"/>
      <c r="H27" s="1361"/>
      <c r="I27" s="977"/>
      <c r="J27" s="977"/>
      <c r="K27" s="977"/>
    </row>
    <row r="28" spans="1:11">
      <c r="A28" s="1060"/>
      <c r="B28" s="1219" t="str">
        <f t="shared" si="0"/>
        <v/>
      </c>
      <c r="E28" s="1159"/>
      <c r="F28" s="1326" t="s">
        <v>1824</v>
      </c>
      <c r="G28" s="977"/>
      <c r="H28" s="1361"/>
      <c r="I28" s="977"/>
      <c r="J28" s="977"/>
      <c r="K28" s="977"/>
    </row>
    <row r="29" spans="1:11" ht="15">
      <c r="A29" s="1060"/>
      <c r="B29" s="1219" t="str">
        <f t="shared" si="0"/>
        <v/>
      </c>
      <c r="E29" s="1159"/>
      <c r="F29" s="1326" t="s">
        <v>1699</v>
      </c>
      <c r="G29" s="977"/>
      <c r="H29" s="1361"/>
      <c r="I29" s="977"/>
      <c r="J29" s="977"/>
      <c r="K29" s="977"/>
    </row>
    <row r="30" spans="1:11" ht="15">
      <c r="A30" s="1060"/>
      <c r="B30" s="1219" t="str">
        <f t="shared" si="0"/>
        <v/>
      </c>
      <c r="E30" s="1159"/>
      <c r="F30" s="1326" t="s">
        <v>1700</v>
      </c>
      <c r="G30" s="977"/>
      <c r="H30" s="1361"/>
      <c r="I30" s="977"/>
      <c r="J30" s="977"/>
      <c r="K30" s="977"/>
    </row>
    <row r="31" spans="1:11">
      <c r="A31" s="1060"/>
      <c r="B31" s="1219" t="str">
        <f t="shared" si="0"/>
        <v/>
      </c>
      <c r="E31" s="1159"/>
      <c r="F31" s="1326" t="s">
        <v>1701</v>
      </c>
      <c r="G31" s="977"/>
      <c r="H31" s="1361"/>
      <c r="I31" s="977"/>
      <c r="J31" s="977"/>
      <c r="K31" s="977"/>
    </row>
    <row r="32" spans="1:11">
      <c r="A32" s="1060"/>
      <c r="B32" s="1219" t="str">
        <f t="shared" si="0"/>
        <v/>
      </c>
      <c r="E32" s="1159"/>
      <c r="F32" s="1326" t="s">
        <v>1719</v>
      </c>
      <c r="G32" s="977"/>
      <c r="H32" s="1361"/>
      <c r="I32" s="977"/>
      <c r="J32" s="977"/>
      <c r="K32" s="977"/>
    </row>
    <row r="33" spans="1:11">
      <c r="A33" s="1060"/>
      <c r="B33" s="1219" t="str">
        <f t="shared" si="0"/>
        <v/>
      </c>
      <c r="E33" s="1159"/>
      <c r="F33" s="1110" t="s">
        <v>1703</v>
      </c>
      <c r="G33" s="977"/>
      <c r="H33" s="1361"/>
      <c r="I33" s="977"/>
      <c r="J33" s="977"/>
      <c r="K33" s="977"/>
    </row>
    <row r="34" spans="1:11" ht="15">
      <c r="A34" s="1060"/>
      <c r="B34" s="1219" t="str">
        <f t="shared" si="0"/>
        <v/>
      </c>
      <c r="E34" s="1159"/>
      <c r="F34" s="1326" t="s">
        <v>1825</v>
      </c>
      <c r="G34" s="977"/>
      <c r="H34" s="1361"/>
      <c r="I34" s="977"/>
      <c r="J34" s="977"/>
      <c r="K34" s="977"/>
    </row>
    <row r="35" spans="1:11" ht="15">
      <c r="A35" s="1060"/>
      <c r="B35" s="1219" t="str">
        <f t="shared" si="0"/>
        <v/>
      </c>
      <c r="E35" s="1160"/>
      <c r="F35" s="1326" t="s">
        <v>1826</v>
      </c>
      <c r="G35" s="977"/>
      <c r="H35" s="1361"/>
      <c r="I35" s="977"/>
      <c r="J35" s="977"/>
      <c r="K35" s="977"/>
    </row>
    <row r="36" spans="1:11" ht="15">
      <c r="A36" s="1060"/>
      <c r="B36" s="1219" t="str">
        <f t="shared" si="0"/>
        <v/>
      </c>
      <c r="E36" s="1159"/>
      <c r="F36" s="1326" t="s">
        <v>1738</v>
      </c>
      <c r="G36" s="977"/>
      <c r="H36" s="1361"/>
      <c r="I36" s="977"/>
      <c r="J36" s="977"/>
      <c r="K36" s="977"/>
    </row>
    <row r="37" spans="1:11" ht="16.149999999999999">
      <c r="A37" s="1060"/>
      <c r="B37" s="1219" t="str">
        <f t="shared" si="0"/>
        <v/>
      </c>
      <c r="D37" s="1050" t="str">
        <f>IF(C37&lt;&gt;"",COUNT($D36:D$132)+1,"")</f>
        <v/>
      </c>
      <c r="E37" s="1160"/>
      <c r="F37" s="1326" t="s">
        <v>1827</v>
      </c>
      <c r="G37" s="977"/>
      <c r="H37" s="1361"/>
      <c r="I37" s="977"/>
      <c r="J37" s="977"/>
      <c r="K37" s="977"/>
    </row>
    <row r="38" spans="1:11">
      <c r="A38" s="1060"/>
      <c r="B38" s="1219" t="str">
        <f t="shared" si="0"/>
        <v/>
      </c>
      <c r="D38" s="1050" t="str">
        <f>IF(C38&lt;&gt;"",COUNT($D37:D$132)+1,"")</f>
        <v/>
      </c>
      <c r="E38" s="1160"/>
      <c r="F38" s="1326" t="s">
        <v>1828</v>
      </c>
      <c r="G38" s="977"/>
      <c r="H38" s="1361"/>
      <c r="I38" s="977"/>
      <c r="J38" s="977"/>
      <c r="K38" s="977"/>
    </row>
    <row r="39" spans="1:11">
      <c r="A39" s="1060"/>
      <c r="B39" s="1219" t="str">
        <f t="shared" si="0"/>
        <v/>
      </c>
      <c r="D39" s="1050" t="str">
        <f>IF(C39&lt;&gt;"",COUNT($D38:D$132)+1,"")</f>
        <v/>
      </c>
      <c r="E39" s="1160"/>
      <c r="F39" s="1326" t="s">
        <v>1725</v>
      </c>
      <c r="G39" s="977"/>
      <c r="H39" s="1361"/>
      <c r="I39" s="977"/>
      <c r="J39" s="977"/>
      <c r="K39" s="977"/>
    </row>
    <row r="40" spans="1:11">
      <c r="A40" s="1060"/>
      <c r="B40" s="1219" t="str">
        <f t="shared" si="0"/>
        <v/>
      </c>
      <c r="D40" s="1050" t="str">
        <f>IF(C40&lt;&gt;"",COUNT($D39:D$132)+1,"")</f>
        <v/>
      </c>
      <c r="E40" s="1160"/>
      <c r="F40" s="1326" t="s">
        <v>1829</v>
      </c>
      <c r="G40" s="977"/>
      <c r="H40" s="1361"/>
      <c r="I40" s="977"/>
      <c r="J40" s="977"/>
      <c r="K40" s="977"/>
    </row>
    <row r="41" spans="1:11">
      <c r="A41" s="1060"/>
      <c r="B41" s="1219" t="str">
        <f t="shared" si="0"/>
        <v/>
      </c>
      <c r="D41" s="1050" t="str">
        <f>IF(C41&lt;&gt;"",COUNT($D40:D$132)+1,"")</f>
        <v/>
      </c>
      <c r="E41" s="1160"/>
      <c r="F41" s="1326" t="s">
        <v>1741</v>
      </c>
      <c r="G41" s="977"/>
      <c r="H41" s="1361"/>
      <c r="I41" s="977"/>
      <c r="J41" s="977"/>
      <c r="K41" s="977"/>
    </row>
    <row r="42" spans="1:11">
      <c r="A42" s="1060"/>
      <c r="B42" s="1219" t="str">
        <f t="shared" si="0"/>
        <v/>
      </c>
      <c r="D42" s="1050" t="str">
        <f>IF(C42&lt;&gt;"",COUNT($D41:D$132)+1,"")</f>
        <v/>
      </c>
      <c r="E42" s="1160"/>
      <c r="F42" s="1326" t="s">
        <v>1830</v>
      </c>
      <c r="G42" s="977"/>
      <c r="H42" s="1361"/>
      <c r="I42" s="977"/>
      <c r="J42" s="977"/>
      <c r="K42" s="977"/>
    </row>
    <row r="43" spans="1:11">
      <c r="A43" s="1060"/>
      <c r="B43" s="1219" t="str">
        <f t="shared" si="0"/>
        <v/>
      </c>
      <c r="E43" s="1160"/>
      <c r="F43" s="1326" t="s">
        <v>1831</v>
      </c>
      <c r="G43" s="977"/>
      <c r="H43" s="1361"/>
      <c r="I43" s="977"/>
      <c r="J43" s="977"/>
      <c r="K43" s="977"/>
    </row>
    <row r="44" spans="1:11" ht="114.75">
      <c r="A44" s="1060"/>
      <c r="B44" s="1219" t="str">
        <f t="shared" si="0"/>
        <v/>
      </c>
      <c r="D44" s="1050" t="str">
        <f>IF(C44&lt;&gt;"",COUNT($D42:D$132)+1,"")</f>
        <v/>
      </c>
      <c r="E44" s="1160"/>
      <c r="F44" s="1326" t="s">
        <v>1832</v>
      </c>
      <c r="G44" s="977"/>
      <c r="H44" s="1361"/>
      <c r="I44" s="977"/>
      <c r="J44" s="977"/>
      <c r="K44" s="977"/>
    </row>
    <row r="45" spans="1:11" ht="25.5">
      <c r="A45" s="1060"/>
      <c r="B45" s="1219" t="str">
        <f t="shared" si="0"/>
        <v/>
      </c>
      <c r="D45" s="1050" t="str">
        <f>IF(C45&lt;&gt;"",COUNT($D44:D$132)+1,"")</f>
        <v/>
      </c>
      <c r="E45" s="1160"/>
      <c r="F45" s="1326" t="s">
        <v>1745</v>
      </c>
      <c r="G45" s="977"/>
      <c r="H45" s="1361"/>
      <c r="I45" s="977"/>
      <c r="J45" s="977"/>
      <c r="K45" s="977"/>
    </row>
    <row r="46" spans="1:11" ht="25.5">
      <c r="A46" s="1060"/>
      <c r="B46" s="1219" t="str">
        <f t="shared" si="0"/>
        <v/>
      </c>
      <c r="D46" s="1050" t="str">
        <f>IF(C46&lt;&gt;"",COUNT($D45:D$132)+1,"")</f>
        <v/>
      </c>
      <c r="E46" s="1160"/>
      <c r="F46" s="1110" t="s">
        <v>1833</v>
      </c>
      <c r="G46" s="977" t="s">
        <v>403</v>
      </c>
      <c r="H46" s="1361">
        <v>1</v>
      </c>
      <c r="I46" s="977"/>
      <c r="J46" s="1495">
        <v>0</v>
      </c>
      <c r="K46" s="929">
        <f t="shared" ref="K46:K47" si="1">H46*J46</f>
        <v>0</v>
      </c>
    </row>
    <row r="47" spans="1:11">
      <c r="A47" s="1060"/>
      <c r="B47" s="1219" t="str">
        <f t="shared" si="0"/>
        <v/>
      </c>
      <c r="D47" s="1050" t="str">
        <f>IF(C47&lt;&gt;"",COUNT($D46:D$132)+1,"")</f>
        <v/>
      </c>
      <c r="E47" s="1160"/>
      <c r="F47" s="1110" t="s">
        <v>1834</v>
      </c>
      <c r="G47" s="977" t="s">
        <v>403</v>
      </c>
      <c r="H47" s="1361">
        <v>1</v>
      </c>
      <c r="I47" s="977"/>
      <c r="J47" s="1495">
        <v>0</v>
      </c>
      <c r="K47" s="929">
        <f t="shared" si="1"/>
        <v>0</v>
      </c>
    </row>
    <row r="48" spans="1:11">
      <c r="A48" s="1060"/>
      <c r="B48" s="1219" t="str">
        <f t="shared" si="0"/>
        <v/>
      </c>
      <c r="E48" s="1160"/>
      <c r="F48" s="1110"/>
      <c r="G48" s="977"/>
      <c r="H48" s="1361"/>
      <c r="I48" s="977"/>
      <c r="J48" s="1036"/>
      <c r="K48" s="1036"/>
    </row>
    <row r="49" spans="1:11" ht="114.75">
      <c r="A49" s="1060">
        <v>401</v>
      </c>
      <c r="B49" s="1219" t="str">
        <f t="shared" si="0"/>
        <v>10</v>
      </c>
      <c r="C49" s="1220" t="s">
        <v>414</v>
      </c>
      <c r="D49" s="1050">
        <f>COUNT(#REF!)+1</f>
        <v>1</v>
      </c>
      <c r="E49" s="1159" t="str">
        <f>A49&amp;"."&amp;B49&amp;"."&amp;C49&amp;"."&amp;D49</f>
        <v>401.10.01.1</v>
      </c>
      <c r="F49" s="1207" t="s">
        <v>1715</v>
      </c>
      <c r="G49" s="977"/>
      <c r="H49" s="1361"/>
      <c r="I49" s="977"/>
      <c r="J49" s="977"/>
      <c r="K49" s="977"/>
    </row>
    <row r="50" spans="1:11">
      <c r="A50" s="1060"/>
      <c r="B50" s="1219" t="str">
        <f t="shared" si="0"/>
        <v/>
      </c>
      <c r="E50" s="1159"/>
      <c r="F50" s="997" t="s">
        <v>1835</v>
      </c>
      <c r="G50" s="977"/>
      <c r="H50" s="1361"/>
      <c r="I50" s="977"/>
      <c r="J50" s="977"/>
      <c r="K50" s="977"/>
    </row>
    <row r="51" spans="1:11">
      <c r="A51" s="1060"/>
      <c r="B51" s="1219" t="str">
        <f t="shared" si="0"/>
        <v/>
      </c>
      <c r="E51" s="1159"/>
      <c r="F51" s="968" t="s">
        <v>1696</v>
      </c>
      <c r="G51" s="977"/>
      <c r="H51" s="1361"/>
      <c r="I51" s="977"/>
      <c r="J51" s="977"/>
      <c r="K51" s="977"/>
    </row>
    <row r="52" spans="1:11" ht="25.5">
      <c r="A52" s="1060"/>
      <c r="B52" s="1219" t="str">
        <f t="shared" si="0"/>
        <v/>
      </c>
      <c r="E52" s="1159"/>
      <c r="F52" s="1326" t="s">
        <v>1717</v>
      </c>
      <c r="G52" s="977"/>
      <c r="H52" s="1361"/>
      <c r="I52" s="977"/>
      <c r="J52" s="977"/>
      <c r="K52" s="977"/>
    </row>
    <row r="53" spans="1:11">
      <c r="A53" s="1060"/>
      <c r="B53" s="1219" t="str">
        <f t="shared" si="0"/>
        <v/>
      </c>
      <c r="E53" s="1159"/>
      <c r="F53" s="1326" t="s">
        <v>1836</v>
      </c>
      <c r="G53" s="977"/>
      <c r="H53" s="1361"/>
      <c r="I53" s="977"/>
      <c r="J53" s="977"/>
      <c r="K53" s="977"/>
    </row>
    <row r="54" spans="1:11" ht="15">
      <c r="A54" s="1060"/>
      <c r="B54" s="1219" t="str">
        <f t="shared" si="0"/>
        <v/>
      </c>
      <c r="E54" s="1159"/>
      <c r="F54" s="1326" t="s">
        <v>1699</v>
      </c>
      <c r="G54" s="977"/>
      <c r="H54" s="1361"/>
      <c r="I54" s="977"/>
      <c r="J54" s="977"/>
      <c r="K54" s="977"/>
    </row>
    <row r="55" spans="1:11" ht="15">
      <c r="A55" s="1060"/>
      <c r="B55" s="1219" t="str">
        <f t="shared" si="0"/>
        <v/>
      </c>
      <c r="E55" s="1159"/>
      <c r="F55" s="1326" t="s">
        <v>1700</v>
      </c>
      <c r="G55" s="977"/>
      <c r="H55" s="1361"/>
      <c r="I55" s="977"/>
      <c r="J55" s="977"/>
      <c r="K55" s="977"/>
    </row>
    <row r="56" spans="1:11">
      <c r="A56" s="1060"/>
      <c r="B56" s="1219" t="str">
        <f t="shared" si="0"/>
        <v/>
      </c>
      <c r="E56" s="1159"/>
      <c r="F56" s="1326" t="s">
        <v>1701</v>
      </c>
      <c r="G56" s="977"/>
      <c r="H56" s="1361"/>
      <c r="I56" s="977"/>
      <c r="J56" s="977"/>
      <c r="K56" s="977"/>
    </row>
    <row r="57" spans="1:11">
      <c r="A57" s="1060"/>
      <c r="B57" s="1219" t="str">
        <f t="shared" si="0"/>
        <v/>
      </c>
      <c r="E57" s="1159"/>
      <c r="F57" s="1326" t="s">
        <v>1719</v>
      </c>
      <c r="G57" s="977"/>
      <c r="H57" s="1361"/>
      <c r="I57" s="977"/>
      <c r="J57" s="977"/>
      <c r="K57" s="977"/>
    </row>
    <row r="58" spans="1:11">
      <c r="A58" s="1060"/>
      <c r="B58" s="1219" t="str">
        <f t="shared" si="0"/>
        <v/>
      </c>
      <c r="E58" s="1159"/>
      <c r="F58" s="1110" t="s">
        <v>1703</v>
      </c>
      <c r="G58" s="977"/>
      <c r="H58" s="1361"/>
      <c r="I58" s="977"/>
      <c r="J58" s="977"/>
      <c r="K58" s="977"/>
    </row>
    <row r="59" spans="1:11" ht="15">
      <c r="A59" s="1060"/>
      <c r="B59" s="1219" t="str">
        <f t="shared" si="0"/>
        <v/>
      </c>
      <c r="E59" s="1159"/>
      <c r="F59" s="1326" t="s">
        <v>1837</v>
      </c>
      <c r="G59" s="977"/>
      <c r="H59" s="1361"/>
      <c r="I59" s="977"/>
      <c r="J59" s="977"/>
      <c r="K59" s="977"/>
    </row>
    <row r="60" spans="1:11" ht="15">
      <c r="A60" s="1060"/>
      <c r="B60" s="1219" t="str">
        <f t="shared" si="0"/>
        <v/>
      </c>
      <c r="E60" s="1159"/>
      <c r="F60" s="1326" t="s">
        <v>1838</v>
      </c>
      <c r="G60" s="977"/>
      <c r="H60" s="1361"/>
      <c r="I60" s="977"/>
      <c r="J60" s="977"/>
      <c r="K60" s="977"/>
    </row>
    <row r="61" spans="1:11" ht="15">
      <c r="A61" s="1060"/>
      <c r="B61" s="1219" t="str">
        <f t="shared" si="0"/>
        <v/>
      </c>
      <c r="E61" s="1159"/>
      <c r="F61" s="1326" t="s">
        <v>1839</v>
      </c>
      <c r="G61" s="977"/>
      <c r="H61" s="1361"/>
      <c r="I61" s="977"/>
      <c r="J61" s="977"/>
      <c r="K61" s="977"/>
    </row>
    <row r="62" spans="1:11" ht="16.149999999999999">
      <c r="A62" s="1060"/>
      <c r="B62" s="1219" t="str">
        <f t="shared" si="0"/>
        <v/>
      </c>
      <c r="E62" s="1159"/>
      <c r="F62" s="1326" t="s">
        <v>1840</v>
      </c>
      <c r="G62" s="977"/>
      <c r="H62" s="1361"/>
      <c r="I62" s="977"/>
      <c r="J62" s="977"/>
      <c r="K62" s="977"/>
    </row>
    <row r="63" spans="1:11" ht="38.25">
      <c r="A63" s="1060"/>
      <c r="B63" s="1219" t="str">
        <f t="shared" si="0"/>
        <v/>
      </c>
      <c r="E63" s="1159"/>
      <c r="F63" s="1326" t="s">
        <v>1724</v>
      </c>
      <c r="G63" s="977"/>
      <c r="H63" s="1361"/>
      <c r="I63" s="977"/>
      <c r="J63" s="977"/>
      <c r="K63" s="977"/>
    </row>
    <row r="64" spans="1:11">
      <c r="A64" s="1060"/>
      <c r="B64" s="1219" t="str">
        <f t="shared" si="0"/>
        <v/>
      </c>
      <c r="E64" s="1159"/>
      <c r="F64" s="1326" t="s">
        <v>1725</v>
      </c>
      <c r="G64" s="977"/>
      <c r="H64" s="1361"/>
      <c r="I64" s="977"/>
      <c r="J64" s="977"/>
      <c r="K64" s="977"/>
    </row>
    <row r="65" spans="1:11">
      <c r="A65" s="1060"/>
      <c r="B65" s="1219" t="str">
        <f t="shared" si="0"/>
        <v/>
      </c>
      <c r="E65" s="1159"/>
      <c r="F65" s="1326" t="s">
        <v>1740</v>
      </c>
      <c r="G65" s="977"/>
      <c r="H65" s="1361"/>
      <c r="I65" s="977"/>
      <c r="J65" s="977"/>
      <c r="K65" s="977"/>
    </row>
    <row r="66" spans="1:11">
      <c r="A66" s="1060"/>
      <c r="B66" s="1219" t="str">
        <f t="shared" si="0"/>
        <v/>
      </c>
      <c r="E66" s="1159"/>
      <c r="F66" s="1326" t="s">
        <v>1841</v>
      </c>
      <c r="G66" s="977"/>
      <c r="H66" s="1361"/>
      <c r="I66" s="977"/>
      <c r="J66" s="977"/>
      <c r="K66" s="977"/>
    </row>
    <row r="67" spans="1:11">
      <c r="A67" s="1060"/>
      <c r="B67" s="1219" t="str">
        <f t="shared" si="0"/>
        <v/>
      </c>
      <c r="E67" s="1159"/>
      <c r="F67" s="1326" t="s">
        <v>1742</v>
      </c>
      <c r="G67" s="977"/>
      <c r="H67" s="1361"/>
      <c r="I67" s="977"/>
      <c r="J67" s="977"/>
      <c r="K67" s="977"/>
    </row>
    <row r="68" spans="1:11">
      <c r="A68" s="1060"/>
      <c r="B68" s="1219" t="str">
        <f t="shared" si="0"/>
        <v/>
      </c>
      <c r="E68" s="1159"/>
      <c r="F68" s="1326" t="s">
        <v>1842</v>
      </c>
      <c r="G68" s="977"/>
      <c r="H68" s="1361"/>
      <c r="I68" s="977"/>
      <c r="J68" s="977"/>
      <c r="K68" s="977"/>
    </row>
    <row r="69" spans="1:11">
      <c r="A69" s="1060"/>
      <c r="B69" s="1219" t="str">
        <f t="shared" si="0"/>
        <v/>
      </c>
      <c r="E69" s="1159"/>
      <c r="F69" s="1326" t="s">
        <v>1843</v>
      </c>
      <c r="G69" s="977"/>
      <c r="H69" s="1361"/>
      <c r="I69" s="977"/>
      <c r="J69" s="977"/>
      <c r="K69" s="977"/>
    </row>
    <row r="70" spans="1:11" ht="102">
      <c r="A70" s="1060"/>
      <c r="B70" s="1219" t="str">
        <f t="shared" si="0"/>
        <v/>
      </c>
      <c r="E70" s="1159"/>
      <c r="F70" s="1326" t="s">
        <v>1731</v>
      </c>
      <c r="G70" s="977"/>
      <c r="H70" s="1361"/>
      <c r="I70" s="977"/>
      <c r="J70" s="977"/>
      <c r="K70" s="977"/>
    </row>
    <row r="71" spans="1:11" ht="25.5">
      <c r="A71" s="1060"/>
      <c r="B71" s="1219" t="str">
        <f t="shared" si="0"/>
        <v/>
      </c>
      <c r="E71" s="1159"/>
      <c r="F71" s="1326" t="s">
        <v>1732</v>
      </c>
      <c r="G71" s="977"/>
      <c r="H71" s="1361"/>
      <c r="I71" s="977"/>
      <c r="J71" s="977"/>
      <c r="K71" s="977"/>
    </row>
    <row r="72" spans="1:11" ht="38.25">
      <c r="A72" s="1060"/>
      <c r="B72" s="1219" t="str">
        <f t="shared" si="0"/>
        <v/>
      </c>
      <c r="E72" s="1159"/>
      <c r="F72" s="1326" t="s">
        <v>4606</v>
      </c>
      <c r="G72" s="977"/>
      <c r="H72" s="1361"/>
      <c r="I72" s="977"/>
      <c r="J72" s="977"/>
      <c r="K72" s="977"/>
    </row>
    <row r="73" spans="1:11">
      <c r="A73" s="1060"/>
      <c r="B73" s="1219" t="str">
        <f t="shared" si="0"/>
        <v/>
      </c>
      <c r="E73" s="1159"/>
      <c r="F73" s="1110" t="s">
        <v>1844</v>
      </c>
      <c r="G73" s="977" t="s">
        <v>403</v>
      </c>
      <c r="H73" s="1361"/>
      <c r="I73" s="977">
        <v>1</v>
      </c>
      <c r="J73" s="1495">
        <v>0</v>
      </c>
      <c r="K73" s="929">
        <f>+J73*(H73+I73)</f>
        <v>0</v>
      </c>
    </row>
    <row r="74" spans="1:11">
      <c r="A74" s="1060"/>
      <c r="B74" s="1219" t="str">
        <f t="shared" si="0"/>
        <v/>
      </c>
      <c r="E74" s="1159"/>
      <c r="F74" s="1362"/>
      <c r="G74" s="977"/>
      <c r="H74" s="1361"/>
      <c r="I74" s="977"/>
      <c r="J74" s="977"/>
      <c r="K74" s="977"/>
    </row>
    <row r="75" spans="1:11">
      <c r="A75" s="1060"/>
      <c r="B75" s="1219" t="str">
        <f t="shared" si="0"/>
        <v/>
      </c>
      <c r="E75" s="1160"/>
      <c r="F75" s="968"/>
      <c r="G75" s="977"/>
      <c r="H75" s="1361"/>
      <c r="I75" s="977"/>
      <c r="J75" s="977" t="s">
        <v>918</v>
      </c>
      <c r="K75" s="977"/>
    </row>
    <row r="76" spans="1:11" ht="76.5">
      <c r="A76" s="1060">
        <v>401</v>
      </c>
      <c r="B76" s="1219" t="str">
        <f t="shared" si="0"/>
        <v>10</v>
      </c>
      <c r="C76" s="1220" t="s">
        <v>414</v>
      </c>
      <c r="D76" s="1050">
        <f>IF(C76&lt;&gt;"",COUNT($D$23:D27)+1,"")</f>
        <v>2</v>
      </c>
      <c r="E76" s="1159" t="str">
        <f>A76&amp;"."&amp;B76&amp;"."&amp;C76&amp;"."&amp;D76</f>
        <v>401.10.01.2</v>
      </c>
      <c r="F76" s="968" t="s">
        <v>1747</v>
      </c>
      <c r="G76" s="1015"/>
      <c r="H76" s="1361"/>
      <c r="I76" s="1015"/>
      <c r="J76" s="1015" t="s">
        <v>918</v>
      </c>
      <c r="K76" s="1015"/>
    </row>
    <row r="77" spans="1:11">
      <c r="A77" s="1060"/>
      <c r="B77" s="1219" t="str">
        <f t="shared" si="0"/>
        <v/>
      </c>
      <c r="D77" s="1050" t="str">
        <f>IF(C77&lt;&gt;"",COUNT($D24:D$133)+1,"")</f>
        <v/>
      </c>
      <c r="E77" s="1160"/>
      <c r="F77" s="1110" t="s">
        <v>1845</v>
      </c>
      <c r="G77" s="977"/>
      <c r="H77" s="1361"/>
      <c r="I77" s="1015"/>
      <c r="J77" s="1015" t="s">
        <v>918</v>
      </c>
      <c r="K77" s="1015"/>
    </row>
    <row r="78" spans="1:11" ht="15">
      <c r="A78" s="1060"/>
      <c r="B78" s="1219" t="str">
        <f t="shared" si="0"/>
        <v/>
      </c>
      <c r="D78" s="1050" t="str">
        <f>IF(C78&lt;&gt;"",COUNT($D25:D$133)+1,"")</f>
        <v/>
      </c>
      <c r="E78" s="1160"/>
      <c r="F78" s="1110" t="s">
        <v>1846</v>
      </c>
      <c r="G78" s="1015" t="s">
        <v>403</v>
      </c>
      <c r="H78" s="1361"/>
      <c r="I78" s="977">
        <v>2</v>
      </c>
      <c r="J78" s="1495">
        <v>0</v>
      </c>
      <c r="K78" s="929">
        <f>+J78*(H78+I78)</f>
        <v>0</v>
      </c>
    </row>
    <row r="79" spans="1:11" ht="15">
      <c r="A79" s="1060"/>
      <c r="B79" s="1219" t="str">
        <f t="shared" si="0"/>
        <v/>
      </c>
      <c r="D79" s="1050" t="str">
        <f>IF(C79&lt;&gt;"",COUNT($D26:D$133)+1,"")</f>
        <v/>
      </c>
      <c r="E79" s="1160"/>
      <c r="F79" s="1110" t="s">
        <v>1750</v>
      </c>
      <c r="G79" s="1015" t="s">
        <v>403</v>
      </c>
      <c r="H79" s="1361">
        <v>4</v>
      </c>
      <c r="I79" s="977"/>
      <c r="J79" s="1495">
        <v>0</v>
      </c>
      <c r="K79" s="929">
        <f>+J79*(H79+I79)</f>
        <v>0</v>
      </c>
    </row>
    <row r="80" spans="1:11" ht="15">
      <c r="A80" s="1060"/>
      <c r="B80" s="1219" t="str">
        <f t="shared" si="0"/>
        <v/>
      </c>
      <c r="D80" s="1050" t="str">
        <f>IF(C80&lt;&gt;"",COUNT($D27:D$133)+1,"")</f>
        <v/>
      </c>
      <c r="E80" s="1160"/>
      <c r="F80" s="1110" t="s">
        <v>1751</v>
      </c>
      <c r="G80" s="1015" t="s">
        <v>403</v>
      </c>
      <c r="H80" s="1361">
        <v>4</v>
      </c>
      <c r="I80" s="977"/>
      <c r="J80" s="1495">
        <v>0</v>
      </c>
      <c r="K80" s="929">
        <f>+J80*(H80+I80)</f>
        <v>0</v>
      </c>
    </row>
    <row r="81" spans="1:11">
      <c r="A81" s="1060"/>
      <c r="B81" s="1219" t="str">
        <f t="shared" si="0"/>
        <v/>
      </c>
      <c r="D81" s="1050" t="str">
        <f>IF(C81&lt;&gt;"",COUNT($D30:D$133)+1,"")</f>
        <v/>
      </c>
      <c r="E81" s="1160"/>
      <c r="F81" s="1110"/>
      <c r="G81" s="1015"/>
      <c r="H81" s="1361"/>
      <c r="I81" s="1015"/>
      <c r="J81" s="1015" t="s">
        <v>918</v>
      </c>
      <c r="K81" s="1015"/>
    </row>
    <row r="82" spans="1:11" ht="114.75">
      <c r="A82" s="1060">
        <v>401</v>
      </c>
      <c r="B82" s="1219" t="str">
        <f t="shared" si="0"/>
        <v>10</v>
      </c>
      <c r="C82" s="1220" t="s">
        <v>414</v>
      </c>
      <c r="D82" s="1050">
        <f>IF(C82&lt;&gt;"",COUNT($D$23:D81)+1,"")</f>
        <v>4</v>
      </c>
      <c r="E82" s="1159" t="str">
        <f>A82&amp;"."&amp;B82&amp;"."&amp;C82&amp;"."&amp;D82</f>
        <v>401.10.01.4</v>
      </c>
      <c r="F82" s="968" t="s">
        <v>1754</v>
      </c>
      <c r="G82" s="1015"/>
      <c r="H82" s="1361"/>
      <c r="I82" s="977"/>
      <c r="J82" s="977" t="s">
        <v>918</v>
      </c>
      <c r="K82" s="977"/>
    </row>
    <row r="83" spans="1:11">
      <c r="A83" s="1060"/>
      <c r="B83" s="1219" t="str">
        <f t="shared" si="0"/>
        <v/>
      </c>
      <c r="E83" s="1159"/>
      <c r="F83" s="968" t="s">
        <v>1755</v>
      </c>
      <c r="G83" s="1015"/>
      <c r="H83" s="1353"/>
      <c r="I83" s="1106"/>
      <c r="J83" s="1106" t="s">
        <v>918</v>
      </c>
      <c r="K83" s="929"/>
    </row>
    <row r="84" spans="1:11">
      <c r="B84" s="1219" t="str">
        <f t="shared" si="0"/>
        <v/>
      </c>
      <c r="E84" s="1159"/>
      <c r="F84" s="1110" t="s">
        <v>1847</v>
      </c>
      <c r="G84" s="1015" t="s">
        <v>403</v>
      </c>
      <c r="H84" s="1093">
        <v>2</v>
      </c>
      <c r="I84" s="1015"/>
      <c r="J84" s="1495">
        <v>0</v>
      </c>
      <c r="K84" s="929">
        <f>+J84*(H84+I84)</f>
        <v>0</v>
      </c>
    </row>
    <row r="85" spans="1:11">
      <c r="B85" s="1219" t="str">
        <f t="shared" si="0"/>
        <v/>
      </c>
      <c r="E85" s="1159"/>
      <c r="F85" s="1110"/>
      <c r="G85" s="1015"/>
      <c r="H85" s="1093"/>
      <c r="I85" s="1015"/>
      <c r="J85" s="977"/>
      <c r="K85" s="1036"/>
    </row>
    <row r="86" spans="1:11" ht="210.5" customHeight="1">
      <c r="A86" s="1060">
        <v>401</v>
      </c>
      <c r="B86" s="1219" t="str">
        <f t="shared" si="0"/>
        <v>10</v>
      </c>
      <c r="C86" s="1220" t="s">
        <v>414</v>
      </c>
      <c r="D86" s="1050">
        <f>IF(C86&lt;&gt;"",COUNT($D$23:D85)+1,"")</f>
        <v>5</v>
      </c>
      <c r="E86" s="1159" t="str">
        <f>A86&amp;"."&amp;B86&amp;"."&amp;C86&amp;"."&amp;D86</f>
        <v>401.10.01.5</v>
      </c>
      <c r="F86" s="968" t="s">
        <v>1848</v>
      </c>
      <c r="G86" s="1015"/>
      <c r="H86" s="1361"/>
      <c r="I86" s="977"/>
      <c r="J86" s="977" t="s">
        <v>918</v>
      </c>
      <c r="K86" s="977"/>
    </row>
    <row r="87" spans="1:11">
      <c r="A87" s="1060"/>
      <c r="B87" s="1219" t="str">
        <f t="shared" ref="B87:B150" si="2">IF(A87="","","10")</f>
        <v/>
      </c>
      <c r="E87" s="1159"/>
      <c r="F87" s="968" t="s">
        <v>1849</v>
      </c>
      <c r="G87" s="1015"/>
      <c r="H87" s="1353"/>
      <c r="I87" s="1106"/>
      <c r="J87" s="1106" t="s">
        <v>918</v>
      </c>
      <c r="K87" s="929"/>
    </row>
    <row r="88" spans="1:11">
      <c r="A88" s="1060"/>
      <c r="B88" s="1219" t="str">
        <f t="shared" si="2"/>
        <v/>
      </c>
      <c r="D88" s="1050" t="str">
        <f>IF(C88&lt;&gt;"",COUNT($D$19:D86)+1,"")</f>
        <v/>
      </c>
      <c r="E88" s="1159"/>
      <c r="F88" s="968" t="s">
        <v>1850</v>
      </c>
      <c r="G88" s="1015" t="s">
        <v>403</v>
      </c>
      <c r="H88" s="1093"/>
      <c r="I88" s="1015">
        <v>1</v>
      </c>
      <c r="J88" s="1495">
        <v>0</v>
      </c>
      <c r="K88" s="929">
        <f>+J88*(H88+I88)</f>
        <v>0</v>
      </c>
    </row>
    <row r="89" spans="1:11">
      <c r="B89" s="1219" t="str">
        <f t="shared" si="2"/>
        <v/>
      </c>
      <c r="E89" s="1159"/>
      <c r="F89" s="1110"/>
      <c r="G89" s="1015"/>
      <c r="H89" s="1093"/>
      <c r="I89" s="1015"/>
      <c r="J89" s="977"/>
      <c r="K89" s="1036"/>
    </row>
    <row r="90" spans="1:11" ht="127.5">
      <c r="A90" s="1060">
        <v>401</v>
      </c>
      <c r="B90" s="1219" t="str">
        <f t="shared" si="2"/>
        <v>10</v>
      </c>
      <c r="C90" s="1220" t="s">
        <v>414</v>
      </c>
      <c r="D90" s="1050">
        <f>IF(C90&lt;&gt;"",COUNT($D$23:D89)+1,"")</f>
        <v>6</v>
      </c>
      <c r="E90" s="1159" t="str">
        <f>A90&amp;"."&amp;B90&amp;"."&amp;C90&amp;"."&amp;D90</f>
        <v>401.10.01.6</v>
      </c>
      <c r="F90" s="968" t="s">
        <v>1851</v>
      </c>
      <c r="G90" s="1015"/>
      <c r="H90" s="1361"/>
      <c r="I90" s="977"/>
      <c r="J90" s="977" t="s">
        <v>918</v>
      </c>
      <c r="K90" s="977"/>
    </row>
    <row r="91" spans="1:11">
      <c r="A91" s="1060"/>
      <c r="B91" s="1219" t="str">
        <f t="shared" si="2"/>
        <v/>
      </c>
      <c r="E91" s="1159"/>
      <c r="F91" s="968" t="s">
        <v>1852</v>
      </c>
      <c r="G91" s="1015"/>
      <c r="H91" s="1353"/>
      <c r="I91" s="1106"/>
      <c r="J91" s="1106" t="s">
        <v>918</v>
      </c>
      <c r="K91" s="929"/>
    </row>
    <row r="92" spans="1:11">
      <c r="A92" s="1060"/>
      <c r="B92" s="1219" t="str">
        <f t="shared" si="2"/>
        <v/>
      </c>
      <c r="D92" s="1050" t="str">
        <f>IF(C92&lt;&gt;"",COUNT($D$19:D90)+1,"")</f>
        <v/>
      </c>
      <c r="E92" s="1159"/>
      <c r="F92" s="1110" t="s">
        <v>1853</v>
      </c>
      <c r="G92" s="1015" t="s">
        <v>403</v>
      </c>
      <c r="H92" s="1093"/>
      <c r="I92" s="1015">
        <v>1</v>
      </c>
      <c r="J92" s="1495">
        <v>0</v>
      </c>
      <c r="K92" s="929">
        <f>+J92*(H92+I92)</f>
        <v>0</v>
      </c>
    </row>
    <row r="93" spans="1:11">
      <c r="B93" s="1219" t="str">
        <f t="shared" si="2"/>
        <v/>
      </c>
      <c r="E93" s="1159"/>
      <c r="F93" s="1110"/>
      <c r="G93" s="1015"/>
      <c r="H93" s="1093"/>
      <c r="I93" s="1015"/>
      <c r="J93" s="929" t="s">
        <v>918</v>
      </c>
      <c r="K93" s="929"/>
    </row>
    <row r="94" spans="1:11" ht="51">
      <c r="A94" s="1060">
        <v>401</v>
      </c>
      <c r="B94" s="1219" t="str">
        <f t="shared" si="2"/>
        <v>10</v>
      </c>
      <c r="C94" s="1220" t="s">
        <v>414</v>
      </c>
      <c r="D94" s="1050">
        <f>IF(C94&lt;&gt;"",COUNT($D$23:D93)+1,"")</f>
        <v>7</v>
      </c>
      <c r="E94" s="1159" t="str">
        <f>A94&amp;"."&amp;B94&amp;"."&amp;C94&amp;"."&amp;D94</f>
        <v>401.10.01.7</v>
      </c>
      <c r="F94" s="968" t="s">
        <v>1757</v>
      </c>
      <c r="G94" s="1015"/>
      <c r="H94" s="1093"/>
      <c r="I94" s="1015"/>
      <c r="J94" s="929" t="s">
        <v>918</v>
      </c>
      <c r="K94" s="929"/>
    </row>
    <row r="95" spans="1:11">
      <c r="A95" s="1060"/>
      <c r="B95" s="1219" t="str">
        <f t="shared" si="2"/>
        <v/>
      </c>
      <c r="E95" s="1159"/>
      <c r="F95" s="1110" t="s">
        <v>1758</v>
      </c>
      <c r="G95" s="1015"/>
      <c r="H95" s="1093"/>
      <c r="I95" s="1015"/>
      <c r="J95" s="929" t="s">
        <v>918</v>
      </c>
      <c r="K95" s="929"/>
    </row>
    <row r="96" spans="1:11">
      <c r="A96" s="1060"/>
      <c r="B96" s="1219" t="str">
        <f t="shared" si="2"/>
        <v/>
      </c>
      <c r="E96" s="1159"/>
      <c r="F96" s="1110" t="s">
        <v>1759</v>
      </c>
      <c r="G96" s="1015"/>
      <c r="H96" s="1093"/>
      <c r="I96" s="1015"/>
      <c r="J96" s="929" t="s">
        <v>918</v>
      </c>
      <c r="K96" s="929"/>
    </row>
    <row r="97" spans="1:11">
      <c r="A97" s="1060"/>
      <c r="B97" s="1219" t="str">
        <f t="shared" si="2"/>
        <v/>
      </c>
      <c r="E97" s="1159"/>
      <c r="F97" s="1110" t="s">
        <v>1760</v>
      </c>
      <c r="G97" s="1015" t="s">
        <v>403</v>
      </c>
      <c r="H97" s="1093"/>
      <c r="I97" s="1015">
        <v>2</v>
      </c>
      <c r="J97" s="1496">
        <v>0</v>
      </c>
      <c r="K97" s="929">
        <f t="shared" ref="K97:K98" si="3">+J97*(H97+I97)</f>
        <v>0</v>
      </c>
    </row>
    <row r="98" spans="1:11">
      <c r="B98" s="1219" t="str">
        <f t="shared" si="2"/>
        <v/>
      </c>
      <c r="E98" s="1159"/>
      <c r="F98" s="1110" t="s">
        <v>1762</v>
      </c>
      <c r="G98" s="1015" t="s">
        <v>403</v>
      </c>
      <c r="H98" s="1093">
        <v>2</v>
      </c>
      <c r="I98" s="1015">
        <v>2</v>
      </c>
      <c r="J98" s="1496">
        <v>0</v>
      </c>
      <c r="K98" s="929">
        <f t="shared" si="3"/>
        <v>0</v>
      </c>
    </row>
    <row r="99" spans="1:11">
      <c r="A99" s="1060"/>
      <c r="B99" s="1219" t="str">
        <f t="shared" si="2"/>
        <v/>
      </c>
      <c r="E99" s="1159"/>
      <c r="F99" s="1110" t="s">
        <v>1764</v>
      </c>
      <c r="G99" s="1015"/>
      <c r="H99" s="1093"/>
      <c r="I99" s="1015"/>
      <c r="J99" s="1322" t="s">
        <v>918</v>
      </c>
      <c r="K99" s="929"/>
    </row>
    <row r="100" spans="1:11">
      <c r="A100" s="1060"/>
      <c r="B100" s="1219" t="str">
        <f t="shared" si="2"/>
        <v/>
      </c>
      <c r="E100" s="1159"/>
      <c r="F100" s="1110" t="s">
        <v>1765</v>
      </c>
      <c r="G100" s="1015" t="s">
        <v>403</v>
      </c>
      <c r="H100" s="1093"/>
      <c r="I100" s="1015">
        <v>2</v>
      </c>
      <c r="J100" s="1496">
        <v>0</v>
      </c>
      <c r="K100" s="929">
        <f t="shared" ref="K100" si="4">+J100*(H100+I100)</f>
        <v>0</v>
      </c>
    </row>
    <row r="101" spans="1:11">
      <c r="A101" s="1060"/>
      <c r="B101" s="1219" t="str">
        <f t="shared" si="2"/>
        <v/>
      </c>
      <c r="E101" s="1159"/>
      <c r="F101" s="1110"/>
      <c r="G101" s="1015"/>
      <c r="H101" s="1093"/>
      <c r="I101" s="1015"/>
      <c r="J101" s="929" t="s">
        <v>918</v>
      </c>
      <c r="K101" s="929"/>
    </row>
    <row r="102" spans="1:11" ht="76.5">
      <c r="A102" s="1060">
        <v>401</v>
      </c>
      <c r="B102" s="1219" t="str">
        <f t="shared" si="2"/>
        <v>10</v>
      </c>
      <c r="C102" s="1220" t="s">
        <v>414</v>
      </c>
      <c r="D102" s="1050">
        <f>IF(C102&lt;&gt;"",COUNT($D$23:D101)+1,"")</f>
        <v>8</v>
      </c>
      <c r="E102" s="1159" t="str">
        <f>A102&amp;"."&amp;B102&amp;"."&amp;C102&amp;"."&amp;D102</f>
        <v>401.10.01.8</v>
      </c>
      <c r="F102" s="1210" t="s">
        <v>1768</v>
      </c>
      <c r="G102" s="1015"/>
      <c r="H102" s="1093"/>
      <c r="I102" s="1015"/>
      <c r="J102" s="929" t="s">
        <v>918</v>
      </c>
      <c r="K102" s="929"/>
    </row>
    <row r="103" spans="1:11">
      <c r="A103" s="1060"/>
      <c r="B103" s="1219" t="str">
        <f t="shared" si="2"/>
        <v/>
      </c>
      <c r="E103" s="1159"/>
      <c r="F103" s="1110" t="s">
        <v>1769</v>
      </c>
      <c r="G103" s="1015"/>
      <c r="H103" s="1093"/>
      <c r="I103" s="1106"/>
      <c r="J103" s="929" t="s">
        <v>918</v>
      </c>
      <c r="K103" s="929"/>
    </row>
    <row r="104" spans="1:11">
      <c r="A104" s="1060"/>
      <c r="B104" s="1219" t="str">
        <f t="shared" si="2"/>
        <v/>
      </c>
      <c r="E104" s="1159"/>
      <c r="F104" s="1110" t="s">
        <v>1854</v>
      </c>
      <c r="G104" s="1015" t="s">
        <v>403</v>
      </c>
      <c r="H104" s="1093">
        <v>4</v>
      </c>
      <c r="I104" s="1015">
        <v>7</v>
      </c>
      <c r="J104" s="1496">
        <v>0</v>
      </c>
      <c r="K104" s="929">
        <f>+J104*(H104+I104)</f>
        <v>0</v>
      </c>
    </row>
    <row r="105" spans="1:11">
      <c r="A105" s="1060"/>
      <c r="B105" s="1219" t="str">
        <f t="shared" si="2"/>
        <v/>
      </c>
      <c r="E105" s="1159"/>
      <c r="F105" s="1110"/>
      <c r="G105" s="1015"/>
      <c r="H105" s="1093"/>
      <c r="I105" s="1106"/>
      <c r="J105" s="1106" t="s">
        <v>918</v>
      </c>
      <c r="K105" s="929"/>
    </row>
    <row r="106" spans="1:11" ht="76.5">
      <c r="A106" s="1060">
        <v>401</v>
      </c>
      <c r="B106" s="1219" t="str">
        <f t="shared" si="2"/>
        <v>10</v>
      </c>
      <c r="C106" s="1220" t="s">
        <v>414</v>
      </c>
      <c r="D106" s="1050">
        <f>IF(C106&lt;&gt;"",COUNT($D$23:D105)+1,"")</f>
        <v>9</v>
      </c>
      <c r="E106" s="1159" t="str">
        <f>A106&amp;"."&amp;B106&amp;"."&amp;C106&amp;"."&amp;D106</f>
        <v>401.10.01.9</v>
      </c>
      <c r="F106" s="1210" t="s">
        <v>4648</v>
      </c>
      <c r="G106" s="1015"/>
      <c r="H106" s="1093"/>
      <c r="I106" s="1106"/>
      <c r="J106" s="1106" t="s">
        <v>918</v>
      </c>
      <c r="K106" s="929"/>
    </row>
    <row r="107" spans="1:11">
      <c r="A107" s="1060"/>
      <c r="B107" s="1219" t="str">
        <f t="shared" si="2"/>
        <v/>
      </c>
      <c r="E107" s="1159"/>
      <c r="F107" s="1110" t="s">
        <v>1769</v>
      </c>
      <c r="G107" s="1015"/>
      <c r="H107" s="1093"/>
      <c r="I107" s="1106"/>
      <c r="J107" s="1106" t="s">
        <v>918</v>
      </c>
      <c r="K107" s="929"/>
    </row>
    <row r="108" spans="1:11">
      <c r="A108" s="1060"/>
      <c r="B108" s="1219" t="str">
        <f t="shared" si="2"/>
        <v/>
      </c>
      <c r="E108" s="1159"/>
      <c r="F108" s="1110" t="s">
        <v>1771</v>
      </c>
      <c r="G108" s="1015" t="s">
        <v>403</v>
      </c>
      <c r="H108" s="1093"/>
      <c r="I108" s="1015">
        <v>1</v>
      </c>
      <c r="J108" s="1495">
        <v>0</v>
      </c>
      <c r="K108" s="929">
        <f>+J108*(H108+I108)</f>
        <v>0</v>
      </c>
    </row>
    <row r="109" spans="1:11">
      <c r="A109" s="1060"/>
      <c r="B109" s="1219" t="str">
        <f t="shared" si="2"/>
        <v/>
      </c>
      <c r="E109" s="1159"/>
      <c r="F109" s="1110" t="s">
        <v>1855</v>
      </c>
      <c r="G109" s="1015" t="s">
        <v>403</v>
      </c>
      <c r="H109" s="1093">
        <v>2</v>
      </c>
      <c r="I109" s="1015">
        <v>3</v>
      </c>
      <c r="J109" s="1495">
        <v>0</v>
      </c>
      <c r="K109" s="929">
        <f>+J109*(H109+I109)</f>
        <v>0</v>
      </c>
    </row>
    <row r="110" spans="1:11">
      <c r="A110" s="1060"/>
      <c r="B110" s="1219" t="str">
        <f t="shared" si="2"/>
        <v/>
      </c>
      <c r="E110" s="1159"/>
      <c r="F110" s="1110"/>
      <c r="G110" s="1015"/>
      <c r="H110" s="1353"/>
      <c r="I110" s="1106"/>
      <c r="J110" s="1023" t="s">
        <v>918</v>
      </c>
      <c r="K110" s="1023"/>
    </row>
    <row r="111" spans="1:11" ht="89.25">
      <c r="A111" s="1060">
        <v>401</v>
      </c>
      <c r="B111" s="1219" t="str">
        <f t="shared" si="2"/>
        <v>10</v>
      </c>
      <c r="C111" s="1220" t="s">
        <v>422</v>
      </c>
      <c r="D111" s="1050">
        <f>IF(C111&lt;&gt;"",COUNT($D$23:D110)+1,"")</f>
        <v>10</v>
      </c>
      <c r="E111" s="1159" t="str">
        <f>A111&amp;"."&amp;B111&amp;"."&amp;C111&amp;"."&amp;D111</f>
        <v>401.10.02.10</v>
      </c>
      <c r="F111" s="1210" t="s">
        <v>1772</v>
      </c>
      <c r="G111" s="1015"/>
      <c r="H111" s="1015"/>
      <c r="I111" s="1015"/>
      <c r="J111" s="1015" t="s">
        <v>918</v>
      </c>
      <c r="K111" s="1015"/>
    </row>
    <row r="112" spans="1:11">
      <c r="A112" s="1060"/>
      <c r="B112" s="1219" t="str">
        <f t="shared" si="2"/>
        <v/>
      </c>
      <c r="D112" s="1050" t="str">
        <f>IF(C112&lt;&gt;"",COUNT($D111:D$142)+1,"")</f>
        <v/>
      </c>
      <c r="E112" s="1159"/>
      <c r="F112" s="1110" t="s">
        <v>1773</v>
      </c>
      <c r="G112" s="1015"/>
      <c r="H112" s="1015"/>
      <c r="I112" s="1015"/>
      <c r="J112" s="1015" t="s">
        <v>918</v>
      </c>
      <c r="K112" s="1015"/>
    </row>
    <row r="113" spans="1:11">
      <c r="A113" s="1060"/>
      <c r="B113" s="1219" t="str">
        <f t="shared" si="2"/>
        <v/>
      </c>
      <c r="D113" s="1050" t="str">
        <f>IF(C113&lt;&gt;"",COUNT($D112:D$142)+1,"")</f>
        <v/>
      </c>
      <c r="E113" s="1160"/>
      <c r="F113" s="1110" t="s">
        <v>1774</v>
      </c>
      <c r="G113" s="1015" t="s">
        <v>583</v>
      </c>
      <c r="H113" s="1093">
        <v>10</v>
      </c>
      <c r="I113" s="1015">
        <v>14</v>
      </c>
      <c r="J113" s="1495">
        <v>0</v>
      </c>
      <c r="K113" s="929">
        <f>+J113*(H113+I113)</f>
        <v>0</v>
      </c>
    </row>
    <row r="114" spans="1:11">
      <c r="A114" s="1060"/>
      <c r="B114" s="1219" t="str">
        <f t="shared" si="2"/>
        <v/>
      </c>
      <c r="E114" s="1160"/>
      <c r="F114" s="1110"/>
      <c r="G114" s="1015"/>
      <c r="H114" s="1015"/>
      <c r="I114" s="1015"/>
      <c r="J114" s="1015" t="s">
        <v>918</v>
      </c>
      <c r="K114" s="929"/>
    </row>
    <row r="115" spans="1:11" ht="76.5">
      <c r="A115" s="1060">
        <v>401</v>
      </c>
      <c r="B115" s="1219" t="str">
        <f t="shared" si="2"/>
        <v>10</v>
      </c>
      <c r="C115" s="1220" t="s">
        <v>414</v>
      </c>
      <c r="D115" s="1050">
        <f>IF(C115&lt;&gt;"",COUNT($D$23:D114)+1,"")</f>
        <v>11</v>
      </c>
      <c r="E115" s="1159" t="str">
        <f>A115&amp;"."&amp;B115&amp;"."&amp;C115&amp;"."&amp;D115</f>
        <v>401.10.01.11</v>
      </c>
      <c r="F115" s="968" t="s">
        <v>1775</v>
      </c>
      <c r="G115" s="1015"/>
      <c r="H115" s="1093"/>
      <c r="I115" s="1213"/>
      <c r="J115" s="1106" t="s">
        <v>918</v>
      </c>
      <c r="K115" s="929"/>
    </row>
    <row r="116" spans="1:11">
      <c r="A116" s="1060"/>
      <c r="B116" s="1219" t="str">
        <f t="shared" si="2"/>
        <v/>
      </c>
      <c r="D116" s="1050" t="str">
        <f>IF(C116&lt;&gt;"",COUNT($D$23:D115)+1,"")</f>
        <v/>
      </c>
      <c r="E116" s="1159"/>
      <c r="F116" s="1110" t="s">
        <v>1776</v>
      </c>
      <c r="G116" s="1015" t="s">
        <v>583</v>
      </c>
      <c r="H116" s="1093"/>
      <c r="I116" s="1093">
        <v>12</v>
      </c>
      <c r="J116" s="1496">
        <v>0</v>
      </c>
      <c r="K116" s="929">
        <f t="shared" ref="K116:K125" si="5">+J116*(H116+I116)</f>
        <v>0</v>
      </c>
    </row>
    <row r="117" spans="1:11">
      <c r="A117" s="1060"/>
      <c r="B117" s="1219" t="str">
        <f t="shared" si="2"/>
        <v/>
      </c>
      <c r="D117" s="1050" t="str">
        <f>IF(C117&lt;&gt;"",COUNT($D$23:D116)+1,"")</f>
        <v/>
      </c>
      <c r="E117" s="1159"/>
      <c r="F117" s="1110" t="s">
        <v>1777</v>
      </c>
      <c r="G117" s="1015" t="s">
        <v>583</v>
      </c>
      <c r="H117" s="1093"/>
      <c r="I117" s="1093">
        <v>6</v>
      </c>
      <c r="J117" s="1496">
        <v>0</v>
      </c>
      <c r="K117" s="929">
        <f t="shared" si="5"/>
        <v>0</v>
      </c>
    </row>
    <row r="118" spans="1:11">
      <c r="A118" s="1060"/>
      <c r="B118" s="1219" t="str">
        <f t="shared" si="2"/>
        <v/>
      </c>
      <c r="D118" s="1050" t="str">
        <f>IF(C118&lt;&gt;"",COUNT($D$23:D117)+1,"")</f>
        <v/>
      </c>
      <c r="E118" s="1159"/>
      <c r="F118" s="1110" t="s">
        <v>1778</v>
      </c>
      <c r="G118" s="1015" t="s">
        <v>583</v>
      </c>
      <c r="H118" s="1093">
        <v>10</v>
      </c>
      <c r="I118" s="1093">
        <v>2</v>
      </c>
      <c r="J118" s="1496">
        <v>0</v>
      </c>
      <c r="K118" s="929">
        <f t="shared" si="5"/>
        <v>0</v>
      </c>
    </row>
    <row r="119" spans="1:11">
      <c r="A119" s="1060"/>
      <c r="B119" s="1219" t="str">
        <f t="shared" si="2"/>
        <v/>
      </c>
      <c r="D119" s="1050" t="str">
        <f>IF(C119&lt;&gt;"",COUNT($D$23:D118)+1,"")</f>
        <v/>
      </c>
      <c r="E119" s="1159"/>
      <c r="F119" s="1110" t="s">
        <v>1780</v>
      </c>
      <c r="G119" s="1015" t="s">
        <v>583</v>
      </c>
      <c r="H119" s="1093"/>
      <c r="I119" s="1093">
        <v>3.5</v>
      </c>
      <c r="J119" s="1496">
        <v>0</v>
      </c>
      <c r="K119" s="929">
        <f t="shared" si="5"/>
        <v>0</v>
      </c>
    </row>
    <row r="120" spans="1:11">
      <c r="A120" s="1060"/>
      <c r="B120" s="1219" t="str">
        <f t="shared" si="2"/>
        <v/>
      </c>
      <c r="D120" s="1050" t="str">
        <f>IF(C120&lt;&gt;"",COUNT($D$23:D119)+1,"")</f>
        <v/>
      </c>
      <c r="E120" s="1159"/>
      <c r="F120" s="1110" t="s">
        <v>1781</v>
      </c>
      <c r="G120" s="1015" t="s">
        <v>583</v>
      </c>
      <c r="H120" s="1093"/>
      <c r="I120" s="1093">
        <v>13</v>
      </c>
      <c r="J120" s="1496">
        <v>0</v>
      </c>
      <c r="K120" s="929">
        <f t="shared" si="5"/>
        <v>0</v>
      </c>
    </row>
    <row r="121" spans="1:11">
      <c r="A121" s="1060"/>
      <c r="B121" s="1219" t="str">
        <f t="shared" si="2"/>
        <v/>
      </c>
      <c r="D121" s="1050" t="str">
        <f>IF(C121&lt;&gt;"",COUNT($D$23:D120)+1,"")</f>
        <v/>
      </c>
      <c r="E121" s="1159"/>
      <c r="F121" s="1110" t="s">
        <v>1782</v>
      </c>
      <c r="G121" s="1015" t="s">
        <v>583</v>
      </c>
      <c r="H121" s="1093">
        <v>16</v>
      </c>
      <c r="I121" s="1093">
        <v>24</v>
      </c>
      <c r="J121" s="1496">
        <v>0</v>
      </c>
      <c r="K121" s="929">
        <f t="shared" si="5"/>
        <v>0</v>
      </c>
    </row>
    <row r="122" spans="1:11">
      <c r="A122" s="1060"/>
      <c r="B122" s="1219" t="str">
        <f t="shared" si="2"/>
        <v/>
      </c>
      <c r="D122" s="1050" t="str">
        <f>IF(C122&lt;&gt;"",COUNT($D$23:D121)+1,"")</f>
        <v/>
      </c>
      <c r="E122" s="1159"/>
      <c r="F122" s="1110" t="s">
        <v>1784</v>
      </c>
      <c r="G122" s="1015" t="s">
        <v>583</v>
      </c>
      <c r="H122" s="1093">
        <v>14</v>
      </c>
      <c r="I122" s="1093">
        <v>2</v>
      </c>
      <c r="J122" s="1496">
        <v>0</v>
      </c>
      <c r="K122" s="929">
        <f t="shared" si="5"/>
        <v>0</v>
      </c>
    </row>
    <row r="123" spans="1:11">
      <c r="A123" s="1060"/>
      <c r="B123" s="1219" t="str">
        <f t="shared" si="2"/>
        <v/>
      </c>
      <c r="D123" s="1050" t="str">
        <f>IF(C123&lt;&gt;"",COUNT($D$23:D121)+1,"")</f>
        <v/>
      </c>
      <c r="E123" s="1159"/>
      <c r="F123" s="1110" t="s">
        <v>1856</v>
      </c>
      <c r="G123" s="1015" t="s">
        <v>583</v>
      </c>
      <c r="H123" s="1093"/>
      <c r="I123" s="1093">
        <v>5</v>
      </c>
      <c r="J123" s="1496">
        <v>0</v>
      </c>
      <c r="K123" s="929">
        <f t="shared" si="5"/>
        <v>0</v>
      </c>
    </row>
    <row r="124" spans="1:11">
      <c r="A124" s="1060"/>
      <c r="B124" s="1219" t="str">
        <f t="shared" si="2"/>
        <v/>
      </c>
      <c r="D124" s="1050" t="str">
        <f>IF(C124&lt;&gt;"",COUNT($D$23:D121)+1,"")</f>
        <v/>
      </c>
      <c r="E124" s="1159"/>
      <c r="F124" s="1110" t="s">
        <v>1857</v>
      </c>
      <c r="G124" s="1015" t="s">
        <v>583</v>
      </c>
      <c r="H124" s="1093"/>
      <c r="I124" s="1093">
        <v>8</v>
      </c>
      <c r="J124" s="1496">
        <v>0</v>
      </c>
      <c r="K124" s="929">
        <f t="shared" si="5"/>
        <v>0</v>
      </c>
    </row>
    <row r="125" spans="1:11">
      <c r="A125" s="1060"/>
      <c r="B125" s="1219" t="str">
        <f t="shared" si="2"/>
        <v/>
      </c>
      <c r="D125" s="1050" t="str">
        <f>IF(C125&lt;&gt;"",COUNT($D$23:D122)+1,"")</f>
        <v/>
      </c>
      <c r="E125" s="1159"/>
      <c r="F125" s="1110" t="s">
        <v>1785</v>
      </c>
      <c r="G125" s="1015" t="s">
        <v>583</v>
      </c>
      <c r="H125" s="1093"/>
      <c r="I125" s="1093">
        <v>54</v>
      </c>
      <c r="J125" s="1496">
        <v>0</v>
      </c>
      <c r="K125" s="929">
        <f t="shared" si="5"/>
        <v>0</v>
      </c>
    </row>
    <row r="126" spans="1:11">
      <c r="A126" s="1060"/>
      <c r="B126" s="1219" t="str">
        <f t="shared" si="2"/>
        <v/>
      </c>
      <c r="D126" s="1050" t="str">
        <f>IF(C126&lt;&gt;"",COUNT($D$23:D125)+1,"")</f>
        <v/>
      </c>
      <c r="E126" s="1159"/>
      <c r="F126" s="1110"/>
      <c r="G126" s="1015"/>
      <c r="H126" s="1093"/>
      <c r="I126" s="1213"/>
      <c r="J126" s="1208" t="s">
        <v>918</v>
      </c>
      <c r="K126" s="1106"/>
    </row>
    <row r="127" spans="1:11" ht="216.75">
      <c r="A127" s="1060">
        <v>401</v>
      </c>
      <c r="B127" s="1219" t="str">
        <f t="shared" si="2"/>
        <v>10</v>
      </c>
      <c r="C127" s="1220" t="s">
        <v>414</v>
      </c>
      <c r="D127" s="1050">
        <f>IF(C127&lt;&gt;"",COUNT($D$23:D126)+1,"")</f>
        <v>12</v>
      </c>
      <c r="E127" s="1159" t="str">
        <f>A127&amp;"."&amp;B127&amp;"."&amp;C127&amp;"."&amp;D127</f>
        <v>401.10.01.12</v>
      </c>
      <c r="F127" s="1210" t="s">
        <v>4654</v>
      </c>
      <c r="G127" s="1015"/>
      <c r="H127" s="1093"/>
      <c r="I127" s="1213"/>
      <c r="J127" s="1208" t="s">
        <v>918</v>
      </c>
      <c r="K127" s="1106"/>
    </row>
    <row r="128" spans="1:11">
      <c r="A128" s="1060"/>
      <c r="B128" s="1219" t="str">
        <f t="shared" si="2"/>
        <v/>
      </c>
      <c r="D128" s="1050" t="str">
        <f>IF(C128&lt;&gt;"",COUNT($D$23:D127)+1,"")</f>
        <v/>
      </c>
      <c r="E128" s="1159"/>
      <c r="F128" s="1110" t="s">
        <v>1786</v>
      </c>
      <c r="G128" s="1015" t="s">
        <v>1015</v>
      </c>
      <c r="H128" s="1093">
        <v>2</v>
      </c>
      <c r="I128" s="1093">
        <v>2</v>
      </c>
      <c r="J128" s="1496">
        <v>0</v>
      </c>
      <c r="K128" s="929">
        <f>+J128*(H128+I128)</f>
        <v>0</v>
      </c>
    </row>
    <row r="129" spans="1:11">
      <c r="A129" s="1060"/>
      <c r="B129" s="1219" t="str">
        <f t="shared" si="2"/>
        <v/>
      </c>
      <c r="D129" s="1050" t="str">
        <f>IF(C129&lt;&gt;"",COUNT($D$23:D128)+1,"")</f>
        <v/>
      </c>
      <c r="E129" s="1159"/>
      <c r="F129" s="1110"/>
      <c r="G129" s="1015"/>
      <c r="H129" s="1093"/>
      <c r="I129" s="1093"/>
      <c r="J129" s="1208" t="s">
        <v>918</v>
      </c>
      <c r="K129" s="1106"/>
    </row>
    <row r="130" spans="1:11" ht="93.75">
      <c r="A130" s="1060">
        <v>401</v>
      </c>
      <c r="B130" s="1219" t="str">
        <f t="shared" si="2"/>
        <v>10</v>
      </c>
      <c r="C130" s="1220" t="s">
        <v>414</v>
      </c>
      <c r="D130" s="1050">
        <f>IF(C130&lt;&gt;"",COUNT($D$23:D129)+1,"")</f>
        <v>13</v>
      </c>
      <c r="E130" s="1159" t="str">
        <f>A130&amp;"."&amp;B130&amp;"."&amp;C130&amp;"."&amp;D130</f>
        <v>401.10.01.13</v>
      </c>
      <c r="F130" s="968" t="s">
        <v>1787</v>
      </c>
      <c r="G130" s="1015"/>
      <c r="H130" s="1093"/>
      <c r="I130" s="1093"/>
      <c r="J130" s="1208" t="s">
        <v>918</v>
      </c>
      <c r="K130" s="1106"/>
    </row>
    <row r="131" spans="1:11">
      <c r="A131" s="1060"/>
      <c r="B131" s="1219" t="str">
        <f t="shared" si="2"/>
        <v/>
      </c>
      <c r="D131" s="1050" t="str">
        <f>IF(C131&lt;&gt;"",COUNT($D$23:D130)+1,"")</f>
        <v/>
      </c>
      <c r="E131" s="1159"/>
      <c r="F131" s="1110" t="s">
        <v>1788</v>
      </c>
      <c r="G131" s="1015"/>
      <c r="H131" s="1093"/>
      <c r="I131" s="1093"/>
      <c r="J131" s="1208" t="s">
        <v>918</v>
      </c>
      <c r="K131" s="1106"/>
    </row>
    <row r="132" spans="1:11">
      <c r="A132" s="1060"/>
      <c r="B132" s="1219" t="str">
        <f t="shared" si="2"/>
        <v/>
      </c>
      <c r="D132" s="1050" t="str">
        <f>IF(C132&lt;&gt;"",COUNT($D$23:D131)+1,"")</f>
        <v/>
      </c>
      <c r="E132" s="1159"/>
      <c r="F132" s="1110" t="s">
        <v>1790</v>
      </c>
      <c r="G132" s="1015" t="s">
        <v>1015</v>
      </c>
      <c r="H132" s="1093">
        <v>7</v>
      </c>
      <c r="I132" s="1093">
        <v>54</v>
      </c>
      <c r="J132" s="1496">
        <v>0</v>
      </c>
      <c r="K132" s="929">
        <f t="shared" ref="K132" si="6">+J132*(H132+I132)</f>
        <v>0</v>
      </c>
    </row>
    <row r="133" spans="1:11">
      <c r="A133" s="1060"/>
      <c r="B133" s="1219" t="str">
        <f t="shared" si="2"/>
        <v/>
      </c>
      <c r="D133" s="1050" t="str">
        <f>IF(C133&lt;&gt;"",COUNT($D$23:D132)+1,"")</f>
        <v/>
      </c>
      <c r="E133" s="1159"/>
      <c r="F133" s="1110"/>
      <c r="G133" s="1015"/>
      <c r="H133" s="1093"/>
      <c r="I133" s="1093"/>
      <c r="J133" s="1208" t="s">
        <v>918</v>
      </c>
      <c r="K133" s="1106"/>
    </row>
    <row r="134" spans="1:11" ht="102">
      <c r="A134" s="1060">
        <v>401</v>
      </c>
      <c r="B134" s="1219" t="str">
        <f t="shared" si="2"/>
        <v>10</v>
      </c>
      <c r="C134" s="1220" t="s">
        <v>414</v>
      </c>
      <c r="D134" s="1050">
        <f>IF(C134&lt;&gt;"",COUNT($D$23:D133)+1,"")</f>
        <v>14</v>
      </c>
      <c r="E134" s="1159" t="str">
        <f>A134&amp;"."&amp;B134&amp;"."&amp;C134&amp;"."&amp;D134</f>
        <v>401.10.01.14</v>
      </c>
      <c r="F134" s="968" t="s">
        <v>1791</v>
      </c>
      <c r="G134" s="1015"/>
      <c r="H134" s="1093"/>
      <c r="I134" s="1213"/>
      <c r="J134" s="1208" t="s">
        <v>918</v>
      </c>
      <c r="K134" s="1106"/>
    </row>
    <row r="135" spans="1:11">
      <c r="A135" s="1060"/>
      <c r="B135" s="1219" t="str">
        <f t="shared" si="2"/>
        <v/>
      </c>
      <c r="D135" s="1050" t="str">
        <f>IF(C135&lt;&gt;"",COUNT($D$23:D134)+1,"")</f>
        <v/>
      </c>
      <c r="E135" s="1159"/>
      <c r="F135" s="1110" t="s">
        <v>1792</v>
      </c>
      <c r="G135" s="1015" t="s">
        <v>1015</v>
      </c>
      <c r="H135" s="1093"/>
      <c r="I135" s="1015">
        <v>4</v>
      </c>
      <c r="J135" s="1496">
        <v>0</v>
      </c>
      <c r="K135" s="929">
        <f>+J135*(H135+I135)</f>
        <v>0</v>
      </c>
    </row>
    <row r="136" spans="1:11">
      <c r="A136" s="1060"/>
      <c r="B136" s="1219" t="str">
        <f t="shared" si="2"/>
        <v/>
      </c>
      <c r="D136" s="1050" t="str">
        <f>IF(C136&lt;&gt;"",COUNT($D$23:D135)+1,"")</f>
        <v/>
      </c>
      <c r="E136" s="1159"/>
      <c r="F136" s="1110"/>
      <c r="G136" s="1015"/>
      <c r="H136" s="1093"/>
      <c r="I136" s="1213"/>
      <c r="J136" s="1208" t="s">
        <v>918</v>
      </c>
      <c r="K136" s="1106"/>
    </row>
    <row r="137" spans="1:11">
      <c r="A137" s="1060">
        <v>401</v>
      </c>
      <c r="B137" s="1219" t="str">
        <f t="shared" si="2"/>
        <v>10</v>
      </c>
      <c r="C137" s="1220" t="s">
        <v>414</v>
      </c>
      <c r="D137" s="1050">
        <f>IF(C137&lt;&gt;"",COUNT($D$23:D136)+1,"")</f>
        <v>15</v>
      </c>
      <c r="E137" s="1159" t="str">
        <f>A137&amp;"."&amp;B137&amp;"."&amp;C137&amp;"."&amp;D137</f>
        <v>401.10.01.15</v>
      </c>
      <c r="F137" s="1110" t="s">
        <v>1793</v>
      </c>
      <c r="G137" s="1015"/>
      <c r="H137" s="1093"/>
      <c r="I137" s="1213"/>
      <c r="J137" s="1208" t="s">
        <v>918</v>
      </c>
      <c r="K137" s="1106"/>
    </row>
    <row r="138" spans="1:11" ht="193.5">
      <c r="A138" s="1060"/>
      <c r="B138" s="1219" t="str">
        <f t="shared" si="2"/>
        <v/>
      </c>
      <c r="D138" s="1050" t="str">
        <f>IF(C138&lt;&gt;"",COUNT($D$23:D137)+1,"")</f>
        <v/>
      </c>
      <c r="E138" s="1159"/>
      <c r="F138" s="1110" t="s">
        <v>1794</v>
      </c>
      <c r="G138" s="1015"/>
      <c r="H138" s="1093"/>
      <c r="I138" s="1213"/>
      <c r="J138" s="1208" t="s">
        <v>918</v>
      </c>
      <c r="K138" s="1106"/>
    </row>
    <row r="139" spans="1:11">
      <c r="A139" s="1060"/>
      <c r="B139" s="1219" t="str">
        <f t="shared" si="2"/>
        <v/>
      </c>
      <c r="D139" s="1050" t="str">
        <f>IF(C139&lt;&gt;"",COUNT($D$23:D138)+1,"")</f>
        <v/>
      </c>
      <c r="E139" s="1159"/>
      <c r="F139" s="1110" t="s">
        <v>1801</v>
      </c>
      <c r="G139" s="1015" t="s">
        <v>403</v>
      </c>
      <c r="H139" s="1093"/>
      <c r="I139" s="1015">
        <v>2</v>
      </c>
      <c r="J139" s="1496">
        <v>0</v>
      </c>
      <c r="K139" s="929">
        <f t="shared" ref="K139" si="7">+J139*(H139+I139)</f>
        <v>0</v>
      </c>
    </row>
    <row r="140" spans="1:11">
      <c r="A140" s="1060"/>
      <c r="B140" s="1219" t="str">
        <f t="shared" si="2"/>
        <v/>
      </c>
      <c r="D140" s="1050" t="str">
        <f>IF(C140&lt;&gt;"",COUNT($D$23:D139)+1,"")</f>
        <v/>
      </c>
      <c r="E140" s="1159"/>
      <c r="F140" s="1110"/>
      <c r="G140" s="1015"/>
      <c r="H140" s="1093"/>
      <c r="I140" s="1213"/>
      <c r="J140" s="1208" t="s">
        <v>918</v>
      </c>
      <c r="K140" s="1106"/>
    </row>
    <row r="141" spans="1:11" ht="38.25">
      <c r="A141" s="1060">
        <v>401</v>
      </c>
      <c r="B141" s="1219" t="str">
        <f t="shared" si="2"/>
        <v>10</v>
      </c>
      <c r="C141" s="1220" t="s">
        <v>414</v>
      </c>
      <c r="D141" s="1050">
        <f>IF(C141&lt;&gt;"",COUNT($D$23:D140)+1,"")</f>
        <v>16</v>
      </c>
      <c r="E141" s="1159" t="str">
        <f>A141&amp;"."&amp;B141&amp;"."&amp;C141&amp;"."&amp;D141</f>
        <v>401.10.01.16</v>
      </c>
      <c r="F141" s="1110" t="s">
        <v>1802</v>
      </c>
      <c r="G141" s="1015"/>
      <c r="H141" s="1093"/>
      <c r="I141" s="1213"/>
      <c r="J141" s="1208" t="s">
        <v>918</v>
      </c>
      <c r="K141" s="1106"/>
    </row>
    <row r="142" spans="1:11">
      <c r="A142" s="1060"/>
      <c r="B142" s="1219" t="str">
        <f t="shared" si="2"/>
        <v/>
      </c>
      <c r="D142" s="1050" t="str">
        <f>IF(C142&lt;&gt;"",COUNT($D$23:D141)+1,"")</f>
        <v/>
      </c>
      <c r="E142" s="1159"/>
      <c r="F142" s="1110" t="s">
        <v>1803</v>
      </c>
      <c r="G142" s="1015" t="s">
        <v>403</v>
      </c>
      <c r="H142" s="1093"/>
      <c r="I142" s="1015">
        <v>1</v>
      </c>
      <c r="J142" s="1496">
        <v>0</v>
      </c>
      <c r="K142" s="929">
        <f t="shared" ref="K142:K144" si="8">+J142*(H142+I142)</f>
        <v>0</v>
      </c>
    </row>
    <row r="143" spans="1:11">
      <c r="A143" s="1060"/>
      <c r="B143" s="1219" t="str">
        <f t="shared" si="2"/>
        <v/>
      </c>
      <c r="D143" s="1050" t="str">
        <f>IF(C143&lt;&gt;"",COUNT($D$23:D142)+1,"")</f>
        <v/>
      </c>
      <c r="E143" s="1159"/>
      <c r="F143" s="1110" t="s">
        <v>1808</v>
      </c>
      <c r="G143" s="1015" t="s">
        <v>403</v>
      </c>
      <c r="H143" s="1093"/>
      <c r="I143" s="1015">
        <v>7</v>
      </c>
      <c r="J143" s="1496">
        <v>0</v>
      </c>
      <c r="K143" s="929">
        <f t="shared" si="8"/>
        <v>0</v>
      </c>
    </row>
    <row r="144" spans="1:11">
      <c r="A144" s="1060"/>
      <c r="B144" s="1219" t="str">
        <f t="shared" si="2"/>
        <v/>
      </c>
      <c r="D144" s="1050" t="str">
        <f>IF(C144&lt;&gt;"",COUNT($D$23:D143)+1,"")</f>
        <v/>
      </c>
      <c r="E144" s="1159"/>
      <c r="F144" s="1110" t="s">
        <v>1809</v>
      </c>
      <c r="G144" s="1015" t="s">
        <v>403</v>
      </c>
      <c r="H144" s="1093"/>
      <c r="I144" s="1015">
        <v>3</v>
      </c>
      <c r="J144" s="1496">
        <v>0</v>
      </c>
      <c r="K144" s="929">
        <f t="shared" si="8"/>
        <v>0</v>
      </c>
    </row>
    <row r="145" spans="1:11">
      <c r="A145" s="1060"/>
      <c r="B145" s="1219" t="str">
        <f t="shared" si="2"/>
        <v/>
      </c>
      <c r="D145" s="1050" t="str">
        <f>IF(C145&lt;&gt;"",COUNT($D$23:D144)+1,"")</f>
        <v/>
      </c>
      <c r="E145" s="1159"/>
      <c r="F145" s="1110"/>
      <c r="G145" s="1015"/>
      <c r="H145" s="1093"/>
      <c r="I145" s="1213"/>
      <c r="J145" s="1208" t="s">
        <v>918</v>
      </c>
      <c r="K145" s="1106"/>
    </row>
    <row r="146" spans="1:11" ht="51">
      <c r="A146" s="1060">
        <v>401</v>
      </c>
      <c r="B146" s="1219" t="str">
        <f t="shared" si="2"/>
        <v>10</v>
      </c>
      <c r="C146" s="1220" t="s">
        <v>414</v>
      </c>
      <c r="D146" s="1050">
        <f>IF(C146&lt;&gt;"",COUNT($D$23:D145)+1,"")</f>
        <v>17</v>
      </c>
      <c r="E146" s="1159" t="str">
        <f>A146&amp;"."&amp;B146&amp;"."&amp;C146&amp;"."&amp;D146</f>
        <v>401.10.01.17</v>
      </c>
      <c r="F146" s="1110" t="s">
        <v>1811</v>
      </c>
      <c r="G146" s="1015"/>
      <c r="H146" s="1093"/>
      <c r="I146" s="1213"/>
      <c r="J146" s="1208" t="s">
        <v>918</v>
      </c>
      <c r="K146" s="1106"/>
    </row>
    <row r="147" spans="1:11">
      <c r="A147" s="1060"/>
      <c r="B147" s="1219" t="str">
        <f t="shared" si="2"/>
        <v/>
      </c>
      <c r="D147" s="1050" t="str">
        <f>IF(C147&lt;&gt;"",COUNT($D$23:D146)+1,"")</f>
        <v/>
      </c>
      <c r="E147" s="1159"/>
      <c r="F147" s="1110" t="s">
        <v>1803</v>
      </c>
      <c r="G147" s="1015" t="s">
        <v>403</v>
      </c>
      <c r="H147" s="1093"/>
      <c r="I147" s="1015">
        <v>1</v>
      </c>
      <c r="J147" s="1496">
        <v>0</v>
      </c>
      <c r="K147" s="929">
        <f t="shared" ref="K147:K149" si="9">+J147*(H147+I147)</f>
        <v>0</v>
      </c>
    </row>
    <row r="148" spans="1:11">
      <c r="A148" s="1060"/>
      <c r="B148" s="1219" t="str">
        <f t="shared" si="2"/>
        <v/>
      </c>
      <c r="D148" s="1050" t="str">
        <f>IF(C148&lt;&gt;"",COUNT($D$23:D147)+1,"")</f>
        <v/>
      </c>
      <c r="E148" s="1159"/>
      <c r="F148" s="1110" t="s">
        <v>1804</v>
      </c>
      <c r="G148" s="1015" t="s">
        <v>403</v>
      </c>
      <c r="H148" s="1093"/>
      <c r="I148" s="1015">
        <v>1</v>
      </c>
      <c r="J148" s="1496">
        <v>0</v>
      </c>
      <c r="K148" s="929">
        <f t="shared" si="9"/>
        <v>0</v>
      </c>
    </row>
    <row r="149" spans="1:11">
      <c r="A149" s="1060"/>
      <c r="B149" s="1219" t="str">
        <f t="shared" si="2"/>
        <v/>
      </c>
      <c r="D149" s="1050" t="str">
        <f>IF(C149&lt;&gt;"",COUNT($D$23:D148)+1,"")</f>
        <v/>
      </c>
      <c r="E149" s="1159"/>
      <c r="F149" s="1110" t="s">
        <v>1805</v>
      </c>
      <c r="G149" s="1015" t="s">
        <v>403</v>
      </c>
      <c r="H149" s="1093">
        <v>2</v>
      </c>
      <c r="I149" s="1015"/>
      <c r="J149" s="1496">
        <v>0</v>
      </c>
      <c r="K149" s="929">
        <f t="shared" si="9"/>
        <v>0</v>
      </c>
    </row>
    <row r="150" spans="1:11">
      <c r="A150" s="1060"/>
      <c r="B150" s="1219" t="str">
        <f t="shared" si="2"/>
        <v/>
      </c>
      <c r="D150" s="1050" t="str">
        <f>IF(C150&lt;&gt;"",COUNT($D$23:D149)+1,"")</f>
        <v/>
      </c>
      <c r="E150" s="1159"/>
      <c r="F150" s="1110"/>
      <c r="G150" s="1015"/>
      <c r="H150" s="1093"/>
      <c r="I150" s="1213"/>
      <c r="J150" s="1328"/>
      <c r="K150" s="1106"/>
    </row>
    <row r="151" spans="1:11" ht="76.5">
      <c r="A151" s="1060">
        <v>401</v>
      </c>
      <c r="B151" s="1219" t="str">
        <f t="shared" ref="B151" si="10">IF(A151="","","10")</f>
        <v>10</v>
      </c>
      <c r="C151" s="1220" t="s">
        <v>414</v>
      </c>
      <c r="D151" s="1050">
        <f>IF(C151&lt;&gt;"",COUNT($D$23:D150)+1,"")</f>
        <v>18</v>
      </c>
      <c r="E151" s="1159" t="str">
        <f>A151&amp;"."&amp;B151&amp;"."&amp;C151&amp;"."&amp;D151</f>
        <v>401.10.01.18</v>
      </c>
      <c r="F151" s="1110" t="s">
        <v>1813</v>
      </c>
      <c r="G151" s="1015" t="s">
        <v>1164</v>
      </c>
      <c r="H151" s="1093">
        <v>110</v>
      </c>
      <c r="I151" s="1015">
        <v>135</v>
      </c>
      <c r="J151" s="1496">
        <v>0</v>
      </c>
      <c r="K151" s="929">
        <f>+J151*(H151+I151)</f>
        <v>0</v>
      </c>
    </row>
    <row r="152" spans="1:11" ht="13.15" thickBot="1">
      <c r="A152" s="1060"/>
      <c r="E152" s="1168"/>
      <c r="F152" s="1332"/>
      <c r="G152" s="1169"/>
      <c r="H152" s="1282"/>
      <c r="I152" s="1169"/>
      <c r="J152" s="1169"/>
      <c r="K152" s="1037"/>
    </row>
    <row r="153" spans="1:11" ht="13.15" thickBot="1">
      <c r="A153" s="1060"/>
      <c r="E153" s="1172"/>
      <c r="F153" s="1173" t="str">
        <f>+F22</f>
        <v>PREZRAČEVANJE PROSTOROV - JAVNI PROGRAM</v>
      </c>
      <c r="G153" s="1174"/>
      <c r="H153" s="1363"/>
      <c r="I153" s="1364"/>
      <c r="J153" s="1365"/>
      <c r="K153" s="1316">
        <f>SUM(K24:K152)</f>
        <v>0</v>
      </c>
    </row>
    <row r="154" spans="1:11" ht="13.15" thickBot="1">
      <c r="A154" s="1060"/>
      <c r="B154" s="1219" t="str">
        <f t="shared" ref="B154" si="11">IF(A154="","","09")</f>
        <v/>
      </c>
      <c r="D154" s="1050" t="str">
        <f>IF(C154&lt;&gt;"",COUNT($D$23:D151)+1,"")</f>
        <v/>
      </c>
      <c r="E154" s="1234"/>
      <c r="F154" s="1366"/>
      <c r="G154" s="1183"/>
      <c r="H154" s="1351"/>
      <c r="I154" s="1183"/>
      <c r="J154" s="1206"/>
      <c r="K154" s="1184"/>
    </row>
    <row r="155" spans="1:11" ht="13.15" thickBot="1">
      <c r="A155" s="1060">
        <v>401</v>
      </c>
      <c r="B155" s="1219" t="str">
        <f>IF(A155="","","11")</f>
        <v>11</v>
      </c>
      <c r="E155" s="1133" t="str">
        <f>A155&amp;"."&amp;B155&amp;"."&amp;C155&amp;"."&amp;D155</f>
        <v>401.11..</v>
      </c>
      <c r="F155" s="1204" t="s">
        <v>1648</v>
      </c>
      <c r="G155" s="1367"/>
      <c r="H155" s="1367"/>
      <c r="I155" s="1367"/>
      <c r="J155" s="1367"/>
      <c r="K155" s="1367"/>
    </row>
    <row r="156" spans="1:11" ht="51">
      <c r="A156" s="1060">
        <v>401</v>
      </c>
      <c r="B156" s="1219" t="str">
        <f t="shared" ref="B156:B171" si="12">IF(A156="","","11")</f>
        <v>11</v>
      </c>
      <c r="C156" s="1220" t="s">
        <v>414</v>
      </c>
      <c r="D156" s="1050">
        <v>1</v>
      </c>
      <c r="E156" s="1159" t="str">
        <f>A156&amp;"."&amp;B156&amp;"."&amp;C156&amp;"."&amp;D156</f>
        <v>401.11.01.1</v>
      </c>
      <c r="F156" s="968" t="s">
        <v>4652</v>
      </c>
      <c r="G156" s="1015"/>
      <c r="H156" s="1093"/>
      <c r="I156" s="1015"/>
      <c r="J156" s="1036"/>
      <c r="K156" s="1036"/>
    </row>
    <row r="157" spans="1:11">
      <c r="A157" s="1060"/>
      <c r="B157" s="1219" t="str">
        <f t="shared" si="12"/>
        <v/>
      </c>
      <c r="E157" s="1159"/>
      <c r="F157" s="997" t="s">
        <v>4639</v>
      </c>
      <c r="G157" s="1015" t="s">
        <v>403</v>
      </c>
      <c r="H157" s="1093"/>
      <c r="I157" s="1093">
        <f>SUM(I139:I139)</f>
        <v>2</v>
      </c>
      <c r="J157" s="1496">
        <v>0</v>
      </c>
      <c r="K157" s="929">
        <f>+J157*(H157+I157)</f>
        <v>0</v>
      </c>
    </row>
    <row r="158" spans="1:11">
      <c r="A158" s="1060"/>
      <c r="B158" s="1219" t="str">
        <f t="shared" si="12"/>
        <v/>
      </c>
      <c r="D158" s="1050" t="str">
        <f>IF(C158&lt;&gt;"",COUNT($D$23:D156)+1,"")</f>
        <v/>
      </c>
      <c r="E158" s="1159"/>
      <c r="F158" s="1110"/>
      <c r="G158" s="1015"/>
      <c r="H158" s="1093"/>
      <c r="I158" s="1015"/>
      <c r="J158" s="1208"/>
      <c r="K158" s="1106"/>
    </row>
    <row r="159" spans="1:11">
      <c r="A159" s="1060">
        <v>401</v>
      </c>
      <c r="B159" s="1219" t="str">
        <f t="shared" si="12"/>
        <v>11</v>
      </c>
      <c r="C159" s="1220" t="s">
        <v>414</v>
      </c>
      <c r="D159" s="1050">
        <f>IF(C159&lt;&gt;"",COUNT($D$156:D158)+1,"")</f>
        <v>2</v>
      </c>
      <c r="E159" s="1159" t="str">
        <f>A159&amp;"."&amp;B159&amp;"."&amp;C159&amp;"."&amp;D159</f>
        <v>401.11.01.2</v>
      </c>
      <c r="F159" s="968" t="s">
        <v>1185</v>
      </c>
      <c r="G159" s="1015" t="s">
        <v>403</v>
      </c>
      <c r="H159" s="1093">
        <v>1</v>
      </c>
      <c r="I159" s="1093">
        <v>1</v>
      </c>
      <c r="J159" s="1496">
        <v>0</v>
      </c>
      <c r="K159" s="929">
        <f>+J159*(H159+I159)</f>
        <v>0</v>
      </c>
    </row>
    <row r="160" spans="1:11">
      <c r="A160" s="1060"/>
      <c r="B160" s="1219" t="str">
        <f t="shared" si="12"/>
        <v/>
      </c>
      <c r="D160" s="1050" t="str">
        <f>IF(C160&lt;&gt;"",COUNT($D$156:D159)+1,"")</f>
        <v/>
      </c>
      <c r="E160" s="1159"/>
      <c r="F160" s="1110"/>
      <c r="G160" s="1015"/>
      <c r="H160" s="1093"/>
      <c r="I160" s="1015"/>
      <c r="J160" s="1208"/>
      <c r="K160" s="1106"/>
    </row>
    <row r="161" spans="1:11" ht="25.5">
      <c r="A161" s="1060">
        <v>401</v>
      </c>
      <c r="B161" s="1219" t="str">
        <f t="shared" si="12"/>
        <v>11</v>
      </c>
      <c r="C161" s="1220" t="s">
        <v>414</v>
      </c>
      <c r="D161" s="1050">
        <f>IF(C161&lt;&gt;"",COUNT($D$156:D160)+1,"")</f>
        <v>3</v>
      </c>
      <c r="E161" s="1159" t="str">
        <f>A161&amp;"."&amp;B161&amp;"."&amp;C161&amp;"."&amp;D161</f>
        <v>401.11.01.3</v>
      </c>
      <c r="F161" s="1110" t="s">
        <v>1814</v>
      </c>
      <c r="G161" s="1015" t="s">
        <v>403</v>
      </c>
      <c r="H161" s="1093">
        <v>1</v>
      </c>
      <c r="I161" s="1015">
        <v>1</v>
      </c>
      <c r="J161" s="1496">
        <v>0</v>
      </c>
      <c r="K161" s="929">
        <f>+J161*(H161+I161)</f>
        <v>0</v>
      </c>
    </row>
    <row r="162" spans="1:11">
      <c r="A162" s="1060"/>
      <c r="B162" s="1219" t="str">
        <f t="shared" si="12"/>
        <v/>
      </c>
      <c r="D162" s="1050" t="str">
        <f>IF(C162&lt;&gt;"",COUNT($D$156:D161)+1,"")</f>
        <v/>
      </c>
      <c r="E162" s="1159"/>
      <c r="F162" s="1110"/>
      <c r="G162" s="1015"/>
      <c r="H162" s="1093"/>
      <c r="I162" s="1015"/>
      <c r="J162" s="1208"/>
      <c r="K162" s="1106"/>
    </row>
    <row r="163" spans="1:11" ht="38.25">
      <c r="A163" s="1060">
        <v>401</v>
      </c>
      <c r="B163" s="1219" t="str">
        <f t="shared" si="12"/>
        <v>11</v>
      </c>
      <c r="C163" s="1220" t="s">
        <v>414</v>
      </c>
      <c r="D163" s="1050">
        <f>IF(C163&lt;&gt;"",COUNT($D$156:D162)+1,"")</f>
        <v>4</v>
      </c>
      <c r="E163" s="1159" t="str">
        <f>A163&amp;"."&amp;B163&amp;"."&amp;C163&amp;"."&amp;D163</f>
        <v>401.11.01.4</v>
      </c>
      <c r="F163" s="1110" t="s">
        <v>1815</v>
      </c>
      <c r="G163" s="1015" t="s">
        <v>403</v>
      </c>
      <c r="H163" s="1093">
        <v>1</v>
      </c>
      <c r="I163" s="1015">
        <v>1</v>
      </c>
      <c r="J163" s="1496">
        <v>0</v>
      </c>
      <c r="K163" s="929">
        <f>+J163*(H163+I163)</f>
        <v>0</v>
      </c>
    </row>
    <row r="164" spans="1:11">
      <c r="A164" s="1060"/>
      <c r="B164" s="1219" t="str">
        <f t="shared" si="12"/>
        <v/>
      </c>
      <c r="D164" s="1050" t="str">
        <f>IF(C164&lt;&gt;"",COUNT($D$156:D163)+1,"")</f>
        <v/>
      </c>
      <c r="E164" s="1159"/>
      <c r="F164" s="1110"/>
      <c r="G164" s="1015"/>
      <c r="H164" s="1093"/>
      <c r="I164" s="1015"/>
      <c r="J164" s="1208"/>
      <c r="K164" s="1106"/>
    </row>
    <row r="165" spans="1:11" ht="38.25">
      <c r="A165" s="1060">
        <v>401</v>
      </c>
      <c r="B165" s="1219" t="str">
        <f t="shared" si="12"/>
        <v>11</v>
      </c>
      <c r="C165" s="1220" t="s">
        <v>414</v>
      </c>
      <c r="D165" s="1050">
        <f>IF(C165&lt;&gt;"",COUNT($D$156:D164)+1,"")</f>
        <v>5</v>
      </c>
      <c r="E165" s="1159" t="str">
        <f>A165&amp;"."&amp;B165&amp;"."&amp;C165&amp;"."&amp;D165</f>
        <v>401.11.01.5</v>
      </c>
      <c r="F165" s="1110" t="s">
        <v>1816</v>
      </c>
      <c r="G165" s="1015" t="s">
        <v>403</v>
      </c>
      <c r="H165" s="1093">
        <v>1</v>
      </c>
      <c r="I165" s="1015">
        <v>1</v>
      </c>
      <c r="J165" s="1496">
        <v>0</v>
      </c>
      <c r="K165" s="929">
        <f>+J165*(H165+I165)</f>
        <v>0</v>
      </c>
    </row>
    <row r="166" spans="1:11">
      <c r="A166" s="1060"/>
      <c r="B166" s="1219" t="str">
        <f t="shared" si="12"/>
        <v/>
      </c>
      <c r="D166" s="1050" t="str">
        <f>IF(C166&lt;&gt;"",COUNT($D$156:D165)+1,"")</f>
        <v/>
      </c>
      <c r="E166" s="1159"/>
      <c r="F166" s="1110"/>
      <c r="G166" s="1015"/>
      <c r="H166" s="1093"/>
      <c r="I166" s="1015"/>
      <c r="J166" s="1208"/>
      <c r="K166" s="1106"/>
    </row>
    <row r="167" spans="1:11" ht="25.5">
      <c r="A167" s="1060">
        <v>401</v>
      </c>
      <c r="B167" s="1219" t="str">
        <f t="shared" si="12"/>
        <v>11</v>
      </c>
      <c r="C167" s="1220" t="s">
        <v>414</v>
      </c>
      <c r="D167" s="1050">
        <f>IF(C167&lt;&gt;"",COUNT($D$156:D166)+1,"")</f>
        <v>6</v>
      </c>
      <c r="E167" s="1159" t="str">
        <f>A167&amp;"."&amp;B167&amp;"."&amp;C167&amp;"."&amp;D167</f>
        <v>401.11.01.6</v>
      </c>
      <c r="F167" s="1110" t="s">
        <v>1817</v>
      </c>
      <c r="G167" s="1015" t="s">
        <v>403</v>
      </c>
      <c r="H167" s="1093">
        <v>1</v>
      </c>
      <c r="I167" s="1015">
        <v>1</v>
      </c>
      <c r="J167" s="1496">
        <v>0</v>
      </c>
      <c r="K167" s="929">
        <f>+J167*(H167+I167)</f>
        <v>0</v>
      </c>
    </row>
    <row r="168" spans="1:11">
      <c r="A168" s="1060"/>
      <c r="B168" s="1219" t="str">
        <f t="shared" si="12"/>
        <v/>
      </c>
      <c r="D168" s="1050" t="str">
        <f>IF(C168&lt;&gt;"",COUNT($D$156:D167)+1,"")</f>
        <v/>
      </c>
      <c r="E168" s="1168"/>
      <c r="F168" s="1355"/>
      <c r="G168" s="1356"/>
      <c r="H168" s="1282"/>
      <c r="I168" s="1356"/>
      <c r="J168" s="1170"/>
      <c r="K168" s="1170"/>
    </row>
    <row r="169" spans="1:11" ht="25.5">
      <c r="A169" s="1060">
        <v>401</v>
      </c>
      <c r="B169" s="1219" t="str">
        <f t="shared" si="12"/>
        <v>11</v>
      </c>
      <c r="C169" s="1220" t="s">
        <v>414</v>
      </c>
      <c r="D169" s="1050">
        <f>IF(C169&lt;&gt;"",COUNT($D$156:D168)+1,"")</f>
        <v>7</v>
      </c>
      <c r="E169" s="1159" t="str">
        <f>A169&amp;"."&amp;B169&amp;"."&amp;C169&amp;"."&amp;D169</f>
        <v>401.11.01.7</v>
      </c>
      <c r="F169" s="968" t="s">
        <v>4703</v>
      </c>
      <c r="G169" s="1015" t="s">
        <v>403</v>
      </c>
      <c r="H169" s="1093">
        <v>1</v>
      </c>
      <c r="I169" s="1015">
        <v>1</v>
      </c>
      <c r="J169" s="1496">
        <v>0</v>
      </c>
      <c r="K169" s="929">
        <f>+J169*(H169+I169)</f>
        <v>0</v>
      </c>
    </row>
    <row r="170" spans="1:11">
      <c r="A170" s="1060"/>
      <c r="B170" s="1219" t="str">
        <f t="shared" si="12"/>
        <v/>
      </c>
      <c r="E170" s="1168"/>
      <c r="F170" s="1017"/>
      <c r="G170" s="1356"/>
      <c r="H170" s="1282"/>
      <c r="I170" s="1356"/>
      <c r="J170" s="1170"/>
      <c r="K170" s="1170"/>
    </row>
    <row r="171" spans="1:11" ht="76.5">
      <c r="A171" s="1060">
        <v>401</v>
      </c>
      <c r="B171" s="1219" t="str">
        <f t="shared" si="12"/>
        <v>11</v>
      </c>
      <c r="C171" s="1220" t="s">
        <v>414</v>
      </c>
      <c r="D171" s="1050">
        <f>IF(C171&lt;&gt;"",COUNT($D$156:D170)+1,"")</f>
        <v>8</v>
      </c>
      <c r="E171" s="1159" t="str">
        <f>A171&amp;"."&amp;B171&amp;"."&amp;C171&amp;"."&amp;D171</f>
        <v>401.11.01.8</v>
      </c>
      <c r="F171" s="968" t="s">
        <v>4586</v>
      </c>
      <c r="G171" s="1015" t="s">
        <v>403</v>
      </c>
      <c r="H171" s="1093">
        <v>1</v>
      </c>
      <c r="I171" s="1015">
        <v>1</v>
      </c>
      <c r="J171" s="1496">
        <v>0</v>
      </c>
      <c r="K171" s="929">
        <f>+J171*(H171+I171)</f>
        <v>0</v>
      </c>
    </row>
    <row r="172" spans="1:11">
      <c r="A172" s="1060"/>
      <c r="B172" s="1219" t="str">
        <f>IF(A172="","","11")</f>
        <v/>
      </c>
      <c r="D172" s="1050" t="str">
        <f>IF(C172&lt;&gt;"",COUNT($D$156:D171)+1,"")</f>
        <v/>
      </c>
      <c r="E172" s="1168"/>
      <c r="F172" s="1017"/>
      <c r="G172" s="1356"/>
      <c r="H172" s="1282"/>
      <c r="I172" s="1356"/>
      <c r="J172" s="1170"/>
      <c r="K172" s="1170"/>
    </row>
    <row r="173" spans="1:11" ht="13.15" thickBot="1">
      <c r="A173" s="1060"/>
      <c r="B173" s="1219" t="str">
        <f t="shared" ref="B173:B174" si="13">IF(A173="","","10")</f>
        <v/>
      </c>
      <c r="D173" s="1050" t="str">
        <f>IF(C173&lt;&gt;"",COUNT($D$156:D172)+1,"")</f>
        <v/>
      </c>
      <c r="E173" s="1168"/>
      <c r="F173" s="1355"/>
      <c r="G173" s="1356"/>
      <c r="H173" s="1282"/>
      <c r="I173" s="1356"/>
      <c r="J173" s="1170"/>
      <c r="K173" s="1170"/>
    </row>
    <row r="174" spans="1:11">
      <c r="A174" s="1024"/>
      <c r="B174" s="1368" t="str">
        <f t="shared" si="13"/>
        <v/>
      </c>
      <c r="C174" s="1026"/>
      <c r="D174" s="1336" t="str">
        <f>IF(C174&lt;&gt;"",COUNT($D$156:D168)+1,"")</f>
        <v/>
      </c>
      <c r="E174" s="1369"/>
      <c r="F174" s="1370" t="str">
        <f>+F155</f>
        <v>SPLOŠNO</v>
      </c>
      <c r="G174" s="1338"/>
      <c r="H174" s="1371"/>
      <c r="I174" s="1372"/>
      <c r="J174" s="1373"/>
      <c r="K174" s="1340">
        <f>SUM(K156:K173)</f>
        <v>0</v>
      </c>
    </row>
    <row r="175" spans="1:11" hidden="1">
      <c r="B175" s="1219" t="str">
        <f t="shared" ref="B175" si="14">IF(A175="","","08")</f>
        <v/>
      </c>
      <c r="H175" s="1374"/>
      <c r="I175" s="1055"/>
    </row>
    <row r="176" spans="1:11"/>
    <row r="177"/>
    <row r="178"/>
  </sheetData>
  <sheetProtection algorithmName="SHA-512" hashValue="NN7PaYiHJYlMn9vvD2w2NdG559j0kjOJrLEUK10DL5gJerUofmekNugE3ZkPm2jjZszJn391ysDblVbpG9fBCA==" saltValue="TpN7eDXHkOro9NJ9wBeQmg==" spinCount="100000" sheet="1"/>
  <mergeCells count="6">
    <mergeCell ref="A1:D1"/>
    <mergeCell ref="E2:K2"/>
    <mergeCell ref="A3:A9"/>
    <mergeCell ref="B3:B9"/>
    <mergeCell ref="C3:C9"/>
    <mergeCell ref="D3:D9"/>
  </mergeCells>
  <conditionalFormatting sqref="E14:E173">
    <cfRule type="notContainsBlanks" dxfId="22" priority="1">
      <formula>LEN(TRIM(E14))&gt;0</formula>
    </cfRule>
  </conditionalFormatting>
  <conditionalFormatting sqref="J20:J21 J82:J92 J97:J100 J115:J151 J153:J154 J157:J175">
    <cfRule type="expression" dxfId="21" priority="7">
      <formula>J20&lt;&gt;""</formula>
    </cfRule>
  </conditionalFormatting>
  <conditionalFormatting sqref="J23:J75">
    <cfRule type="expression" dxfId="20" priority="3">
      <formula>J23&lt;&gt;""</formula>
    </cfRule>
  </conditionalFormatting>
  <conditionalFormatting sqref="J78:J80">
    <cfRule type="expression" dxfId="19" priority="6">
      <formula>J78&lt;&gt;""</formula>
    </cfRule>
  </conditionalFormatting>
  <conditionalFormatting sqref="J104:J109">
    <cfRule type="expression" dxfId="18" priority="5">
      <formula>J104&lt;&gt;""</formula>
    </cfRule>
  </conditionalFormatting>
  <conditionalFormatting sqref="J113">
    <cfRule type="expression" dxfId="17" priority="4">
      <formula>J113&lt;&gt;""</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&amp;RNačrt št. 4/1 - 20-2726-SI</oddHeader>
    <oddFooter>&amp;LStanovanjska soseska Novo Pobrežje Maribor - Faza 1&amp;R&amp;"NewsGoth Cn BT,Običajno"&amp;P/&amp;N</oddFooter>
  </headerFooter>
  <rowBreaks count="2" manualBreakCount="2">
    <brk id="48" max="16383" man="1"/>
    <brk id="11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E18F0-79EB-429C-AFC1-007C0E6A41AE}">
  <sheetPr>
    <tabColor rgb="FFCC99FF"/>
  </sheetPr>
  <dimension ref="A1:AH429"/>
  <sheetViews>
    <sheetView view="pageBreakPreview" topLeftCell="E1" zoomScale="115" zoomScaleNormal="110" zoomScaleSheetLayoutView="115" zoomScalePageLayoutView="85" workbookViewId="0">
      <selection activeCell="F9" sqref="F9"/>
    </sheetView>
  </sheetViews>
  <sheetFormatPr defaultColWidth="9.19921875" defaultRowHeight="12.75" zeroHeight="1"/>
  <cols>
    <col min="1" max="1" width="5.19921875" style="1195" hidden="1" customWidth="1"/>
    <col min="2" max="2" width="4.265625" style="1296" hidden="1" customWidth="1"/>
    <col min="3" max="3" width="4.265625" style="1220" hidden="1" customWidth="1"/>
    <col min="4" max="4" width="4.265625" style="1050" hidden="1" customWidth="1"/>
    <col min="5" max="5" width="14.73046875" style="1297" customWidth="1"/>
    <col min="6" max="6" width="50.73046875" style="1298" customWidth="1"/>
    <col min="7" max="7" width="10.73046875" style="1055" customWidth="1"/>
    <col min="8" max="8" width="5.796875" style="1055" customWidth="1"/>
    <col min="9" max="13" width="5.796875" style="1299" customWidth="1"/>
    <col min="14" max="14" width="5.796875" style="1300" customWidth="1"/>
    <col min="15" max="15" width="5.796875" style="1301" customWidth="1"/>
    <col min="16" max="16" width="10.73046875" style="1042" customWidth="1"/>
    <col min="17" max="17" width="14.73046875" style="1042" customWidth="1"/>
    <col min="18" max="18" width="9.19921875" style="1236"/>
    <col min="19" max="16384" width="9.19921875" style="1043"/>
  </cols>
  <sheetData>
    <row r="1" spans="1:18" ht="13.15">
      <c r="A1" s="1791"/>
      <c r="B1" s="1792"/>
      <c r="C1" s="1792"/>
      <c r="D1" s="1792"/>
      <c r="E1" s="1038" t="s">
        <v>371</v>
      </c>
      <c r="F1" s="1038" t="s">
        <v>372</v>
      </c>
      <c r="G1" s="1039" t="s">
        <v>373</v>
      </c>
      <c r="H1" s="1039"/>
      <c r="I1" s="1040"/>
      <c r="J1" s="1040"/>
      <c r="K1" s="1040"/>
      <c r="L1" s="1040"/>
      <c r="M1" s="1040"/>
      <c r="N1" s="1040"/>
      <c r="O1" s="1040"/>
      <c r="P1" s="1041" t="s">
        <v>375</v>
      </c>
      <c r="Q1" s="1041" t="s">
        <v>376</v>
      </c>
    </row>
    <row r="2" spans="1:18" s="890" customFormat="1" ht="20.25" hidden="1">
      <c r="A2" s="891">
        <v>1</v>
      </c>
      <c r="B2" s="26">
        <v>2</v>
      </c>
      <c r="C2" s="26">
        <v>3</v>
      </c>
      <c r="D2" s="26">
        <v>4</v>
      </c>
      <c r="E2" s="1781" t="s">
        <v>380</v>
      </c>
      <c r="F2" s="1781"/>
      <c r="G2" s="1781"/>
      <c r="H2" s="1781"/>
      <c r="I2" s="1781"/>
      <c r="J2" s="1781"/>
      <c r="K2" s="1781"/>
      <c r="L2" s="1781"/>
      <c r="M2" s="1781"/>
      <c r="N2" s="1781"/>
      <c r="O2" s="1803"/>
      <c r="P2" s="1803"/>
      <c r="Q2" s="1808"/>
      <c r="R2" s="1375"/>
    </row>
    <row r="3" spans="1:18" s="890" customFormat="1" ht="13.5">
      <c r="A3" s="1795" t="s">
        <v>974</v>
      </c>
      <c r="B3" s="1804" t="s">
        <v>973</v>
      </c>
      <c r="C3" s="1806"/>
      <c r="D3" s="1801"/>
      <c r="E3" s="892" t="s">
        <v>381</v>
      </c>
      <c r="F3" s="893" t="s">
        <v>1086</v>
      </c>
      <c r="G3" s="893"/>
      <c r="H3" s="893"/>
      <c r="I3" s="893"/>
      <c r="J3" s="893"/>
      <c r="K3" s="893"/>
      <c r="L3" s="893"/>
      <c r="M3" s="893"/>
      <c r="N3" s="893"/>
      <c r="O3" s="893"/>
      <c r="P3" s="893"/>
      <c r="Q3" s="894"/>
      <c r="R3" s="1375"/>
    </row>
    <row r="4" spans="1:18" s="890" customFormat="1" ht="13.5">
      <c r="A4" s="1796"/>
      <c r="B4" s="1805"/>
      <c r="C4" s="1807"/>
      <c r="D4" s="1802"/>
      <c r="E4" s="895" t="s">
        <v>383</v>
      </c>
      <c r="F4" s="896" t="s">
        <v>1087</v>
      </c>
      <c r="G4" s="896"/>
      <c r="H4" s="896"/>
      <c r="I4" s="896"/>
      <c r="J4" s="896"/>
      <c r="K4" s="896"/>
      <c r="L4" s="896"/>
      <c r="M4" s="896"/>
      <c r="N4" s="896"/>
      <c r="O4" s="896"/>
      <c r="P4" s="896"/>
      <c r="Q4" s="897"/>
      <c r="R4" s="1375"/>
    </row>
    <row r="5" spans="1:18" s="890" customFormat="1" ht="13.5">
      <c r="A5" s="1796"/>
      <c r="B5" s="1805"/>
      <c r="C5" s="1807"/>
      <c r="D5" s="1802"/>
      <c r="E5" s="898" t="s">
        <v>385</v>
      </c>
      <c r="F5" s="896" t="s">
        <v>1088</v>
      </c>
      <c r="G5" s="896"/>
      <c r="H5" s="896"/>
      <c r="I5" s="896"/>
      <c r="J5" s="896"/>
      <c r="K5" s="896"/>
      <c r="L5" s="896"/>
      <c r="M5" s="896"/>
      <c r="N5" s="896"/>
      <c r="O5" s="896"/>
      <c r="P5" s="896"/>
      <c r="Q5" s="897"/>
      <c r="R5" s="1375"/>
    </row>
    <row r="6" spans="1:18" s="890" customFormat="1" ht="13.5">
      <c r="A6" s="1796"/>
      <c r="B6" s="1805"/>
      <c r="C6" s="1807"/>
      <c r="D6" s="1802"/>
      <c r="E6" s="899"/>
      <c r="F6" s="900"/>
      <c r="G6" s="900"/>
      <c r="H6" s="900"/>
      <c r="I6" s="900"/>
      <c r="J6" s="900"/>
      <c r="K6" s="900"/>
      <c r="L6" s="900"/>
      <c r="M6" s="900"/>
      <c r="N6" s="900"/>
      <c r="O6" s="900"/>
      <c r="P6" s="900"/>
      <c r="Q6" s="901"/>
      <c r="R6" s="1375"/>
    </row>
    <row r="7" spans="1:18" s="890" customFormat="1" ht="13.5">
      <c r="A7" s="1796"/>
      <c r="B7" s="1805"/>
      <c r="C7" s="1807"/>
      <c r="D7" s="1802"/>
      <c r="E7" s="902" t="s">
        <v>1089</v>
      </c>
      <c r="F7" s="903"/>
      <c r="G7" s="903"/>
      <c r="H7" s="903"/>
      <c r="I7" s="903"/>
      <c r="J7" s="903"/>
      <c r="K7" s="903"/>
      <c r="L7" s="903"/>
      <c r="M7" s="903"/>
      <c r="N7" s="903"/>
      <c r="O7" s="903"/>
      <c r="P7" s="903"/>
      <c r="Q7" s="904"/>
      <c r="R7" s="1375"/>
    </row>
    <row r="8" spans="1:18" s="890" customFormat="1" ht="17.649999999999999">
      <c r="A8" s="1796"/>
      <c r="B8" s="1805"/>
      <c r="C8" s="1807"/>
      <c r="D8" s="1802"/>
      <c r="E8" s="161"/>
      <c r="F8" s="1051" t="s">
        <v>1090</v>
      </c>
      <c r="G8" s="160"/>
      <c r="H8" s="161"/>
      <c r="I8" s="161"/>
      <c r="J8" s="161"/>
      <c r="K8" s="161"/>
      <c r="L8" s="161"/>
      <c r="M8" s="161"/>
      <c r="N8" s="161"/>
      <c r="Q8" s="912"/>
      <c r="R8" s="1375"/>
    </row>
    <row r="9" spans="1:18" s="890" customFormat="1" ht="48.95" customHeight="1" thickBot="1">
      <c r="A9" s="1796"/>
      <c r="B9" s="1805"/>
      <c r="C9" s="1807"/>
      <c r="D9" s="1802"/>
      <c r="E9" s="150" t="s">
        <v>1091</v>
      </c>
      <c r="F9" s="1052" t="s">
        <v>4554</v>
      </c>
      <c r="G9" s="908"/>
      <c r="H9" s="909"/>
      <c r="I9" s="909"/>
      <c r="J9" s="909"/>
      <c r="K9" s="910"/>
      <c r="L9" s="910"/>
      <c r="M9" s="910"/>
      <c r="N9" s="910"/>
      <c r="O9" s="910"/>
      <c r="P9" s="910"/>
      <c r="Q9" s="911"/>
      <c r="R9" s="1375"/>
    </row>
    <row r="10" spans="1:18">
      <c r="A10" s="1047"/>
      <c r="B10" s="1048"/>
      <c r="C10" s="1304"/>
      <c r="E10" s="1053"/>
      <c r="F10" s="1054"/>
      <c r="I10" s="1056"/>
      <c r="J10" s="1056"/>
      <c r="K10" s="1056"/>
      <c r="L10" s="1056"/>
      <c r="M10" s="1056"/>
      <c r="N10" s="1057"/>
      <c r="O10" s="1058"/>
      <c r="Q10" s="1059"/>
    </row>
    <row r="11" spans="1:18" s="1070" customFormat="1" ht="18" thickBot="1">
      <c r="A11" s="1060">
        <v>401</v>
      </c>
      <c r="B11" s="1048"/>
      <c r="C11" s="1304"/>
      <c r="D11" s="1050"/>
      <c r="E11" s="1061">
        <f>A11</f>
        <v>401</v>
      </c>
      <c r="F11" s="1062" t="s">
        <v>1858</v>
      </c>
      <c r="G11" s="1063"/>
      <c r="H11" s="1064"/>
      <c r="I11" s="1065"/>
      <c r="J11" s="1065"/>
      <c r="K11" s="1065"/>
      <c r="L11" s="1065"/>
      <c r="M11" s="1065"/>
      <c r="N11" s="1066"/>
      <c r="O11" s="1067"/>
      <c r="P11" s="1068"/>
      <c r="Q11" s="1069"/>
      <c r="R11" s="1376"/>
    </row>
    <row r="12" spans="1:18" s="1079" customFormat="1" ht="15">
      <c r="A12" s="1047"/>
      <c r="B12" s="1048"/>
      <c r="C12" s="1304"/>
      <c r="D12" s="1050"/>
      <c r="E12" s="1071" t="s">
        <v>392</v>
      </c>
      <c r="F12" s="1072" t="s">
        <v>393</v>
      </c>
      <c r="G12" s="1073"/>
      <c r="H12" s="1074" t="s">
        <v>1192</v>
      </c>
      <c r="I12" s="1075"/>
      <c r="J12" s="1075"/>
      <c r="K12" s="1076"/>
      <c r="L12" s="1074" t="s">
        <v>1193</v>
      </c>
      <c r="M12" s="1075"/>
      <c r="N12" s="1075"/>
      <c r="O12" s="1076"/>
      <c r="P12" s="1077"/>
      <c r="Q12" s="1078"/>
      <c r="R12" s="1376"/>
    </row>
    <row r="13" spans="1:18" s="1079" customFormat="1" ht="51">
      <c r="A13" s="1047"/>
      <c r="B13" s="1048"/>
      <c r="C13" s="1304"/>
      <c r="D13" s="1050"/>
      <c r="E13" s="1080"/>
      <c r="F13" s="1081"/>
      <c r="G13" s="1082" t="s">
        <v>394</v>
      </c>
      <c r="H13" s="1083" t="s">
        <v>1655</v>
      </c>
      <c r="I13" s="1084" t="s">
        <v>1195</v>
      </c>
      <c r="J13" s="1084" t="s">
        <v>1196</v>
      </c>
      <c r="K13" s="1085" t="s">
        <v>1197</v>
      </c>
      <c r="L13" s="1083" t="s">
        <v>1655</v>
      </c>
      <c r="M13" s="1084" t="s">
        <v>1199</v>
      </c>
      <c r="N13" s="1084" t="s">
        <v>1200</v>
      </c>
      <c r="O13" s="1085" t="s">
        <v>1201</v>
      </c>
      <c r="P13" s="1077" t="s">
        <v>396</v>
      </c>
      <c r="Q13" s="1086" t="s">
        <v>397</v>
      </c>
      <c r="R13" s="1376"/>
    </row>
    <row r="14" spans="1:18">
      <c r="A14" s="1047"/>
      <c r="B14" s="1048"/>
      <c r="C14" s="1304"/>
      <c r="E14" s="1101" t="str">
        <f>E24</f>
        <v>401.12..</v>
      </c>
      <c r="F14" s="1102" t="str">
        <f>F24</f>
        <v>HLADNA IN TOPLA SANITARNA VODA (HSV in TSV)</v>
      </c>
      <c r="G14" s="1103"/>
      <c r="H14" s="1103"/>
      <c r="I14" s="1103"/>
      <c r="J14" s="1103"/>
      <c r="K14" s="1103"/>
      <c r="L14" s="1103"/>
      <c r="M14" s="1103"/>
      <c r="N14" s="1103"/>
      <c r="O14" s="1104"/>
      <c r="P14" s="1105"/>
      <c r="Q14" s="1310"/>
    </row>
    <row r="15" spans="1:18">
      <c r="A15" s="1047"/>
      <c r="B15" s="1048"/>
      <c r="C15" s="1304"/>
      <c r="E15" s="1108" t="str">
        <f>E26</f>
        <v>401.12.01.</v>
      </c>
      <c r="F15" s="1106" t="str">
        <f>F26</f>
        <v>Vodovod</v>
      </c>
      <c r="G15" s="1103"/>
      <c r="H15" s="1103"/>
      <c r="I15" s="1103"/>
      <c r="J15" s="1103"/>
      <c r="K15" s="1103"/>
      <c r="L15" s="1103"/>
      <c r="M15" s="1103"/>
      <c r="N15" s="1103"/>
      <c r="O15" s="1104"/>
      <c r="P15" s="1105"/>
      <c r="Q15" s="929">
        <f>Q235</f>
        <v>0</v>
      </c>
    </row>
    <row r="16" spans="1:18">
      <c r="A16" s="1047"/>
      <c r="B16" s="1048"/>
      <c r="C16" s="1304"/>
      <c r="E16" s="1101" t="str">
        <f>E251</f>
        <v>401.13.02.</v>
      </c>
      <c r="F16" s="1102" t="s">
        <v>1859</v>
      </c>
      <c r="G16" s="1103"/>
      <c r="H16" s="1103"/>
      <c r="I16" s="1103"/>
      <c r="J16" s="1103"/>
      <c r="K16" s="1103"/>
      <c r="L16" s="1103"/>
      <c r="M16" s="1103"/>
      <c r="N16" s="1103"/>
      <c r="O16" s="1104"/>
      <c r="P16" s="1105"/>
      <c r="Q16" s="1310"/>
    </row>
    <row r="17" spans="1:18">
      <c r="A17" s="1047"/>
      <c r="B17" s="1048"/>
      <c r="C17" s="1304"/>
      <c r="E17" s="1108" t="str">
        <f>E237</f>
        <v>401.13.01.</v>
      </c>
      <c r="F17" s="1106" t="str">
        <f>F237</f>
        <v>Kanalizacija - predizdelane sanitarne kabine</v>
      </c>
      <c r="G17" s="1103"/>
      <c r="H17" s="1103"/>
      <c r="I17" s="1103"/>
      <c r="J17" s="1103"/>
      <c r="K17" s="1103"/>
      <c r="L17" s="1103"/>
      <c r="M17" s="1103"/>
      <c r="N17" s="1103"/>
      <c r="O17" s="1104"/>
      <c r="P17" s="1105"/>
      <c r="Q17" s="929">
        <f>Q249</f>
        <v>0</v>
      </c>
    </row>
    <row r="18" spans="1:18">
      <c r="A18" s="1047"/>
      <c r="B18" s="1048"/>
      <c r="C18" s="1304"/>
      <c r="E18" s="1108" t="str">
        <f>E251</f>
        <v>401.13.02.</v>
      </c>
      <c r="F18" s="1106" t="str">
        <f>F251</f>
        <v>Kanalizacija</v>
      </c>
      <c r="G18" s="1103"/>
      <c r="H18" s="1103"/>
      <c r="I18" s="1103"/>
      <c r="J18" s="1103"/>
      <c r="K18" s="1103"/>
      <c r="L18" s="1103"/>
      <c r="M18" s="1103"/>
      <c r="N18" s="1103"/>
      <c r="O18" s="1104"/>
      <c r="P18" s="1105"/>
      <c r="Q18" s="929">
        <f>Q358</f>
        <v>0</v>
      </c>
    </row>
    <row r="19" spans="1:18">
      <c r="A19" s="1047"/>
      <c r="B19" s="1048"/>
      <c r="C19" s="1304"/>
      <c r="E19" s="1101" t="str">
        <f>+E360</f>
        <v>401.14..</v>
      </c>
      <c r="F19" s="1102" t="str">
        <f>F360</f>
        <v>POŽARNA OPREMA IN NOTRANJI HIDRANTI</v>
      </c>
      <c r="G19" s="1103"/>
      <c r="H19" s="1103"/>
      <c r="I19" s="1103"/>
      <c r="J19" s="1103"/>
      <c r="K19" s="1103"/>
      <c r="L19" s="1103"/>
      <c r="M19" s="1103"/>
      <c r="N19" s="1103"/>
      <c r="O19" s="1104"/>
      <c r="P19" s="1105"/>
      <c r="Q19" s="929">
        <f>+Q395</f>
        <v>0</v>
      </c>
    </row>
    <row r="20" spans="1:18">
      <c r="A20" s="1047"/>
      <c r="B20" s="1048"/>
      <c r="C20" s="1304"/>
      <c r="E20" s="1311" t="str">
        <f>+E397</f>
        <v>401.15..</v>
      </c>
      <c r="F20" s="1114" t="str">
        <f>+F397</f>
        <v>SPLOŠNO</v>
      </c>
      <c r="G20" s="1312"/>
      <c r="H20" s="1312"/>
      <c r="I20" s="1312"/>
      <c r="J20" s="1312"/>
      <c r="K20" s="1312"/>
      <c r="L20" s="1312"/>
      <c r="M20" s="1312"/>
      <c r="N20" s="1312"/>
      <c r="O20" s="1313"/>
      <c r="P20" s="1314"/>
      <c r="Q20" s="929">
        <f>+Q418</f>
        <v>0</v>
      </c>
    </row>
    <row r="21" spans="1:18" ht="13.9" thickBot="1">
      <c r="A21" s="1047"/>
      <c r="B21" s="1048"/>
      <c r="C21" s="1304"/>
      <c r="E21" s="1377"/>
      <c r="F21" s="1378"/>
      <c r="G21" s="1377"/>
      <c r="H21" s="1377"/>
      <c r="I21" s="1377"/>
      <c r="J21" s="1377"/>
      <c r="K21" s="1377"/>
      <c r="L21" s="1377"/>
      <c r="M21" s="1377"/>
      <c r="N21" s="1377"/>
      <c r="O21" s="1377"/>
      <c r="P21" s="1377"/>
      <c r="Q21" s="1377"/>
    </row>
    <row r="22" spans="1:18" s="1124" customFormat="1" ht="13.5" thickBot="1">
      <c r="A22" s="1047"/>
      <c r="B22" s="1048"/>
      <c r="C22" s="1304"/>
      <c r="D22" s="1116"/>
      <c r="E22" s="1119"/>
      <c r="F22" s="1120" t="s">
        <v>3</v>
      </c>
      <c r="G22" s="1121"/>
      <c r="H22" s="1121"/>
      <c r="I22" s="1379"/>
      <c r="J22" s="1379"/>
      <c r="K22" s="1379"/>
      <c r="L22" s="1379"/>
      <c r="M22" s="1379"/>
      <c r="N22" s="1123"/>
      <c r="O22" s="1123"/>
      <c r="P22" s="1123"/>
      <c r="Q22" s="1380">
        <f>SUM(Q14:Q21)</f>
        <v>0</v>
      </c>
      <c r="R22" s="1381"/>
    </row>
    <row r="23" spans="1:18" ht="13.15" thickBot="1">
      <c r="A23" s="1060"/>
      <c r="E23" s="1177"/>
      <c r="F23" s="1382"/>
      <c r="G23" s="1383"/>
      <c r="H23" s="1383"/>
      <c r="I23" s="1384"/>
      <c r="J23" s="1384"/>
      <c r="K23" s="1384"/>
      <c r="L23" s="1384"/>
      <c r="M23" s="1384"/>
      <c r="N23" s="1324"/>
      <c r="O23" s="1385"/>
      <c r="P23" s="1131"/>
      <c r="Q23" s="1258"/>
    </row>
    <row r="24" spans="1:18" ht="13.15" thickBot="1">
      <c r="A24" s="1060">
        <v>401</v>
      </c>
      <c r="B24" s="1219" t="str">
        <f>IF(A24="","","12")</f>
        <v>12</v>
      </c>
      <c r="D24" s="1116"/>
      <c r="E24" s="1133" t="str">
        <f>A24&amp;"."&amp;B24&amp;"."&amp;C24&amp;"."&amp;D24</f>
        <v>401.12..</v>
      </c>
      <c r="F24" s="1204" t="s">
        <v>1860</v>
      </c>
      <c r="G24" s="1135"/>
      <c r="H24" s="1135"/>
      <c r="I24" s="1135"/>
      <c r="J24" s="1135"/>
      <c r="K24" s="1135"/>
      <c r="L24" s="1135"/>
      <c r="M24" s="1135"/>
      <c r="N24" s="1135"/>
      <c r="O24" s="1136"/>
      <c r="P24" s="1137"/>
      <c r="Q24" s="1138"/>
    </row>
    <row r="25" spans="1:18" ht="13.15" thickBot="1">
      <c r="A25" s="1060"/>
      <c r="B25" s="1219" t="str">
        <f t="shared" ref="B25:B88" si="0">IF(A25="","","12")</f>
        <v/>
      </c>
      <c r="E25" s="1177"/>
      <c r="F25" s="1386"/>
      <c r="G25" s="1386"/>
      <c r="H25" s="1386"/>
      <c r="I25" s="1256"/>
      <c r="J25" s="1256"/>
      <c r="K25" s="1256"/>
      <c r="L25" s="1256"/>
      <c r="M25" s="1256"/>
      <c r="N25" s="1256"/>
      <c r="O25" s="1256"/>
      <c r="P25" s="1256"/>
      <c r="Q25" s="1387"/>
    </row>
    <row r="26" spans="1:18" ht="13.15" thickBot="1">
      <c r="A26" s="1060">
        <v>401</v>
      </c>
      <c r="B26" s="1219" t="str">
        <f t="shared" si="0"/>
        <v>12</v>
      </c>
      <c r="C26" s="1220" t="s">
        <v>414</v>
      </c>
      <c r="D26" s="1116"/>
      <c r="E26" s="1133" t="str">
        <f>A26&amp;"."&amp;B26&amp;"."&amp;C26&amp;"."&amp;D26</f>
        <v>401.12.01.</v>
      </c>
      <c r="F26" s="1204" t="s">
        <v>1861</v>
      </c>
      <c r="G26" s="1135"/>
      <c r="H26" s="1135"/>
      <c r="I26" s="1135"/>
      <c r="J26" s="1135"/>
      <c r="K26" s="1135"/>
      <c r="L26" s="1135"/>
      <c r="M26" s="1135"/>
      <c r="N26" s="1135"/>
      <c r="O26" s="1136"/>
      <c r="P26" s="1137"/>
      <c r="Q26" s="1388"/>
    </row>
    <row r="27" spans="1:18" ht="63.75">
      <c r="A27" s="1060">
        <v>401</v>
      </c>
      <c r="B27" s="1219" t="str">
        <f t="shared" si="0"/>
        <v>12</v>
      </c>
      <c r="C27" s="1220" t="s">
        <v>414</v>
      </c>
      <c r="D27" s="1050">
        <v>1</v>
      </c>
      <c r="E27" s="1234" t="str">
        <f>A27&amp;"."&amp;B27&amp;"."&amp;C27&amp;"."&amp;D27</f>
        <v>401.12.01.1</v>
      </c>
      <c r="F27" s="1235" t="s">
        <v>1501</v>
      </c>
      <c r="G27" s="994"/>
      <c r="H27" s="994"/>
      <c r="I27" s="994"/>
      <c r="J27" s="994"/>
      <c r="K27" s="994"/>
      <c r="L27" s="994"/>
      <c r="M27" s="994"/>
      <c r="N27" s="994"/>
      <c r="O27" s="994"/>
      <c r="P27" s="1206"/>
      <c r="Q27" s="1185"/>
    </row>
    <row r="28" spans="1:18">
      <c r="A28" s="1060"/>
      <c r="B28" s="1219" t="str">
        <f t="shared" si="0"/>
        <v/>
      </c>
      <c r="E28" s="1159"/>
      <c r="F28" s="968" t="s">
        <v>1502</v>
      </c>
      <c r="G28" s="977"/>
      <c r="H28" s="977"/>
      <c r="I28" s="977"/>
      <c r="J28" s="977"/>
      <c r="K28" s="977"/>
      <c r="L28" s="977"/>
      <c r="M28" s="977"/>
      <c r="N28" s="977"/>
      <c r="O28" s="977"/>
      <c r="P28" s="1208"/>
      <c r="Q28" s="929"/>
    </row>
    <row r="29" spans="1:18">
      <c r="A29" s="1060"/>
      <c r="B29" s="1219" t="str">
        <f t="shared" si="0"/>
        <v/>
      </c>
      <c r="E29" s="1159"/>
      <c r="F29" s="968" t="s">
        <v>1503</v>
      </c>
      <c r="G29" s="977"/>
      <c r="H29" s="977"/>
      <c r="I29" s="977"/>
      <c r="J29" s="977"/>
      <c r="K29" s="977"/>
      <c r="L29" s="977"/>
      <c r="M29" s="977"/>
      <c r="N29" s="977"/>
      <c r="O29" s="977"/>
      <c r="P29" s="1208"/>
      <c r="Q29" s="929"/>
    </row>
    <row r="30" spans="1:18">
      <c r="A30" s="1060"/>
      <c r="B30" s="1219" t="str">
        <f t="shared" si="0"/>
        <v/>
      </c>
      <c r="E30" s="1159"/>
      <c r="F30" s="1221" t="s">
        <v>1504</v>
      </c>
      <c r="G30" s="977"/>
      <c r="H30" s="977"/>
      <c r="I30" s="977"/>
      <c r="J30" s="977"/>
      <c r="K30" s="977"/>
      <c r="L30" s="977"/>
      <c r="M30" s="977"/>
      <c r="N30" s="977"/>
      <c r="O30" s="977"/>
      <c r="P30" s="1208"/>
      <c r="Q30" s="929"/>
    </row>
    <row r="31" spans="1:18" ht="25.5">
      <c r="A31" s="1060"/>
      <c r="B31" s="1219" t="str">
        <f t="shared" si="0"/>
        <v/>
      </c>
      <c r="E31" s="1159"/>
      <c r="F31" s="1221" t="s">
        <v>1505</v>
      </c>
      <c r="G31" s="977"/>
      <c r="H31" s="977"/>
      <c r="I31" s="977"/>
      <c r="J31" s="977"/>
      <c r="K31" s="977"/>
      <c r="L31" s="977"/>
      <c r="M31" s="977"/>
      <c r="N31" s="977"/>
      <c r="O31" s="977"/>
      <c r="P31" s="1208"/>
      <c r="Q31" s="929"/>
    </row>
    <row r="32" spans="1:18">
      <c r="A32" s="1060"/>
      <c r="B32" s="1219" t="str">
        <f t="shared" si="0"/>
        <v/>
      </c>
      <c r="D32" s="1050" t="str">
        <f>IF(C32&lt;&gt;"",COUNT($D27:D$398)+1,"")</f>
        <v/>
      </c>
      <c r="E32" s="1159"/>
      <c r="F32" s="1221" t="s">
        <v>1506</v>
      </c>
      <c r="G32" s="977"/>
      <c r="H32" s="977"/>
      <c r="I32" s="977"/>
      <c r="J32" s="977"/>
      <c r="K32" s="977"/>
      <c r="L32" s="977"/>
      <c r="M32" s="977"/>
      <c r="N32" s="977"/>
      <c r="O32" s="1015"/>
      <c r="P32" s="1208"/>
      <c r="Q32" s="929"/>
    </row>
    <row r="33" spans="1:25" s="1225" customFormat="1">
      <c r="A33" s="1222"/>
      <c r="B33" s="1219" t="str">
        <f t="shared" si="0"/>
        <v/>
      </c>
      <c r="C33" s="1223"/>
      <c r="D33" s="1224" t="str">
        <f>IF(C33&lt;&gt;"",COUNT($D$27:D27)+1,"")</f>
        <v/>
      </c>
      <c r="E33" s="1159"/>
      <c r="F33" s="976" t="s">
        <v>1862</v>
      </c>
      <c r="G33" s="977" t="s">
        <v>583</v>
      </c>
      <c r="H33" s="1015"/>
      <c r="I33" s="1015">
        <v>2</v>
      </c>
      <c r="J33" s="1015">
        <v>2</v>
      </c>
      <c r="K33" s="1015">
        <v>2</v>
      </c>
      <c r="L33" s="1015"/>
      <c r="M33" s="1015">
        <v>2</v>
      </c>
      <c r="N33" s="1015">
        <v>2</v>
      </c>
      <c r="O33" s="1015">
        <v>2</v>
      </c>
      <c r="P33" s="1495">
        <v>0</v>
      </c>
      <c r="Q33" s="929">
        <f t="shared" ref="Q33:Q38" si="1">SUM(H33:O33)*P33</f>
        <v>0</v>
      </c>
      <c r="R33" s="1236"/>
      <c r="T33" s="1389"/>
      <c r="V33" s="1389"/>
      <c r="X33" s="1389"/>
      <c r="Y33" s="1043"/>
    </row>
    <row r="34" spans="1:25" s="1225" customFormat="1">
      <c r="A34" s="1222"/>
      <c r="B34" s="1219" t="str">
        <f t="shared" si="0"/>
        <v/>
      </c>
      <c r="C34" s="1223"/>
      <c r="D34" s="1224" t="str">
        <f>IF(C34&lt;&gt;"",COUNT($D$27:D33)+1,"")</f>
        <v/>
      </c>
      <c r="E34" s="1159"/>
      <c r="F34" s="976" t="s">
        <v>1507</v>
      </c>
      <c r="G34" s="977" t="s">
        <v>583</v>
      </c>
      <c r="H34" s="1015"/>
      <c r="I34" s="1015">
        <v>14</v>
      </c>
      <c r="J34" s="1015">
        <v>58</v>
      </c>
      <c r="K34" s="1015">
        <v>10</v>
      </c>
      <c r="L34" s="1015"/>
      <c r="M34" s="1015">
        <v>16</v>
      </c>
      <c r="N34" s="1015">
        <v>20</v>
      </c>
      <c r="O34" s="1015">
        <v>58</v>
      </c>
      <c r="P34" s="1495">
        <v>0</v>
      </c>
      <c r="Q34" s="929">
        <f t="shared" si="1"/>
        <v>0</v>
      </c>
      <c r="R34" s="1236"/>
      <c r="T34" s="1389"/>
      <c r="V34" s="1389"/>
      <c r="X34" s="1389"/>
      <c r="Y34" s="1043"/>
    </row>
    <row r="35" spans="1:25" s="1225" customFormat="1">
      <c r="A35" s="1222"/>
      <c r="B35" s="1219" t="str">
        <f t="shared" si="0"/>
        <v/>
      </c>
      <c r="C35" s="1223"/>
      <c r="D35" s="1224" t="str">
        <f>IF(C35&lt;&gt;"",COUNT($D$27:D34)+1,"")</f>
        <v/>
      </c>
      <c r="E35" s="1159"/>
      <c r="F35" s="976" t="s">
        <v>1863</v>
      </c>
      <c r="G35" s="977" t="s">
        <v>583</v>
      </c>
      <c r="H35" s="1015"/>
      <c r="I35" s="1015">
        <v>24</v>
      </c>
      <c r="J35" s="1015">
        <v>21</v>
      </c>
      <c r="K35" s="1015">
        <v>21</v>
      </c>
      <c r="L35" s="1015"/>
      <c r="M35" s="1015">
        <v>24</v>
      </c>
      <c r="N35" s="1015">
        <v>22</v>
      </c>
      <c r="O35" s="1015">
        <v>21</v>
      </c>
      <c r="P35" s="1495">
        <v>0</v>
      </c>
      <c r="Q35" s="929">
        <f t="shared" si="1"/>
        <v>0</v>
      </c>
      <c r="R35" s="1236"/>
      <c r="T35" s="1389"/>
      <c r="V35" s="1389"/>
      <c r="X35" s="1389"/>
      <c r="Y35" s="1043"/>
    </row>
    <row r="36" spans="1:25" s="1225" customFormat="1">
      <c r="A36" s="1222"/>
      <c r="B36" s="1219" t="str">
        <f t="shared" si="0"/>
        <v/>
      </c>
      <c r="C36" s="1223"/>
      <c r="D36" s="1224" t="str">
        <f>IF(C36&lt;&gt;"",COUNT($D$27:D35)+1,"")</f>
        <v/>
      </c>
      <c r="E36" s="1159"/>
      <c r="F36" s="976" t="s">
        <v>1864</v>
      </c>
      <c r="G36" s="977" t="s">
        <v>583</v>
      </c>
      <c r="H36" s="1015"/>
      <c r="I36" s="1015">
        <v>92</v>
      </c>
      <c r="J36" s="1015">
        <v>63</v>
      </c>
      <c r="K36" s="1015">
        <v>78</v>
      </c>
      <c r="L36" s="1015"/>
      <c r="M36" s="1015">
        <v>92</v>
      </c>
      <c r="N36" s="1015">
        <v>75</v>
      </c>
      <c r="O36" s="1015">
        <v>63</v>
      </c>
      <c r="P36" s="1495">
        <v>0</v>
      </c>
      <c r="Q36" s="929">
        <f t="shared" si="1"/>
        <v>0</v>
      </c>
      <c r="R36" s="1236"/>
      <c r="T36" s="1389"/>
      <c r="V36" s="1389"/>
      <c r="X36" s="1389"/>
      <c r="Y36" s="1043"/>
    </row>
    <row r="37" spans="1:25" s="1225" customFormat="1">
      <c r="A37" s="1222"/>
      <c r="B37" s="1219" t="str">
        <f t="shared" si="0"/>
        <v/>
      </c>
      <c r="C37" s="1223"/>
      <c r="D37" s="1224" t="str">
        <f>IF(C37&lt;&gt;"",COUNT($D$27:D36)+1,"")</f>
        <v/>
      </c>
      <c r="E37" s="1159"/>
      <c r="F37" s="976" t="s">
        <v>1865</v>
      </c>
      <c r="G37" s="977" t="s">
        <v>583</v>
      </c>
      <c r="H37" s="1015"/>
      <c r="I37" s="1015">
        <v>34</v>
      </c>
      <c r="J37" s="1015">
        <v>52</v>
      </c>
      <c r="K37" s="1015">
        <v>21</v>
      </c>
      <c r="L37" s="1015"/>
      <c r="M37" s="1015">
        <v>34</v>
      </c>
      <c r="N37" s="1015">
        <v>8</v>
      </c>
      <c r="O37" s="1015">
        <v>52</v>
      </c>
      <c r="P37" s="1495">
        <v>0</v>
      </c>
      <c r="Q37" s="929">
        <f t="shared" si="1"/>
        <v>0</v>
      </c>
      <c r="R37" s="1236"/>
      <c r="T37" s="1389"/>
      <c r="V37" s="1389"/>
      <c r="X37" s="1389"/>
      <c r="Y37" s="1043"/>
    </row>
    <row r="38" spans="1:25" s="1225" customFormat="1">
      <c r="A38" s="1222"/>
      <c r="B38" s="1219" t="str">
        <f t="shared" si="0"/>
        <v/>
      </c>
      <c r="C38" s="1223"/>
      <c r="D38" s="1224" t="str">
        <f>IF(C38&lt;&gt;"",COUNT($D$27:D37)+1,"")</f>
        <v/>
      </c>
      <c r="E38" s="1159"/>
      <c r="F38" s="976" t="s">
        <v>1866</v>
      </c>
      <c r="G38" s="977" t="s">
        <v>583</v>
      </c>
      <c r="H38" s="977"/>
      <c r="I38" s="1015">
        <v>99</v>
      </c>
      <c r="J38" s="1015">
        <v>88</v>
      </c>
      <c r="K38" s="1015">
        <v>68</v>
      </c>
      <c r="L38" s="1015"/>
      <c r="M38" s="1015">
        <v>102</v>
      </c>
      <c r="N38" s="1015">
        <v>84</v>
      </c>
      <c r="O38" s="1015">
        <v>88</v>
      </c>
      <c r="P38" s="1495">
        <v>0</v>
      </c>
      <c r="Q38" s="929">
        <f t="shared" si="1"/>
        <v>0</v>
      </c>
      <c r="R38" s="1236"/>
      <c r="Y38" s="1043"/>
    </row>
    <row r="39" spans="1:25">
      <c r="A39" s="1060"/>
      <c r="B39" s="1219" t="str">
        <f t="shared" si="0"/>
        <v/>
      </c>
      <c r="D39" s="1050" t="str">
        <f>IF(C39&lt;&gt;"",COUNT($D$27:D38)+1,"")</f>
        <v/>
      </c>
      <c r="E39" s="1159"/>
      <c r="F39" s="1022"/>
      <c r="G39" s="1015"/>
      <c r="H39" s="1015"/>
      <c r="I39" s="1015"/>
      <c r="J39" s="1015"/>
      <c r="K39" s="1015"/>
      <c r="L39" s="1015"/>
      <c r="M39" s="1015"/>
      <c r="N39" s="1015"/>
      <c r="O39" s="1015"/>
      <c r="P39" s="1208" t="s">
        <v>918</v>
      </c>
      <c r="Q39" s="929"/>
    </row>
    <row r="40" spans="1:25" ht="38.25">
      <c r="A40" s="1060">
        <v>401</v>
      </c>
      <c r="B40" s="1219" t="str">
        <f t="shared" si="0"/>
        <v>12</v>
      </c>
      <c r="C40" s="1220" t="s">
        <v>414</v>
      </c>
      <c r="D40" s="1050">
        <f>IF(C40&lt;&gt;"",COUNT($D$27:D39)+1,"")</f>
        <v>2</v>
      </c>
      <c r="E40" s="1159" t="str">
        <f>A40&amp;"."&amp;B40&amp;"."&amp;C40&amp;"."&amp;D40</f>
        <v>401.12.01.2</v>
      </c>
      <c r="F40" s="968" t="s">
        <v>1867</v>
      </c>
      <c r="G40" s="977"/>
      <c r="H40" s="977"/>
      <c r="I40" s="977"/>
      <c r="J40" s="977"/>
      <c r="K40" s="977"/>
      <c r="L40" s="977"/>
      <c r="M40" s="977"/>
      <c r="N40" s="977"/>
      <c r="O40" s="977"/>
      <c r="P40" s="1208" t="s">
        <v>918</v>
      </c>
      <c r="Q40" s="929"/>
    </row>
    <row r="41" spans="1:25">
      <c r="A41" s="1060"/>
      <c r="B41" s="1219" t="str">
        <f t="shared" si="0"/>
        <v/>
      </c>
      <c r="D41" s="1050" t="str">
        <f>IF(C41&lt;&gt;"",COUNT($D$27:D40)+1,"")</f>
        <v/>
      </c>
      <c r="E41" s="1159"/>
      <c r="F41" s="1022" t="s">
        <v>1868</v>
      </c>
      <c r="G41" s="1015" t="s">
        <v>403</v>
      </c>
      <c r="H41" s="1015"/>
      <c r="I41" s="1015">
        <v>1</v>
      </c>
      <c r="J41" s="1015">
        <v>1</v>
      </c>
      <c r="K41" s="1015">
        <v>1</v>
      </c>
      <c r="L41" s="1015"/>
      <c r="M41" s="1015">
        <v>1</v>
      </c>
      <c r="N41" s="1015">
        <v>1</v>
      </c>
      <c r="O41" s="1015">
        <v>1</v>
      </c>
      <c r="P41" s="1495">
        <v>0</v>
      </c>
      <c r="Q41" s="929">
        <f>SUM(H41:O41)*P41</f>
        <v>0</v>
      </c>
    </row>
    <row r="42" spans="1:25">
      <c r="A42" s="1060"/>
      <c r="B42" s="1219" t="str">
        <f t="shared" si="0"/>
        <v/>
      </c>
      <c r="D42" s="1050" t="str">
        <f>IF(C42&lt;&gt;"",COUNT($D$27:D41)+1,"")</f>
        <v/>
      </c>
      <c r="E42" s="1159"/>
      <c r="F42" s="1022"/>
      <c r="G42" s="1015"/>
      <c r="H42" s="1015"/>
      <c r="I42" s="1015"/>
      <c r="J42" s="1015"/>
      <c r="K42" s="1015"/>
      <c r="L42" s="1015"/>
      <c r="M42" s="1015"/>
      <c r="N42" s="1015"/>
      <c r="O42" s="1015"/>
      <c r="P42" s="1208"/>
      <c r="Q42" s="929"/>
    </row>
    <row r="43" spans="1:25" ht="144.75">
      <c r="A43" s="1060">
        <v>401</v>
      </c>
      <c r="B43" s="1219" t="str">
        <f t="shared" si="0"/>
        <v>12</v>
      </c>
      <c r="C43" s="1220" t="s">
        <v>414</v>
      </c>
      <c r="D43" s="1050">
        <f>IF(C43&lt;&gt;"",COUNT($D$27:D42)+1,"")</f>
        <v>3</v>
      </c>
      <c r="E43" s="1159" t="str">
        <f>A43&amp;"."&amp;B43&amp;"."&amp;C43&amp;"."&amp;D43</f>
        <v>401.12.01.3</v>
      </c>
      <c r="F43" s="968" t="s">
        <v>4655</v>
      </c>
      <c r="G43" s="977"/>
      <c r="H43" s="977"/>
      <c r="I43" s="977"/>
      <c r="J43" s="977"/>
      <c r="K43" s="977"/>
      <c r="L43" s="977"/>
      <c r="M43" s="977"/>
      <c r="N43" s="977"/>
      <c r="O43" s="977"/>
      <c r="P43" s="1208" t="s">
        <v>918</v>
      </c>
      <c r="Q43" s="929"/>
    </row>
    <row r="44" spans="1:25" ht="63.75">
      <c r="A44" s="1060"/>
      <c r="B44" s="1219" t="str">
        <f t="shared" si="0"/>
        <v/>
      </c>
      <c r="D44" s="1050" t="str">
        <f>IF(C44&lt;&gt;"",COUNT($D$27:D43)+1,"")</f>
        <v/>
      </c>
      <c r="E44" s="1159"/>
      <c r="F44" s="968" t="s">
        <v>1869</v>
      </c>
      <c r="G44" s="977"/>
      <c r="H44" s="977"/>
      <c r="I44" s="977"/>
      <c r="J44" s="977"/>
      <c r="K44" s="977"/>
      <c r="L44" s="977"/>
      <c r="M44" s="977"/>
      <c r="N44" s="977"/>
      <c r="O44" s="1015"/>
      <c r="P44" s="1208" t="s">
        <v>918</v>
      </c>
      <c r="Q44" s="929"/>
    </row>
    <row r="45" spans="1:25">
      <c r="A45" s="1060"/>
      <c r="B45" s="1219" t="str">
        <f t="shared" si="0"/>
        <v/>
      </c>
      <c r="D45" s="1050" t="str">
        <f>IF(C45&lt;&gt;"",COUNT($D$27:D44)+1,"")</f>
        <v/>
      </c>
      <c r="E45" s="1159"/>
      <c r="F45" s="968" t="s">
        <v>1534</v>
      </c>
      <c r="G45" s="977"/>
      <c r="H45" s="977"/>
      <c r="I45" s="977"/>
      <c r="J45" s="977"/>
      <c r="K45" s="977"/>
      <c r="L45" s="977"/>
      <c r="M45" s="977"/>
      <c r="N45" s="977"/>
      <c r="O45" s="1015"/>
      <c r="P45" s="1208" t="s">
        <v>918</v>
      </c>
      <c r="Q45" s="929"/>
    </row>
    <row r="46" spans="1:25">
      <c r="A46" s="1060"/>
      <c r="B46" s="1219" t="str">
        <f t="shared" si="0"/>
        <v/>
      </c>
      <c r="D46" s="1050" t="str">
        <f>IF(C46&lt;&gt;"",COUNT($D$27:D45)+1,"")</f>
        <v/>
      </c>
      <c r="E46" s="1159"/>
      <c r="F46" s="968" t="s">
        <v>1870</v>
      </c>
      <c r="G46" s="977"/>
      <c r="H46" s="977"/>
      <c r="I46" s="977"/>
      <c r="J46" s="977"/>
      <c r="K46" s="977"/>
      <c r="L46" s="977"/>
      <c r="M46" s="977"/>
      <c r="N46" s="977"/>
      <c r="O46" s="1015"/>
      <c r="P46" s="1208" t="s">
        <v>918</v>
      </c>
      <c r="Q46" s="929"/>
    </row>
    <row r="47" spans="1:25" s="1225" customFormat="1" ht="13.15">
      <c r="A47" s="1222"/>
      <c r="B47" s="1219" t="str">
        <f t="shared" si="0"/>
        <v/>
      </c>
      <c r="C47" s="1223"/>
      <c r="D47" s="1050" t="str">
        <f>IF(C47&lt;&gt;"",COUNT($D$27:D46)+1,"")</f>
        <v/>
      </c>
      <c r="E47" s="1159"/>
      <c r="F47" s="968" t="s">
        <v>1535</v>
      </c>
      <c r="G47" s="977" t="s">
        <v>583</v>
      </c>
      <c r="H47" s="977"/>
      <c r="I47" s="1015"/>
      <c r="J47" s="1015">
        <v>2</v>
      </c>
      <c r="K47" s="1015"/>
      <c r="L47" s="1015"/>
      <c r="M47" s="1015"/>
      <c r="N47" s="1015"/>
      <c r="O47" s="1015">
        <v>2</v>
      </c>
      <c r="P47" s="1495">
        <v>0</v>
      </c>
      <c r="Q47" s="929">
        <f t="shared" ref="Q47:Q51" si="2">SUM(H47:O47)*P47</f>
        <v>0</v>
      </c>
      <c r="R47" s="1236"/>
      <c r="T47" s="1389"/>
      <c r="V47" s="1389"/>
      <c r="X47" s="1389"/>
    </row>
    <row r="48" spans="1:25" s="1225" customFormat="1" ht="13.15">
      <c r="A48" s="1222"/>
      <c r="B48" s="1219" t="str">
        <f t="shared" si="0"/>
        <v/>
      </c>
      <c r="C48" s="1223"/>
      <c r="D48" s="1050" t="str">
        <f>IF(C48&lt;&gt;"",COUNT($D$27:D47)+1,"")</f>
        <v/>
      </c>
      <c r="E48" s="1159"/>
      <c r="F48" s="968" t="s">
        <v>1536</v>
      </c>
      <c r="G48" s="977" t="s">
        <v>583</v>
      </c>
      <c r="H48" s="977"/>
      <c r="I48" s="1015">
        <v>13</v>
      </c>
      <c r="J48" s="1015">
        <v>17</v>
      </c>
      <c r="K48" s="1015">
        <v>9</v>
      </c>
      <c r="L48" s="1015"/>
      <c r="M48" s="1015">
        <v>13</v>
      </c>
      <c r="N48" s="1015">
        <v>10</v>
      </c>
      <c r="O48" s="1015">
        <v>18</v>
      </c>
      <c r="P48" s="1495">
        <v>0</v>
      </c>
      <c r="Q48" s="929">
        <f t="shared" si="2"/>
        <v>0</v>
      </c>
      <c r="R48" s="1236"/>
      <c r="T48" s="1389"/>
      <c r="V48" s="1389"/>
      <c r="X48" s="1389"/>
    </row>
    <row r="49" spans="1:24" s="1225" customFormat="1" ht="13.15">
      <c r="A49" s="1222"/>
      <c r="B49" s="1219" t="str">
        <f t="shared" si="0"/>
        <v/>
      </c>
      <c r="C49" s="1223"/>
      <c r="D49" s="1050" t="str">
        <f>IF(C49&lt;&gt;"",COUNT($D$27:D48)+1,"")</f>
        <v/>
      </c>
      <c r="E49" s="1159"/>
      <c r="F49" s="968" t="s">
        <v>1537</v>
      </c>
      <c r="G49" s="977" t="s">
        <v>583</v>
      </c>
      <c r="H49" s="977"/>
      <c r="I49" s="1015">
        <v>24</v>
      </c>
      <c r="J49" s="1015">
        <v>22</v>
      </c>
      <c r="K49" s="1015">
        <v>21</v>
      </c>
      <c r="L49" s="1015"/>
      <c r="M49" s="1015">
        <v>24</v>
      </c>
      <c r="N49" s="1015">
        <v>22</v>
      </c>
      <c r="O49" s="1015">
        <v>22</v>
      </c>
      <c r="P49" s="1495">
        <v>0</v>
      </c>
      <c r="Q49" s="929">
        <f t="shared" si="2"/>
        <v>0</v>
      </c>
      <c r="R49" s="1236"/>
      <c r="T49" s="1389"/>
      <c r="V49" s="1389"/>
      <c r="X49" s="1389"/>
    </row>
    <row r="50" spans="1:24" s="1225" customFormat="1" ht="13.15">
      <c r="A50" s="1222"/>
      <c r="B50" s="1219" t="str">
        <f t="shared" si="0"/>
        <v/>
      </c>
      <c r="C50" s="1223"/>
      <c r="D50" s="1050" t="str">
        <f>IF(C50&lt;&gt;"",COUNT($D$27:D49)+1,"")</f>
        <v/>
      </c>
      <c r="E50" s="1159"/>
      <c r="F50" s="968" t="s">
        <v>1538</v>
      </c>
      <c r="G50" s="977" t="s">
        <v>583</v>
      </c>
      <c r="H50" s="977"/>
      <c r="I50" s="1015">
        <v>88</v>
      </c>
      <c r="J50" s="1015">
        <v>62</v>
      </c>
      <c r="K50" s="1015">
        <v>70</v>
      </c>
      <c r="L50" s="1015"/>
      <c r="M50" s="1015">
        <v>88</v>
      </c>
      <c r="N50" s="1015">
        <v>50</v>
      </c>
      <c r="O50" s="1015">
        <v>62</v>
      </c>
      <c r="P50" s="1495">
        <v>0</v>
      </c>
      <c r="Q50" s="929">
        <f t="shared" si="2"/>
        <v>0</v>
      </c>
      <c r="R50" s="1236"/>
      <c r="T50" s="1389"/>
      <c r="V50" s="1389"/>
      <c r="X50" s="1389"/>
    </row>
    <row r="51" spans="1:24" s="1225" customFormat="1" ht="13.15">
      <c r="A51" s="1222"/>
      <c r="B51" s="1219" t="str">
        <f t="shared" si="0"/>
        <v/>
      </c>
      <c r="C51" s="1223"/>
      <c r="D51" s="1050" t="str">
        <f>IF(C51&lt;&gt;"",COUNT($D$27:D50)+1,"")</f>
        <v/>
      </c>
      <c r="E51" s="1159"/>
      <c r="F51" s="968" t="s">
        <v>1539</v>
      </c>
      <c r="G51" s="977" t="s">
        <v>583</v>
      </c>
      <c r="H51" s="977"/>
      <c r="I51" s="1015">
        <v>5</v>
      </c>
      <c r="J51" s="1015">
        <v>38</v>
      </c>
      <c r="K51" s="1015">
        <v>10</v>
      </c>
      <c r="L51" s="1015"/>
      <c r="M51" s="1015">
        <v>5</v>
      </c>
      <c r="N51" s="1015">
        <v>6</v>
      </c>
      <c r="O51" s="1015">
        <v>38</v>
      </c>
      <c r="P51" s="1495">
        <v>0</v>
      </c>
      <c r="Q51" s="929">
        <f t="shared" si="2"/>
        <v>0</v>
      </c>
      <c r="R51" s="1236"/>
      <c r="T51" s="1389"/>
      <c r="V51" s="1389"/>
      <c r="X51" s="1389"/>
    </row>
    <row r="52" spans="1:24" s="1225" customFormat="1">
      <c r="A52" s="1222"/>
      <c r="B52" s="1219" t="str">
        <f t="shared" si="0"/>
        <v/>
      </c>
      <c r="C52" s="1223"/>
      <c r="D52" s="1050" t="str">
        <f>IF(C52&lt;&gt;"",COUNT($D$27:D51)+1,"")</f>
        <v/>
      </c>
      <c r="E52" s="1159"/>
      <c r="F52" s="976"/>
      <c r="G52" s="977"/>
      <c r="H52" s="977"/>
      <c r="I52" s="1015"/>
      <c r="J52" s="1015"/>
      <c r="K52" s="1015"/>
      <c r="L52" s="1015"/>
      <c r="M52" s="1015"/>
      <c r="N52" s="1015"/>
      <c r="O52" s="1015"/>
      <c r="P52" s="1208"/>
      <c r="Q52" s="929"/>
      <c r="R52" s="1236"/>
    </row>
    <row r="53" spans="1:24" s="1225" customFormat="1" ht="25.5">
      <c r="A53" s="1222"/>
      <c r="B53" s="1219" t="str">
        <f t="shared" si="0"/>
        <v/>
      </c>
      <c r="C53" s="1223"/>
      <c r="D53" s="1050" t="str">
        <f>IF(C53&lt;&gt;"",COUNT($D$27:D52)+1,"")</f>
        <v/>
      </c>
      <c r="E53" s="1159"/>
      <c r="F53" s="968" t="s">
        <v>1871</v>
      </c>
      <c r="G53" s="977"/>
      <c r="H53" s="977"/>
      <c r="I53" s="977"/>
      <c r="J53" s="977"/>
      <c r="K53" s="977"/>
      <c r="L53" s="977"/>
      <c r="M53" s="977"/>
      <c r="N53" s="977"/>
      <c r="O53" s="977"/>
      <c r="P53" s="1208" t="s">
        <v>918</v>
      </c>
      <c r="Q53" s="929"/>
      <c r="R53" s="1236"/>
    </row>
    <row r="54" spans="1:24" s="1225" customFormat="1">
      <c r="A54" s="1222"/>
      <c r="B54" s="1219" t="str">
        <f t="shared" si="0"/>
        <v/>
      </c>
      <c r="C54" s="1223"/>
      <c r="D54" s="1050" t="str">
        <f>IF(C54&lt;&gt;"",COUNT($D$27:D53)+1,"")</f>
        <v/>
      </c>
      <c r="E54" s="1159"/>
      <c r="F54" s="968" t="s">
        <v>1534</v>
      </c>
      <c r="G54" s="977"/>
      <c r="H54" s="977"/>
      <c r="I54" s="977"/>
      <c r="J54" s="977"/>
      <c r="K54" s="977"/>
      <c r="L54" s="977"/>
      <c r="M54" s="977"/>
      <c r="N54" s="977"/>
      <c r="O54" s="977"/>
      <c r="P54" s="1208" t="s">
        <v>918</v>
      </c>
      <c r="Q54" s="929"/>
      <c r="R54" s="1236"/>
    </row>
    <row r="55" spans="1:24" s="1225" customFormat="1">
      <c r="A55" s="1222"/>
      <c r="B55" s="1219" t="str">
        <f t="shared" si="0"/>
        <v/>
      </c>
      <c r="C55" s="1223"/>
      <c r="D55" s="1050" t="str">
        <f>IF(C55&lt;&gt;"",COUNT($D$27:D54)+1,"")</f>
        <v/>
      </c>
      <c r="E55" s="1159"/>
      <c r="F55" s="968" t="s">
        <v>1870</v>
      </c>
      <c r="G55" s="977"/>
      <c r="H55" s="977"/>
      <c r="I55" s="977"/>
      <c r="J55" s="977"/>
      <c r="K55" s="977"/>
      <c r="L55" s="977"/>
      <c r="M55" s="977"/>
      <c r="N55" s="977"/>
      <c r="O55" s="977"/>
      <c r="P55" s="1208" t="s">
        <v>918</v>
      </c>
      <c r="Q55" s="929"/>
      <c r="R55" s="1236"/>
      <c r="S55" s="1043"/>
      <c r="T55" s="1043"/>
      <c r="U55" s="1043"/>
      <c r="V55" s="1043"/>
      <c r="W55" s="1043"/>
      <c r="X55" s="1043"/>
    </row>
    <row r="56" spans="1:24" s="1225" customFormat="1" ht="13.15">
      <c r="A56" s="1222"/>
      <c r="B56" s="1219" t="str">
        <f t="shared" si="0"/>
        <v/>
      </c>
      <c r="C56" s="1223"/>
      <c r="D56" s="1050" t="str">
        <f>IF(C56&lt;&gt;"",COUNT($D$27:D55)+1,"")</f>
        <v/>
      </c>
      <c r="E56" s="1159"/>
      <c r="F56" s="968" t="s">
        <v>1872</v>
      </c>
      <c r="G56" s="977" t="s">
        <v>583</v>
      </c>
      <c r="H56" s="977"/>
      <c r="I56" s="1015">
        <v>2</v>
      </c>
      <c r="J56" s="1015">
        <v>2</v>
      </c>
      <c r="K56" s="1015">
        <v>2</v>
      </c>
      <c r="L56" s="977"/>
      <c r="M56" s="977">
        <v>2</v>
      </c>
      <c r="N56" s="977">
        <v>2</v>
      </c>
      <c r="O56" s="977"/>
      <c r="P56" s="1495">
        <v>0</v>
      </c>
      <c r="Q56" s="929">
        <f t="shared" ref="Q56:Q60" si="3">SUM(H56:O56)*P56</f>
        <v>0</v>
      </c>
      <c r="R56" s="1236"/>
      <c r="T56" s="1389"/>
      <c r="V56" s="1389"/>
      <c r="X56" s="1389"/>
    </row>
    <row r="57" spans="1:24" s="1225" customFormat="1" ht="13.15">
      <c r="A57" s="1222"/>
      <c r="B57" s="1219" t="str">
        <f t="shared" si="0"/>
        <v/>
      </c>
      <c r="C57" s="1223"/>
      <c r="D57" s="1050" t="str">
        <f>IF(C57&lt;&gt;"",COUNT($D$27:D56)+1,"")</f>
        <v/>
      </c>
      <c r="E57" s="1159"/>
      <c r="F57" s="968" t="s">
        <v>1873</v>
      </c>
      <c r="G57" s="977" t="s">
        <v>583</v>
      </c>
      <c r="H57" s="977"/>
      <c r="I57" s="1015">
        <v>2</v>
      </c>
      <c r="J57" s="1015">
        <v>42</v>
      </c>
      <c r="K57" s="1015">
        <v>2</v>
      </c>
      <c r="L57" s="977"/>
      <c r="M57" s="977">
        <v>3</v>
      </c>
      <c r="N57" s="977">
        <v>11</v>
      </c>
      <c r="O57" s="977">
        <v>42</v>
      </c>
      <c r="P57" s="1495">
        <v>0</v>
      </c>
      <c r="Q57" s="929">
        <f t="shared" si="3"/>
        <v>0</v>
      </c>
      <c r="R57" s="1236"/>
      <c r="T57" s="1389"/>
      <c r="V57" s="1389"/>
      <c r="X57" s="1389"/>
    </row>
    <row r="58" spans="1:24" s="1225" customFormat="1" ht="13.15">
      <c r="A58" s="1222"/>
      <c r="B58" s="1219" t="str">
        <f t="shared" si="0"/>
        <v/>
      </c>
      <c r="C58" s="1223"/>
      <c r="D58" s="1050" t="str">
        <f>IF(C58&lt;&gt;"",COUNT($D$27:D57)+1,"")</f>
        <v/>
      </c>
      <c r="E58" s="1159"/>
      <c r="F58" s="968" t="s">
        <v>1874</v>
      </c>
      <c r="G58" s="977" t="s">
        <v>583</v>
      </c>
      <c r="H58" s="977"/>
      <c r="I58" s="1015">
        <v>4</v>
      </c>
      <c r="J58" s="1015"/>
      <c r="K58" s="1015">
        <v>9</v>
      </c>
      <c r="L58" s="977"/>
      <c r="M58" s="977">
        <v>4</v>
      </c>
      <c r="N58" s="977">
        <v>25</v>
      </c>
      <c r="O58" s="977">
        <v>0</v>
      </c>
      <c r="P58" s="1495">
        <v>0</v>
      </c>
      <c r="Q58" s="929">
        <f t="shared" si="3"/>
        <v>0</v>
      </c>
      <c r="R58" s="1236"/>
      <c r="T58" s="1389"/>
      <c r="V58" s="1389"/>
      <c r="X58" s="1389"/>
    </row>
    <row r="59" spans="1:24" s="1225" customFormat="1" ht="13.15">
      <c r="A59" s="1222"/>
      <c r="B59" s="1219" t="str">
        <f t="shared" si="0"/>
        <v/>
      </c>
      <c r="C59" s="1223"/>
      <c r="D59" s="1050" t="str">
        <f>IF(C59&lt;&gt;"",COUNT($D$27:D58)+1,"")</f>
        <v/>
      </c>
      <c r="E59" s="1159"/>
      <c r="F59" s="968" t="s">
        <v>1875</v>
      </c>
      <c r="G59" s="977" t="s">
        <v>583</v>
      </c>
      <c r="H59" s="977"/>
      <c r="I59" s="1015">
        <v>29</v>
      </c>
      <c r="J59" s="1015">
        <v>16</v>
      </c>
      <c r="K59" s="1015">
        <v>14</v>
      </c>
      <c r="L59" s="977"/>
      <c r="M59" s="977">
        <v>29</v>
      </c>
      <c r="N59" s="977">
        <v>3</v>
      </c>
      <c r="O59" s="977">
        <v>16</v>
      </c>
      <c r="P59" s="1495">
        <v>0</v>
      </c>
      <c r="Q59" s="929">
        <f t="shared" si="3"/>
        <v>0</v>
      </c>
      <c r="R59" s="1236"/>
      <c r="T59" s="1389"/>
      <c r="V59" s="1389"/>
      <c r="X59" s="1389"/>
    </row>
    <row r="60" spans="1:24" s="1225" customFormat="1" ht="13.15">
      <c r="A60" s="1222"/>
      <c r="B60" s="1219" t="str">
        <f t="shared" si="0"/>
        <v/>
      </c>
      <c r="C60" s="1223"/>
      <c r="D60" s="1050" t="str">
        <f>IF(C60&lt;&gt;"",COUNT($D$27:D59)+1,"")</f>
        <v/>
      </c>
      <c r="E60" s="1159"/>
      <c r="F60" s="968" t="s">
        <v>1876</v>
      </c>
      <c r="G60" s="977" t="s">
        <v>583</v>
      </c>
      <c r="H60" s="977"/>
      <c r="I60" s="1015">
        <v>99</v>
      </c>
      <c r="J60" s="1015">
        <v>88</v>
      </c>
      <c r="K60" s="1015">
        <v>68</v>
      </c>
      <c r="L60" s="977"/>
      <c r="M60" s="977">
        <v>102</v>
      </c>
      <c r="N60" s="977">
        <v>84</v>
      </c>
      <c r="O60" s="977">
        <v>88</v>
      </c>
      <c r="P60" s="1495">
        <v>0</v>
      </c>
      <c r="Q60" s="929">
        <f t="shared" si="3"/>
        <v>0</v>
      </c>
      <c r="R60" s="1236"/>
      <c r="T60" s="1389"/>
      <c r="V60" s="1389"/>
      <c r="X60" s="1389"/>
    </row>
    <row r="61" spans="1:24" s="1225" customFormat="1">
      <c r="A61" s="1222"/>
      <c r="B61" s="1219" t="str">
        <f t="shared" si="0"/>
        <v/>
      </c>
      <c r="C61" s="1223"/>
      <c r="D61" s="1050"/>
      <c r="E61" s="1159"/>
      <c r="F61" s="968"/>
      <c r="G61" s="977"/>
      <c r="H61" s="977"/>
      <c r="I61" s="977"/>
      <c r="J61" s="977"/>
      <c r="K61" s="977"/>
      <c r="L61" s="977"/>
      <c r="M61" s="977"/>
      <c r="N61" s="977"/>
      <c r="O61" s="977"/>
      <c r="P61" s="1208"/>
      <c r="Q61" s="929"/>
      <c r="R61" s="1236"/>
      <c r="T61" s="1389"/>
    </row>
    <row r="62" spans="1:24" s="1225" customFormat="1" ht="63.75">
      <c r="A62" s="1222">
        <v>401</v>
      </c>
      <c r="B62" s="1219" t="str">
        <f t="shared" si="0"/>
        <v>12</v>
      </c>
      <c r="C62" s="1223" t="s">
        <v>414</v>
      </c>
      <c r="D62" s="1050">
        <f>IF(C62&lt;&gt;"",COUNT($D$27:D61)+1,"")</f>
        <v>4</v>
      </c>
      <c r="E62" s="1159" t="str">
        <f>A62&amp;"."&amp;B62&amp;"."&amp;C62&amp;"."&amp;D62</f>
        <v>401.12.01.4</v>
      </c>
      <c r="F62" s="968" t="s">
        <v>1877</v>
      </c>
      <c r="G62" s="977"/>
      <c r="H62" s="977"/>
      <c r="I62" s="977"/>
      <c r="J62" s="977"/>
      <c r="K62" s="977"/>
      <c r="L62" s="977"/>
      <c r="M62" s="977"/>
      <c r="N62" s="977"/>
      <c r="O62" s="977"/>
      <c r="P62" s="1208" t="s">
        <v>918</v>
      </c>
      <c r="Q62" s="929"/>
      <c r="R62" s="1236"/>
    </row>
    <row r="63" spans="1:24" s="1225" customFormat="1">
      <c r="A63" s="1222"/>
      <c r="B63" s="1219" t="str">
        <f t="shared" si="0"/>
        <v/>
      </c>
      <c r="C63" s="1223"/>
      <c r="D63" s="1050" t="str">
        <f>IF(C63&lt;&gt;"",COUNT($D$27:D62)+1,"")</f>
        <v/>
      </c>
      <c r="E63" s="1159"/>
      <c r="F63" s="968" t="s">
        <v>1878</v>
      </c>
      <c r="G63" s="977" t="s">
        <v>583</v>
      </c>
      <c r="H63" s="977"/>
      <c r="I63" s="977">
        <v>10</v>
      </c>
      <c r="J63" s="977">
        <v>3</v>
      </c>
      <c r="K63" s="977">
        <v>5</v>
      </c>
      <c r="L63" s="977"/>
      <c r="M63" s="977">
        <v>10</v>
      </c>
      <c r="N63" s="977">
        <v>7</v>
      </c>
      <c r="O63" s="977">
        <v>3</v>
      </c>
      <c r="P63" s="1495">
        <v>0</v>
      </c>
      <c r="Q63" s="929">
        <f t="shared" ref="Q63:Q64" si="4">SUM(H63:O63)*P63</f>
        <v>0</v>
      </c>
      <c r="R63" s="1236"/>
      <c r="T63" s="1389"/>
    </row>
    <row r="64" spans="1:24" s="1225" customFormat="1">
      <c r="A64" s="1222"/>
      <c r="B64" s="1219" t="str">
        <f t="shared" si="0"/>
        <v/>
      </c>
      <c r="C64" s="1223"/>
      <c r="D64" s="1050" t="str">
        <f>IF(C64&lt;&gt;"",COUNT($D$27:D63)+1,"")</f>
        <v/>
      </c>
      <c r="E64" s="1159"/>
      <c r="F64" s="968" t="s">
        <v>1879</v>
      </c>
      <c r="G64" s="977" t="s">
        <v>583</v>
      </c>
      <c r="H64" s="977"/>
      <c r="I64" s="977">
        <v>33</v>
      </c>
      <c r="J64" s="977">
        <v>18</v>
      </c>
      <c r="K64" s="977">
        <v>33</v>
      </c>
      <c r="L64" s="977"/>
      <c r="M64" s="977">
        <v>33</v>
      </c>
      <c r="N64" s="977">
        <v>33</v>
      </c>
      <c r="O64" s="977">
        <v>18</v>
      </c>
      <c r="P64" s="1495">
        <v>0</v>
      </c>
      <c r="Q64" s="929">
        <f t="shared" si="4"/>
        <v>0</v>
      </c>
      <c r="R64" s="1236"/>
      <c r="T64" s="1389"/>
    </row>
    <row r="65" spans="1:24" s="1225" customFormat="1">
      <c r="A65" s="1222"/>
      <c r="B65" s="1219" t="str">
        <f t="shared" si="0"/>
        <v/>
      </c>
      <c r="C65" s="1223"/>
      <c r="D65" s="1050" t="str">
        <f>IF(C65&lt;&gt;"",COUNT($D$27:D64)+1,"")</f>
        <v/>
      </c>
      <c r="E65" s="1159"/>
      <c r="F65" s="976"/>
      <c r="G65" s="977"/>
      <c r="H65" s="977"/>
      <c r="I65" s="1015"/>
      <c r="J65" s="1015"/>
      <c r="K65" s="1015"/>
      <c r="L65" s="1015"/>
      <c r="M65" s="1015"/>
      <c r="N65" s="1015"/>
      <c r="O65" s="1015"/>
      <c r="P65" s="1208" t="s">
        <v>918</v>
      </c>
      <c r="Q65" s="929"/>
      <c r="R65" s="1236"/>
    </row>
    <row r="66" spans="1:24" s="1225" customFormat="1" ht="216.75">
      <c r="A66" s="1222">
        <v>401</v>
      </c>
      <c r="B66" s="1219" t="str">
        <f t="shared" si="0"/>
        <v>12</v>
      </c>
      <c r="C66" s="1223" t="s">
        <v>414</v>
      </c>
      <c r="D66" s="1050">
        <f>IF(C66&lt;&gt;"",COUNT($D$27:D65)+1,"")</f>
        <v>5</v>
      </c>
      <c r="E66" s="1159" t="str">
        <f>A66&amp;"."&amp;B66&amp;"."&amp;C66&amp;"."&amp;D66</f>
        <v>401.12.01.5</v>
      </c>
      <c r="F66" s="968" t="s">
        <v>4656</v>
      </c>
      <c r="G66" s="977"/>
      <c r="H66" s="977"/>
      <c r="I66" s="977"/>
      <c r="J66" s="977"/>
      <c r="K66" s="977"/>
      <c r="L66" s="977"/>
      <c r="M66" s="977"/>
      <c r="N66" s="977"/>
      <c r="O66" s="977"/>
      <c r="P66" s="1208" t="s">
        <v>918</v>
      </c>
      <c r="Q66" s="929"/>
      <c r="R66" s="1236"/>
    </row>
    <row r="67" spans="1:24">
      <c r="A67" s="1060"/>
      <c r="B67" s="1219" t="str">
        <f t="shared" si="0"/>
        <v/>
      </c>
      <c r="D67" s="1050" t="str">
        <f>IF(C67&lt;&gt;"",COUNT($D$27:D66)+1,"")</f>
        <v/>
      </c>
      <c r="E67" s="1159"/>
      <c r="F67" s="968" t="s">
        <v>1880</v>
      </c>
      <c r="G67" s="977"/>
      <c r="H67" s="977"/>
      <c r="I67" s="977"/>
      <c r="J67" s="977"/>
      <c r="K67" s="977"/>
      <c r="L67" s="977"/>
      <c r="M67" s="977"/>
      <c r="N67" s="977"/>
      <c r="O67" s="977"/>
      <c r="P67" s="1208" t="s">
        <v>918</v>
      </c>
      <c r="Q67" s="929"/>
    </row>
    <row r="68" spans="1:24">
      <c r="A68" s="1060"/>
      <c r="B68" s="1219" t="str">
        <f t="shared" si="0"/>
        <v/>
      </c>
      <c r="D68" s="1050" t="str">
        <f>IF(C68&lt;&gt;"",COUNT($D$27:D67)+1,"")</f>
        <v/>
      </c>
      <c r="E68" s="1159"/>
      <c r="F68" s="968" t="s">
        <v>1503</v>
      </c>
      <c r="G68" s="977"/>
      <c r="H68" s="977"/>
      <c r="I68" s="977"/>
      <c r="J68" s="977"/>
      <c r="K68" s="977"/>
      <c r="L68" s="977"/>
      <c r="M68" s="977"/>
      <c r="N68" s="977"/>
      <c r="O68" s="977"/>
      <c r="P68" s="1208" t="s">
        <v>918</v>
      </c>
      <c r="Q68" s="929"/>
    </row>
    <row r="69" spans="1:24">
      <c r="A69" s="1060"/>
      <c r="B69" s="1219" t="str">
        <f t="shared" si="0"/>
        <v/>
      </c>
      <c r="D69" s="1050" t="str">
        <f>IF(C69&lt;&gt;"",COUNT($D$27:D68)+1,"")</f>
        <v/>
      </c>
      <c r="E69" s="1159"/>
      <c r="F69" s="968" t="s">
        <v>1881</v>
      </c>
      <c r="G69" s="977"/>
      <c r="H69" s="977"/>
      <c r="I69" s="977"/>
      <c r="J69" s="977"/>
      <c r="K69" s="977"/>
      <c r="L69" s="977"/>
      <c r="M69" s="977"/>
      <c r="N69" s="977"/>
      <c r="O69" s="977"/>
      <c r="P69" s="1208" t="s">
        <v>918</v>
      </c>
      <c r="Q69" s="929"/>
    </row>
    <row r="70" spans="1:24">
      <c r="A70" s="1060"/>
      <c r="B70" s="1219" t="str">
        <f t="shared" si="0"/>
        <v/>
      </c>
      <c r="D70" s="1050" t="str">
        <f>IF(C70&lt;&gt;"",COUNT($D$27:D69)+1,"")</f>
        <v/>
      </c>
      <c r="E70" s="1159"/>
      <c r="F70" s="968" t="s">
        <v>1882</v>
      </c>
      <c r="G70" s="977"/>
      <c r="H70" s="977"/>
      <c r="I70" s="977"/>
      <c r="J70" s="977"/>
      <c r="K70" s="977"/>
      <c r="L70" s="977"/>
      <c r="M70" s="977"/>
      <c r="N70" s="977"/>
      <c r="O70" s="977"/>
      <c r="P70" s="1208" t="s">
        <v>918</v>
      </c>
      <c r="Q70" s="929"/>
    </row>
    <row r="71" spans="1:24" s="1225" customFormat="1">
      <c r="A71" s="1222"/>
      <c r="B71" s="1219" t="str">
        <f t="shared" si="0"/>
        <v/>
      </c>
      <c r="C71" s="1223"/>
      <c r="D71" s="1050" t="str">
        <f>IF(C71&lt;&gt;"",COUNT($D$27:D70)+1,"")</f>
        <v/>
      </c>
      <c r="E71" s="1159"/>
      <c r="F71" s="997" t="s">
        <v>1883</v>
      </c>
      <c r="G71" s="977"/>
      <c r="H71" s="977"/>
      <c r="I71" s="977"/>
      <c r="J71" s="977"/>
      <c r="K71" s="977"/>
      <c r="L71" s="977"/>
      <c r="M71" s="977"/>
      <c r="N71" s="977"/>
      <c r="O71" s="977"/>
      <c r="P71" s="1208" t="s">
        <v>918</v>
      </c>
      <c r="Q71" s="929"/>
      <c r="R71" s="1236"/>
      <c r="S71" s="1043"/>
      <c r="T71" s="1043"/>
      <c r="U71" s="1043"/>
      <c r="V71" s="1043"/>
      <c r="W71" s="1043"/>
      <c r="X71" s="1043"/>
    </row>
    <row r="72" spans="1:24" s="1225" customFormat="1">
      <c r="A72" s="1222"/>
      <c r="B72" s="1219" t="str">
        <f t="shared" si="0"/>
        <v/>
      </c>
      <c r="C72" s="1223"/>
      <c r="D72" s="1050" t="str">
        <f>IF(C72&lt;&gt;"",COUNT($D$27:D71)+1,"")</f>
        <v/>
      </c>
      <c r="E72" s="1159"/>
      <c r="F72" s="976" t="s">
        <v>1884</v>
      </c>
      <c r="G72" s="977" t="s">
        <v>583</v>
      </c>
      <c r="H72" s="977"/>
      <c r="I72" s="977">
        <v>18</v>
      </c>
      <c r="J72" s="977">
        <v>2</v>
      </c>
      <c r="K72" s="977">
        <v>2</v>
      </c>
      <c r="L72" s="977"/>
      <c r="M72" s="977">
        <v>14</v>
      </c>
      <c r="N72" s="977">
        <v>2</v>
      </c>
      <c r="O72" s="977">
        <v>2</v>
      </c>
      <c r="P72" s="1495">
        <v>0</v>
      </c>
      <c r="Q72" s="929">
        <f t="shared" ref="Q72:Q74" si="5">SUM(H72:O72)*P72</f>
        <v>0</v>
      </c>
      <c r="R72" s="1236"/>
      <c r="T72" s="1389"/>
      <c r="V72" s="1389"/>
      <c r="X72" s="1389"/>
    </row>
    <row r="73" spans="1:24" s="1225" customFormat="1">
      <c r="A73" s="1222"/>
      <c r="B73" s="1219" t="str">
        <f t="shared" si="0"/>
        <v/>
      </c>
      <c r="C73" s="1223"/>
      <c r="D73" s="1050" t="str">
        <f>IF(C73&lt;&gt;"",COUNT($D$27:D72)+1,"")</f>
        <v/>
      </c>
      <c r="E73" s="1159"/>
      <c r="F73" s="976" t="s">
        <v>1885</v>
      </c>
      <c r="G73" s="977" t="s">
        <v>583</v>
      </c>
      <c r="H73" s="977"/>
      <c r="I73" s="977">
        <v>120</v>
      </c>
      <c r="J73" s="977">
        <v>145</v>
      </c>
      <c r="K73" s="977">
        <v>103</v>
      </c>
      <c r="L73" s="977"/>
      <c r="M73" s="977">
        <v>98</v>
      </c>
      <c r="N73" s="977">
        <v>98</v>
      </c>
      <c r="O73" s="977">
        <v>145</v>
      </c>
      <c r="P73" s="1495">
        <v>0</v>
      </c>
      <c r="Q73" s="929">
        <f t="shared" si="5"/>
        <v>0</v>
      </c>
      <c r="R73" s="1236"/>
      <c r="T73" s="1389"/>
      <c r="V73" s="1389"/>
      <c r="X73" s="1389"/>
    </row>
    <row r="74" spans="1:24" s="1225" customFormat="1">
      <c r="A74" s="1222"/>
      <c r="B74" s="1219" t="str">
        <f t="shared" si="0"/>
        <v/>
      </c>
      <c r="C74" s="1223"/>
      <c r="D74" s="1050" t="str">
        <f>IF(C74&lt;&gt;"",COUNT($D$27:D73)+1,"")</f>
        <v/>
      </c>
      <c r="E74" s="1159"/>
      <c r="F74" s="976" t="s">
        <v>1886</v>
      </c>
      <c r="G74" s="977" t="s">
        <v>583</v>
      </c>
      <c r="H74" s="977"/>
      <c r="I74" s="977">
        <v>194</v>
      </c>
      <c r="J74" s="977">
        <v>180</v>
      </c>
      <c r="K74" s="977">
        <v>154</v>
      </c>
      <c r="L74" s="977"/>
      <c r="M74" s="977">
        <v>194</v>
      </c>
      <c r="N74" s="977">
        <v>120</v>
      </c>
      <c r="O74" s="977">
        <v>180</v>
      </c>
      <c r="P74" s="1495">
        <v>0</v>
      </c>
      <c r="Q74" s="929">
        <f t="shared" si="5"/>
        <v>0</v>
      </c>
      <c r="R74" s="1236"/>
      <c r="T74" s="1389"/>
      <c r="V74" s="1389"/>
      <c r="X74" s="1389"/>
    </row>
    <row r="75" spans="1:24" s="1225" customFormat="1">
      <c r="A75" s="1222"/>
      <c r="B75" s="1219" t="str">
        <f t="shared" si="0"/>
        <v/>
      </c>
      <c r="C75" s="1223"/>
      <c r="D75" s="1050" t="str">
        <f>IF(C75&lt;&gt;"",COUNT($D$27:D74)+1,"")</f>
        <v/>
      </c>
      <c r="E75" s="1159"/>
      <c r="F75" s="976"/>
      <c r="G75" s="977"/>
      <c r="H75" s="977"/>
      <c r="I75" s="1015"/>
      <c r="J75" s="1015"/>
      <c r="K75" s="1015"/>
      <c r="L75" s="1015"/>
      <c r="M75" s="1015"/>
      <c r="N75" s="1015"/>
      <c r="O75" s="1015"/>
      <c r="P75" s="1208" t="s">
        <v>918</v>
      </c>
      <c r="Q75" s="929"/>
      <c r="R75" s="1236"/>
    </row>
    <row r="76" spans="1:24" s="1225" customFormat="1">
      <c r="A76" s="1222"/>
      <c r="B76" s="1219" t="str">
        <f t="shared" si="0"/>
        <v/>
      </c>
      <c r="C76" s="1223"/>
      <c r="D76" s="1050" t="str">
        <f>IF(C76&lt;&gt;"",COUNT($D$27:D75)+1,"")</f>
        <v/>
      </c>
      <c r="E76" s="1159"/>
      <c r="F76" s="997" t="s">
        <v>1887</v>
      </c>
      <c r="G76" s="977"/>
      <c r="H76" s="977"/>
      <c r="I76" s="1015"/>
      <c r="J76" s="1015"/>
      <c r="K76" s="1015"/>
      <c r="L76" s="1015"/>
      <c r="M76" s="1015"/>
      <c r="N76" s="1015"/>
      <c r="O76" s="1015"/>
      <c r="P76" s="1208" t="s">
        <v>918</v>
      </c>
      <c r="Q76" s="929"/>
      <c r="R76" s="1236"/>
      <c r="S76" s="1043"/>
      <c r="T76" s="1043"/>
      <c r="U76" s="1043"/>
      <c r="V76" s="1043"/>
      <c r="W76" s="1043"/>
      <c r="X76" s="1043"/>
    </row>
    <row r="77" spans="1:24" s="1225" customFormat="1">
      <c r="A77" s="1222"/>
      <c r="B77" s="1219" t="str">
        <f t="shared" si="0"/>
        <v/>
      </c>
      <c r="C77" s="1223"/>
      <c r="D77" s="1050" t="str">
        <f>IF(C77&lt;&gt;"",COUNT($D$27:D76)+1,"")</f>
        <v/>
      </c>
      <c r="E77" s="1159"/>
      <c r="F77" s="976" t="s">
        <v>1888</v>
      </c>
      <c r="G77" s="977" t="s">
        <v>583</v>
      </c>
      <c r="H77" s="977"/>
      <c r="I77" s="977"/>
      <c r="J77" s="977"/>
      <c r="K77" s="977"/>
      <c r="L77" s="977"/>
      <c r="M77" s="977">
        <v>2</v>
      </c>
      <c r="N77" s="977"/>
      <c r="O77" s="977"/>
      <c r="P77" s="1495">
        <v>0</v>
      </c>
      <c r="Q77" s="929">
        <f t="shared" ref="Q77:Q79" si="6">SUM(H77:O77)*P77</f>
        <v>0</v>
      </c>
      <c r="R77" s="1236"/>
      <c r="T77" s="1389"/>
      <c r="V77" s="1389"/>
      <c r="X77" s="1389"/>
    </row>
    <row r="78" spans="1:24" s="1225" customFormat="1">
      <c r="A78" s="1222"/>
      <c r="B78" s="1219" t="str">
        <f t="shared" si="0"/>
        <v/>
      </c>
      <c r="C78" s="1223"/>
      <c r="D78" s="1050" t="str">
        <f>IF(C78&lt;&gt;"",COUNT($D$27:D77)+1,"")</f>
        <v/>
      </c>
      <c r="E78" s="1159"/>
      <c r="F78" s="976" t="s">
        <v>1889</v>
      </c>
      <c r="G78" s="977" t="s">
        <v>583</v>
      </c>
      <c r="H78" s="977"/>
      <c r="I78" s="977">
        <v>129</v>
      </c>
      <c r="J78" s="977">
        <v>138</v>
      </c>
      <c r="K78" s="977">
        <v>102</v>
      </c>
      <c r="L78" s="977"/>
      <c r="M78" s="977">
        <v>122</v>
      </c>
      <c r="N78" s="977">
        <v>94</v>
      </c>
      <c r="O78" s="977">
        <v>138</v>
      </c>
      <c r="P78" s="1495">
        <v>0</v>
      </c>
      <c r="Q78" s="929">
        <f t="shared" si="6"/>
        <v>0</v>
      </c>
      <c r="R78" s="1236"/>
      <c r="T78" s="1389"/>
      <c r="V78" s="1389"/>
      <c r="X78" s="1389"/>
    </row>
    <row r="79" spans="1:24" s="1225" customFormat="1">
      <c r="A79" s="1222"/>
      <c r="B79" s="1219" t="str">
        <f t="shared" si="0"/>
        <v/>
      </c>
      <c r="C79" s="1223"/>
      <c r="D79" s="1050" t="str">
        <f>IF(C79&lt;&gt;"",COUNT($D$27:D78)+1,"")</f>
        <v/>
      </c>
      <c r="E79" s="1159"/>
      <c r="F79" s="976" t="s">
        <v>1890</v>
      </c>
      <c r="G79" s="977" t="s">
        <v>583</v>
      </c>
      <c r="H79" s="977"/>
      <c r="I79" s="977">
        <v>132</v>
      </c>
      <c r="J79" s="977">
        <v>136</v>
      </c>
      <c r="K79" s="977">
        <v>133</v>
      </c>
      <c r="L79" s="977"/>
      <c r="M79" s="977">
        <v>140</v>
      </c>
      <c r="N79" s="977">
        <v>90</v>
      </c>
      <c r="O79" s="977">
        <v>136</v>
      </c>
      <c r="P79" s="1495">
        <v>0</v>
      </c>
      <c r="Q79" s="929">
        <f t="shared" si="6"/>
        <v>0</v>
      </c>
      <c r="R79" s="1236"/>
      <c r="T79" s="1389"/>
      <c r="V79" s="1389"/>
      <c r="X79" s="1389"/>
    </row>
    <row r="80" spans="1:24">
      <c r="A80" s="1060"/>
      <c r="B80" s="1219" t="str">
        <f t="shared" si="0"/>
        <v/>
      </c>
      <c r="D80" s="1050" t="str">
        <f>IF(C80&lt;&gt;"",COUNT($D$27:D79)+1,"")</f>
        <v/>
      </c>
      <c r="E80" s="1159"/>
      <c r="F80" s="976"/>
      <c r="G80" s="977"/>
      <c r="H80" s="977"/>
      <c r="I80" s="1015"/>
      <c r="J80" s="977"/>
      <c r="K80" s="977"/>
      <c r="L80" s="977"/>
      <c r="M80" s="977"/>
      <c r="N80" s="1015"/>
      <c r="O80" s="977"/>
      <c r="P80" s="1208" t="s">
        <v>918</v>
      </c>
      <c r="Q80" s="929"/>
    </row>
    <row r="81" spans="1:18" s="1225" customFormat="1" ht="25.5">
      <c r="A81" s="1222"/>
      <c r="B81" s="1219" t="str">
        <f t="shared" si="0"/>
        <v/>
      </c>
      <c r="C81" s="1223"/>
      <c r="D81" s="1050" t="str">
        <f>IF(C81&lt;&gt;"",COUNT($D$27:D80)+1,"")</f>
        <v/>
      </c>
      <c r="E81" s="1159"/>
      <c r="F81" s="972" t="s">
        <v>1891</v>
      </c>
      <c r="G81" s="1015"/>
      <c r="H81" s="1015"/>
      <c r="I81" s="1015"/>
      <c r="J81" s="1015"/>
      <c r="K81" s="1015"/>
      <c r="L81" s="1015"/>
      <c r="M81" s="1015"/>
      <c r="N81" s="1015"/>
      <c r="O81" s="1015"/>
      <c r="P81" s="1208" t="s">
        <v>918</v>
      </c>
      <c r="Q81" s="929"/>
      <c r="R81" s="1236"/>
    </row>
    <row r="82" spans="1:18">
      <c r="A82" s="1060"/>
      <c r="B82" s="1219" t="str">
        <f t="shared" si="0"/>
        <v/>
      </c>
      <c r="D82" s="1050" t="str">
        <f>IF(C82&lt;&gt;"",COUNT($D$27:D81)+1,"")</f>
        <v/>
      </c>
      <c r="E82" s="1159"/>
      <c r="F82" s="1390"/>
      <c r="G82" s="1015"/>
      <c r="H82" s="1015"/>
      <c r="I82" s="1015"/>
      <c r="J82" s="1015"/>
      <c r="K82" s="1015"/>
      <c r="L82" s="1015"/>
      <c r="M82" s="1015"/>
      <c r="N82" s="1015"/>
      <c r="O82" s="1015"/>
      <c r="P82" s="1208" t="s">
        <v>918</v>
      </c>
      <c r="Q82" s="929"/>
    </row>
    <row r="83" spans="1:18" ht="102">
      <c r="A83" s="1060">
        <v>401</v>
      </c>
      <c r="B83" s="1219" t="str">
        <f t="shared" si="0"/>
        <v>12</v>
      </c>
      <c r="C83" s="1220" t="s">
        <v>414</v>
      </c>
      <c r="D83" s="1050">
        <f>IF(C83&lt;&gt;"",COUNT($D$27:D82)+1,"")</f>
        <v>6</v>
      </c>
      <c r="E83" s="1159" t="str">
        <f>A83&amp;"."&amp;B83&amp;"."&amp;C83&amp;"."&amp;D83</f>
        <v>401.12.01.6</v>
      </c>
      <c r="F83" s="968" t="s">
        <v>1892</v>
      </c>
      <c r="G83" s="968"/>
      <c r="H83" s="1106"/>
      <c r="I83" s="1106"/>
      <c r="J83" s="1106"/>
      <c r="K83" s="1106"/>
      <c r="L83" s="1106"/>
      <c r="M83" s="1106"/>
      <c r="N83" s="1106"/>
      <c r="O83" s="1106"/>
      <c r="P83" s="1208" t="s">
        <v>918</v>
      </c>
      <c r="Q83" s="1023"/>
    </row>
    <row r="84" spans="1:18">
      <c r="A84" s="1060"/>
      <c r="B84" s="1219" t="str">
        <f t="shared" si="0"/>
        <v/>
      </c>
      <c r="D84" s="1050" t="str">
        <f>IF(C84&lt;&gt;"",COUNT($D$27:D83)+1,"")</f>
        <v/>
      </c>
      <c r="E84" s="1159"/>
      <c r="F84" s="968" t="s">
        <v>1508</v>
      </c>
      <c r="G84" s="968"/>
      <c r="H84" s="977"/>
      <c r="I84" s="1106"/>
      <c r="J84" s="1106"/>
      <c r="K84" s="1106"/>
      <c r="L84" s="1106"/>
      <c r="M84" s="1106"/>
      <c r="N84" s="1106"/>
      <c r="O84" s="1106"/>
      <c r="P84" s="1023" t="s">
        <v>918</v>
      </c>
      <c r="Q84" s="1023"/>
    </row>
    <row r="85" spans="1:18">
      <c r="A85" s="1060"/>
      <c r="B85" s="1219" t="str">
        <f t="shared" si="0"/>
        <v/>
      </c>
      <c r="D85" s="1050" t="str">
        <f>IF(C85&lt;&gt;"",COUNT($D$27:D84)+1,"")</f>
        <v/>
      </c>
      <c r="E85" s="1159"/>
      <c r="F85" s="968" t="s">
        <v>1621</v>
      </c>
      <c r="G85" s="1226" t="s">
        <v>403</v>
      </c>
      <c r="H85" s="977"/>
      <c r="I85" s="1015">
        <v>2</v>
      </c>
      <c r="J85" s="1015">
        <v>2</v>
      </c>
      <c r="K85" s="1015"/>
      <c r="L85" s="1015"/>
      <c r="M85" s="1015">
        <v>2</v>
      </c>
      <c r="N85" s="1015">
        <v>2</v>
      </c>
      <c r="O85" s="1015">
        <v>2</v>
      </c>
      <c r="P85" s="1495">
        <v>0</v>
      </c>
      <c r="Q85" s="929">
        <f t="shared" ref="Q85:Q88" si="7">SUM(H85:O85)*P85</f>
        <v>0</v>
      </c>
    </row>
    <row r="86" spans="1:18">
      <c r="A86" s="1060"/>
      <c r="B86" s="1219" t="str">
        <f t="shared" si="0"/>
        <v/>
      </c>
      <c r="E86" s="1159"/>
      <c r="F86" s="968" t="s">
        <v>1237</v>
      </c>
      <c r="G86" s="1226" t="s">
        <v>403</v>
      </c>
      <c r="H86" s="977"/>
      <c r="I86" s="1015"/>
      <c r="J86" s="1015">
        <v>3</v>
      </c>
      <c r="K86" s="1015">
        <v>1</v>
      </c>
      <c r="L86" s="1015"/>
      <c r="M86" s="1015"/>
      <c r="N86" s="1015"/>
      <c r="O86" s="1015">
        <v>3</v>
      </c>
      <c r="P86" s="1495">
        <v>0</v>
      </c>
      <c r="Q86" s="929">
        <f t="shared" si="7"/>
        <v>0</v>
      </c>
    </row>
    <row r="87" spans="1:18">
      <c r="A87" s="1060"/>
      <c r="B87" s="1219" t="str">
        <f t="shared" si="0"/>
        <v/>
      </c>
      <c r="D87" s="1050" t="str">
        <f>IF(C87&lt;&gt;"",COUNT($D$27:D85)+1,"")</f>
        <v/>
      </c>
      <c r="E87" s="1159"/>
      <c r="F87" s="968" t="s">
        <v>1893</v>
      </c>
      <c r="G87" s="1226" t="s">
        <v>403</v>
      </c>
      <c r="H87" s="977"/>
      <c r="I87" s="1015">
        <v>1</v>
      </c>
      <c r="J87" s="1015"/>
      <c r="K87" s="1015">
        <v>1</v>
      </c>
      <c r="L87" s="1015"/>
      <c r="M87" s="1015">
        <v>1</v>
      </c>
      <c r="N87" s="1015">
        <v>5</v>
      </c>
      <c r="O87" s="1015"/>
      <c r="P87" s="1495">
        <v>0</v>
      </c>
      <c r="Q87" s="929">
        <f t="shared" si="7"/>
        <v>0</v>
      </c>
    </row>
    <row r="88" spans="1:18">
      <c r="A88" s="1060"/>
      <c r="B88" s="1219" t="str">
        <f t="shared" si="0"/>
        <v/>
      </c>
      <c r="D88" s="1050" t="str">
        <f>IF(C88&lt;&gt;"",COUNT($D$27:D84)+1,"")</f>
        <v/>
      </c>
      <c r="E88" s="1159"/>
      <c r="F88" s="968" t="s">
        <v>1894</v>
      </c>
      <c r="G88" s="1226" t="s">
        <v>403</v>
      </c>
      <c r="H88" s="977"/>
      <c r="I88" s="1015">
        <v>6</v>
      </c>
      <c r="J88" s="1015">
        <v>6</v>
      </c>
      <c r="K88" s="1015">
        <v>5</v>
      </c>
      <c r="L88" s="1015"/>
      <c r="M88" s="1015">
        <v>6</v>
      </c>
      <c r="N88" s="1015">
        <v>1</v>
      </c>
      <c r="O88" s="1015">
        <v>6</v>
      </c>
      <c r="P88" s="1495">
        <v>0</v>
      </c>
      <c r="Q88" s="929">
        <f t="shared" si="7"/>
        <v>0</v>
      </c>
    </row>
    <row r="89" spans="1:18">
      <c r="A89" s="1060"/>
      <c r="B89" s="1219" t="str">
        <f t="shared" ref="B89:B152" si="8">IF(A89="","","12")</f>
        <v/>
      </c>
      <c r="E89" s="1159"/>
      <c r="F89" s="968"/>
      <c r="G89" s="1226"/>
      <c r="H89" s="977"/>
      <c r="I89" s="1015"/>
      <c r="J89" s="1015"/>
      <c r="K89" s="1015"/>
      <c r="L89" s="1015"/>
      <c r="M89" s="1015"/>
      <c r="N89" s="1015"/>
      <c r="O89" s="1015"/>
      <c r="P89" s="1208"/>
      <c r="Q89" s="929"/>
    </row>
    <row r="90" spans="1:18" ht="127.5">
      <c r="A90" s="1060">
        <v>401</v>
      </c>
      <c r="B90" s="1219" t="str">
        <f t="shared" si="8"/>
        <v>12</v>
      </c>
      <c r="C90" s="1220" t="s">
        <v>414</v>
      </c>
      <c r="D90" s="1050">
        <f>IF(C90&lt;&gt;"",COUNT($D$27:D89)+1,"")</f>
        <v>7</v>
      </c>
      <c r="E90" s="1159" t="str">
        <f>A90&amp;"."&amp;B90&amp;"."&amp;C90&amp;"."&amp;D90</f>
        <v>401.12.01.7</v>
      </c>
      <c r="F90" s="968" t="s">
        <v>4657</v>
      </c>
      <c r="G90" s="968"/>
      <c r="H90" s="1106"/>
      <c r="I90" s="1106"/>
      <c r="J90" s="1106"/>
      <c r="K90" s="1106"/>
      <c r="L90" s="1106"/>
      <c r="M90" s="1106"/>
      <c r="N90" s="1106"/>
      <c r="O90" s="1106"/>
      <c r="P90" s="1208" t="s">
        <v>918</v>
      </c>
      <c r="Q90" s="1023"/>
    </row>
    <row r="91" spans="1:18">
      <c r="A91" s="1060"/>
      <c r="B91" s="1219" t="str">
        <f t="shared" si="8"/>
        <v/>
      </c>
      <c r="D91" s="1050" t="str">
        <f>IF(C91&lt;&gt;"",COUNT($D$27:D90)+1,"")</f>
        <v/>
      </c>
      <c r="E91" s="1159"/>
      <c r="F91" s="968" t="s">
        <v>1895</v>
      </c>
      <c r="G91" s="968"/>
      <c r="H91" s="977"/>
      <c r="I91" s="1106"/>
      <c r="J91" s="1106"/>
      <c r="K91" s="1106"/>
      <c r="L91" s="1106"/>
      <c r="M91" s="1106"/>
      <c r="N91" s="1106"/>
      <c r="O91" s="1106"/>
      <c r="P91" s="1023" t="s">
        <v>918</v>
      </c>
      <c r="Q91" s="1023"/>
    </row>
    <row r="92" spans="1:18">
      <c r="A92" s="1060"/>
      <c r="B92" s="1219" t="str">
        <f t="shared" si="8"/>
        <v/>
      </c>
      <c r="D92" s="1050" t="str">
        <f>IF(C92&lt;&gt;"",COUNT($D$27:D91)+1,"")</f>
        <v/>
      </c>
      <c r="E92" s="1159"/>
      <c r="F92" s="968" t="s">
        <v>1893</v>
      </c>
      <c r="G92" s="1226" t="s">
        <v>403</v>
      </c>
      <c r="H92" s="977"/>
      <c r="I92" s="1015"/>
      <c r="J92" s="1015"/>
      <c r="K92" s="1015"/>
      <c r="L92" s="1015"/>
      <c r="M92" s="1015">
        <v>1</v>
      </c>
      <c r="N92" s="1015"/>
      <c r="O92" s="1015"/>
      <c r="P92" s="1495">
        <v>0</v>
      </c>
      <c r="Q92" s="929">
        <f t="shared" ref="Q92:Q94" si="9">SUM(H92:O92)*P92</f>
        <v>0</v>
      </c>
    </row>
    <row r="93" spans="1:18">
      <c r="A93" s="1060"/>
      <c r="B93" s="1219" t="str">
        <f t="shared" si="8"/>
        <v/>
      </c>
      <c r="D93" s="1050" t="str">
        <f>IF(C93&lt;&gt;"",COUNT($D$27:D91)+1,"")</f>
        <v/>
      </c>
      <c r="E93" s="1159"/>
      <c r="F93" s="968" t="s">
        <v>1894</v>
      </c>
      <c r="G93" s="1226" t="s">
        <v>403</v>
      </c>
      <c r="H93" s="977"/>
      <c r="I93" s="1015">
        <v>3</v>
      </c>
      <c r="J93" s="1015">
        <v>3</v>
      </c>
      <c r="K93" s="1015">
        <v>3</v>
      </c>
      <c r="L93" s="1015"/>
      <c r="M93" s="1015">
        <v>3</v>
      </c>
      <c r="N93" s="1015">
        <v>3</v>
      </c>
      <c r="O93" s="1015">
        <v>3</v>
      </c>
      <c r="P93" s="1495">
        <v>0</v>
      </c>
      <c r="Q93" s="929">
        <f t="shared" si="9"/>
        <v>0</v>
      </c>
    </row>
    <row r="94" spans="1:18">
      <c r="A94" s="1060"/>
      <c r="B94" s="1219" t="str">
        <f t="shared" si="8"/>
        <v/>
      </c>
      <c r="D94" s="1050" t="str">
        <f>IF(C94&lt;&gt;"",COUNT($D$27:D92)+1,"")</f>
        <v/>
      </c>
      <c r="E94" s="1159"/>
      <c r="F94" s="968" t="s">
        <v>1212</v>
      </c>
      <c r="G94" s="1226" t="s">
        <v>403</v>
      </c>
      <c r="H94" s="977"/>
      <c r="I94" s="1015">
        <v>3</v>
      </c>
      <c r="J94" s="1015">
        <v>2</v>
      </c>
      <c r="K94" s="1015">
        <v>2</v>
      </c>
      <c r="L94" s="1015"/>
      <c r="M94" s="1015">
        <v>3</v>
      </c>
      <c r="N94" s="1015">
        <v>2</v>
      </c>
      <c r="O94" s="1015">
        <v>2</v>
      </c>
      <c r="P94" s="1495">
        <v>0</v>
      </c>
      <c r="Q94" s="929">
        <f t="shared" si="9"/>
        <v>0</v>
      </c>
    </row>
    <row r="95" spans="1:18">
      <c r="A95" s="1060"/>
      <c r="B95" s="1219" t="str">
        <f t="shared" si="8"/>
        <v/>
      </c>
      <c r="D95" s="1050" t="str">
        <f>IF(C95&lt;&gt;"",COUNT($D$27:D88)+1,"")</f>
        <v/>
      </c>
      <c r="E95" s="1159"/>
      <c r="F95" s="976"/>
      <c r="G95" s="977"/>
      <c r="H95" s="977"/>
      <c r="I95" s="1015"/>
      <c r="J95" s="1015"/>
      <c r="K95" s="1015"/>
      <c r="L95" s="1015"/>
      <c r="M95" s="1015"/>
      <c r="N95" s="1015"/>
      <c r="O95" s="1015"/>
      <c r="P95" s="929" t="s">
        <v>918</v>
      </c>
      <c r="Q95" s="929"/>
    </row>
    <row r="96" spans="1:18" ht="280.5">
      <c r="A96" s="1060">
        <v>401</v>
      </c>
      <c r="B96" s="1219" t="str">
        <f t="shared" si="8"/>
        <v>12</v>
      </c>
      <c r="C96" s="1220" t="s">
        <v>414</v>
      </c>
      <c r="D96" s="1050">
        <f>IF(C96&lt;&gt;"",COUNT($D$27:D95)+1,"")</f>
        <v>8</v>
      </c>
      <c r="E96" s="1159" t="str">
        <f>A96&amp;"."&amp;B96&amp;"."&amp;C96&amp;"."&amp;D96</f>
        <v>401.12.01.8</v>
      </c>
      <c r="F96" s="968" t="s">
        <v>1896</v>
      </c>
      <c r="G96" s="968"/>
      <c r="H96" s="1106"/>
      <c r="I96" s="1106"/>
      <c r="J96" s="1106"/>
      <c r="K96" s="1106"/>
      <c r="L96" s="1106"/>
      <c r="M96" s="1106"/>
      <c r="N96" s="1106"/>
      <c r="O96" s="1106"/>
      <c r="P96" s="1023" t="s">
        <v>918</v>
      </c>
      <c r="Q96" s="1023"/>
    </row>
    <row r="97" spans="1:17" s="1236" customFormat="1" ht="38.25">
      <c r="A97" s="1060"/>
      <c r="B97" s="1219" t="str">
        <f t="shared" si="8"/>
        <v/>
      </c>
      <c r="C97" s="1220"/>
      <c r="D97" s="1050" t="str">
        <f>IF(C97&lt;&gt;"",COUNT($D$27:D96)+1,"")</f>
        <v/>
      </c>
      <c r="E97" s="1159"/>
      <c r="F97" s="968" t="s">
        <v>1495</v>
      </c>
      <c r="G97" s="968"/>
      <c r="H97" s="1106"/>
      <c r="I97" s="1106"/>
      <c r="J97" s="1106"/>
      <c r="K97" s="1106"/>
      <c r="L97" s="1106"/>
      <c r="M97" s="1106"/>
      <c r="N97" s="1106"/>
      <c r="O97" s="1106"/>
      <c r="P97" s="1023" t="s">
        <v>918</v>
      </c>
      <c r="Q97" s="1023"/>
    </row>
    <row r="98" spans="1:17" s="1236" customFormat="1" ht="25.5">
      <c r="A98" s="1060"/>
      <c r="B98" s="1219" t="str">
        <f t="shared" si="8"/>
        <v/>
      </c>
      <c r="C98" s="1220"/>
      <c r="D98" s="1050" t="str">
        <f>IF(C98&lt;&gt;"",COUNT($D$27:D97)+1,"")</f>
        <v/>
      </c>
      <c r="E98" s="1159"/>
      <c r="F98" s="968" t="s">
        <v>1897</v>
      </c>
      <c r="G98" s="968"/>
      <c r="H98" s="1106"/>
      <c r="I98" s="1106"/>
      <c r="J98" s="1106"/>
      <c r="K98" s="1106"/>
      <c r="L98" s="1106"/>
      <c r="M98" s="1106"/>
      <c r="N98" s="1106"/>
      <c r="O98" s="1106"/>
      <c r="P98" s="1023" t="s">
        <v>918</v>
      </c>
      <c r="Q98" s="1023"/>
    </row>
    <row r="99" spans="1:17" s="1236" customFormat="1" ht="25.5">
      <c r="A99" s="1060"/>
      <c r="B99" s="1219" t="str">
        <f t="shared" si="8"/>
        <v/>
      </c>
      <c r="C99" s="1220"/>
      <c r="D99" s="1050" t="str">
        <f>IF(C99&lt;&gt;"",COUNT($D$27:D98)+1,"")</f>
        <v/>
      </c>
      <c r="E99" s="1159"/>
      <c r="F99" s="1210" t="s">
        <v>1898</v>
      </c>
      <c r="G99" s="968"/>
      <c r="H99" s="1106"/>
      <c r="I99" s="1106"/>
      <c r="J99" s="1106"/>
      <c r="K99" s="1106"/>
      <c r="L99" s="1106"/>
      <c r="M99" s="1106"/>
      <c r="N99" s="1106"/>
      <c r="O99" s="1106"/>
      <c r="P99" s="1023" t="s">
        <v>918</v>
      </c>
      <c r="Q99" s="1023"/>
    </row>
    <row r="100" spans="1:17" s="1236" customFormat="1">
      <c r="A100" s="1060"/>
      <c r="B100" s="1219" t="str">
        <f t="shared" si="8"/>
        <v/>
      </c>
      <c r="C100" s="1220"/>
      <c r="D100" s="1050" t="str">
        <f>IF(C100&lt;&gt;"",COUNT($D$27:D99)+1,"")</f>
        <v/>
      </c>
      <c r="E100" s="1159"/>
      <c r="F100" s="968" t="s">
        <v>1498</v>
      </c>
      <c r="G100" s="968"/>
      <c r="H100" s="1106"/>
      <c r="I100" s="1106"/>
      <c r="J100" s="1106"/>
      <c r="K100" s="1106"/>
      <c r="L100" s="1106"/>
      <c r="M100" s="1106"/>
      <c r="N100" s="1106"/>
      <c r="O100" s="1106"/>
      <c r="P100" s="1023" t="s">
        <v>918</v>
      </c>
      <c r="Q100" s="1023"/>
    </row>
    <row r="101" spans="1:17" s="1236" customFormat="1">
      <c r="A101" s="1060"/>
      <c r="B101" s="1219" t="str">
        <f t="shared" si="8"/>
        <v/>
      </c>
      <c r="C101" s="1220"/>
      <c r="D101" s="1050" t="str">
        <f>IF(C101&lt;&gt;"",COUNT($D$27:D100)+1,"")</f>
        <v/>
      </c>
      <c r="E101" s="1159"/>
      <c r="F101" s="968" t="s">
        <v>1899</v>
      </c>
      <c r="G101" s="968"/>
      <c r="H101" s="1106"/>
      <c r="I101" s="1106"/>
      <c r="J101" s="1106"/>
      <c r="K101" s="1106"/>
      <c r="L101" s="1106"/>
      <c r="M101" s="1106"/>
      <c r="N101" s="1106"/>
      <c r="O101" s="1106"/>
      <c r="P101" s="1023"/>
      <c r="Q101" s="1023"/>
    </row>
    <row r="102" spans="1:17" s="1236" customFormat="1">
      <c r="A102" s="1060"/>
      <c r="B102" s="1219" t="str">
        <f t="shared" si="8"/>
        <v/>
      </c>
      <c r="C102" s="1220"/>
      <c r="D102" s="1050" t="str">
        <f>IF(C102&lt;&gt;"",COUNT($D$27:D101)+1,"")</f>
        <v/>
      </c>
      <c r="E102" s="1159"/>
      <c r="F102" s="968" t="s">
        <v>1900</v>
      </c>
      <c r="G102" s="1226" t="s">
        <v>403</v>
      </c>
      <c r="H102" s="977"/>
      <c r="I102" s="1015">
        <v>1</v>
      </c>
      <c r="J102" s="1015">
        <v>1</v>
      </c>
      <c r="K102" s="1015">
        <v>1</v>
      </c>
      <c r="L102" s="1015"/>
      <c r="M102" s="1015">
        <v>1</v>
      </c>
      <c r="N102" s="1015">
        <v>1</v>
      </c>
      <c r="O102" s="1015">
        <v>1</v>
      </c>
      <c r="P102" s="1495">
        <v>0</v>
      </c>
      <c r="Q102" s="929">
        <f>SUM(H102:O102)*P102</f>
        <v>0</v>
      </c>
    </row>
    <row r="103" spans="1:17" s="1236" customFormat="1">
      <c r="A103" s="1060"/>
      <c r="B103" s="1219" t="str">
        <f t="shared" si="8"/>
        <v/>
      </c>
      <c r="C103" s="1220"/>
      <c r="D103" s="1050" t="str">
        <f>IF(C103&lt;&gt;"",COUNT($D$27:D102)+1,"")</f>
        <v/>
      </c>
      <c r="E103" s="1159"/>
      <c r="F103" s="968"/>
      <c r="G103" s="1226"/>
      <c r="H103" s="977"/>
      <c r="I103" s="1015"/>
      <c r="J103" s="1015"/>
      <c r="K103" s="1015"/>
      <c r="L103" s="1015"/>
      <c r="M103" s="1015"/>
      <c r="N103" s="1015"/>
      <c r="O103" s="1015"/>
      <c r="P103" s="1218" t="s">
        <v>918</v>
      </c>
      <c r="Q103" s="929"/>
    </row>
    <row r="104" spans="1:17" s="1236" customFormat="1" ht="114.75">
      <c r="A104" s="1060">
        <v>401</v>
      </c>
      <c r="B104" s="1219" t="str">
        <f t="shared" si="8"/>
        <v>12</v>
      </c>
      <c r="C104" s="1220" t="s">
        <v>414</v>
      </c>
      <c r="D104" s="1050">
        <f>IF(C104&lt;&gt;"",COUNT($D$27:D103)+1,"")</f>
        <v>9</v>
      </c>
      <c r="E104" s="1159" t="str">
        <f>A104&amp;"."&amp;B104&amp;"."&amp;C104&amp;"."&amp;D104</f>
        <v>401.12.01.9</v>
      </c>
      <c r="F104" s="968" t="s">
        <v>4658</v>
      </c>
      <c r="G104" s="968"/>
      <c r="H104" s="1106"/>
      <c r="I104" s="1106"/>
      <c r="J104" s="1106"/>
      <c r="K104" s="1106"/>
      <c r="L104" s="1106"/>
      <c r="M104" s="1106"/>
      <c r="N104" s="1106"/>
      <c r="O104" s="1106"/>
      <c r="P104" s="1023" t="s">
        <v>918</v>
      </c>
      <c r="Q104" s="1023"/>
    </row>
    <row r="105" spans="1:17" s="1236" customFormat="1">
      <c r="A105" s="1060"/>
      <c r="B105" s="1219" t="str">
        <f t="shared" si="8"/>
        <v/>
      </c>
      <c r="C105" s="1220"/>
      <c r="D105" s="1050" t="str">
        <f>IF(C105&lt;&gt;"",COUNT($D$27:D104)+1,"")</f>
        <v/>
      </c>
      <c r="E105" s="1159"/>
      <c r="F105" s="968" t="s">
        <v>1901</v>
      </c>
      <c r="G105" s="1226" t="s">
        <v>403</v>
      </c>
      <c r="H105" s="977"/>
      <c r="I105" s="1015">
        <v>1</v>
      </c>
      <c r="J105" s="1015">
        <v>1</v>
      </c>
      <c r="K105" s="1015">
        <v>1</v>
      </c>
      <c r="L105" s="1015"/>
      <c r="M105" s="1015">
        <v>1</v>
      </c>
      <c r="N105" s="1015">
        <v>1</v>
      </c>
      <c r="O105" s="1015">
        <v>1</v>
      </c>
      <c r="P105" s="1495">
        <v>0</v>
      </c>
      <c r="Q105" s="929">
        <f>SUM(H105:O105)*P105</f>
        <v>0</v>
      </c>
    </row>
    <row r="106" spans="1:17" s="1236" customFormat="1">
      <c r="A106" s="1060"/>
      <c r="B106" s="1219" t="str">
        <f t="shared" si="8"/>
        <v/>
      </c>
      <c r="C106" s="1220"/>
      <c r="D106" s="1050" t="str">
        <f>IF(C106&lt;&gt;"",COUNT($D$27:D105)+1,"")</f>
        <v/>
      </c>
      <c r="E106" s="1159"/>
      <c r="F106" s="968"/>
      <c r="G106" s="1226"/>
      <c r="H106" s="977"/>
      <c r="I106" s="1015"/>
      <c r="J106" s="1015"/>
      <c r="K106" s="1015"/>
      <c r="L106" s="1015"/>
      <c r="M106" s="1015"/>
      <c r="N106" s="1015"/>
      <c r="O106" s="1015"/>
      <c r="P106" s="1218" t="s">
        <v>918</v>
      </c>
      <c r="Q106" s="929"/>
    </row>
    <row r="107" spans="1:17" s="1236" customFormat="1" ht="318.75">
      <c r="A107" s="1060">
        <v>401</v>
      </c>
      <c r="B107" s="1219" t="str">
        <f t="shared" si="8"/>
        <v>12</v>
      </c>
      <c r="C107" s="1220" t="s">
        <v>414</v>
      </c>
      <c r="D107" s="1050">
        <f>IF(C107&lt;&gt;"",COUNT($D$27:D106)+1,"")</f>
        <v>10</v>
      </c>
      <c r="E107" s="1159" t="str">
        <f>A107&amp;"."&amp;B107&amp;"."&amp;C107&amp;"."&amp;D107</f>
        <v>401.12.01.10</v>
      </c>
      <c r="F107" s="968" t="s">
        <v>1902</v>
      </c>
      <c r="G107" s="968"/>
      <c r="H107" s="1106"/>
      <c r="I107" s="1106"/>
      <c r="J107" s="1106"/>
      <c r="K107" s="1106"/>
      <c r="L107" s="1106"/>
      <c r="M107" s="1106"/>
      <c r="N107" s="1106"/>
      <c r="O107" s="1106"/>
      <c r="P107" s="1023" t="s">
        <v>918</v>
      </c>
      <c r="Q107" s="1023"/>
    </row>
    <row r="108" spans="1:17" s="1236" customFormat="1">
      <c r="A108" s="1060"/>
      <c r="B108" s="1219" t="str">
        <f t="shared" si="8"/>
        <v/>
      </c>
      <c r="C108" s="1220"/>
      <c r="D108" s="1050" t="str">
        <f>IF(C108&lt;&gt;"",COUNT($D$27:D107)+1,"")</f>
        <v/>
      </c>
      <c r="E108" s="1159"/>
      <c r="F108" s="968" t="s">
        <v>1903</v>
      </c>
      <c r="G108" s="968"/>
      <c r="H108" s="1106"/>
      <c r="I108" s="1106"/>
      <c r="J108" s="1106"/>
      <c r="K108" s="1106"/>
      <c r="L108" s="1106"/>
      <c r="M108" s="1106"/>
      <c r="N108" s="1106"/>
      <c r="O108" s="1106"/>
      <c r="P108" s="1023" t="s">
        <v>918</v>
      </c>
      <c r="Q108" s="1023"/>
    </row>
    <row r="109" spans="1:17" s="1236" customFormat="1">
      <c r="A109" s="1060"/>
      <c r="B109" s="1219" t="str">
        <f t="shared" si="8"/>
        <v/>
      </c>
      <c r="C109" s="1220"/>
      <c r="D109" s="1050" t="str">
        <f>IF(C109&lt;&gt;"",COUNT($D$27:D108)+1,"")</f>
        <v/>
      </c>
      <c r="E109" s="1159"/>
      <c r="F109" s="968" t="s">
        <v>1904</v>
      </c>
      <c r="G109" s="968"/>
      <c r="H109" s="1106"/>
      <c r="I109" s="1106"/>
      <c r="J109" s="1106"/>
      <c r="K109" s="1106"/>
      <c r="L109" s="1106"/>
      <c r="M109" s="1106"/>
      <c r="N109" s="1106"/>
      <c r="O109" s="1106"/>
      <c r="P109" s="1023" t="s">
        <v>918</v>
      </c>
      <c r="Q109" s="1023"/>
    </row>
    <row r="110" spans="1:17" s="1236" customFormat="1">
      <c r="A110" s="1060"/>
      <c r="B110" s="1219" t="str">
        <f t="shared" si="8"/>
        <v/>
      </c>
      <c r="C110" s="1220"/>
      <c r="D110" s="1050" t="str">
        <f>IF(C110&lt;&gt;"",COUNT($D$27:D109)+1,"")</f>
        <v/>
      </c>
      <c r="E110" s="1159"/>
      <c r="F110" s="968" t="s">
        <v>1905</v>
      </c>
      <c r="G110" s="968"/>
      <c r="H110" s="1106"/>
      <c r="I110" s="1106"/>
      <c r="J110" s="1106"/>
      <c r="K110" s="1106"/>
      <c r="L110" s="1106"/>
      <c r="M110" s="1106"/>
      <c r="N110" s="1106"/>
      <c r="O110" s="1106"/>
      <c r="P110" s="1023" t="s">
        <v>918</v>
      </c>
      <c r="Q110" s="1023"/>
    </row>
    <row r="111" spans="1:17" s="1236" customFormat="1">
      <c r="A111" s="1060"/>
      <c r="B111" s="1219" t="str">
        <f t="shared" si="8"/>
        <v/>
      </c>
      <c r="C111" s="1220"/>
      <c r="D111" s="1050" t="str">
        <f>IF(C111&lt;&gt;"",COUNT($D$27:D110)+1,"")</f>
        <v/>
      </c>
      <c r="E111" s="1159"/>
      <c r="F111" s="968" t="s">
        <v>1906</v>
      </c>
      <c r="G111" s="1226" t="s">
        <v>403</v>
      </c>
      <c r="H111" s="977"/>
      <c r="I111" s="1015">
        <v>1</v>
      </c>
      <c r="J111" s="1015">
        <v>1</v>
      </c>
      <c r="K111" s="1015">
        <v>1</v>
      </c>
      <c r="L111" s="1015"/>
      <c r="M111" s="1015">
        <v>1</v>
      </c>
      <c r="N111" s="1015">
        <v>1</v>
      </c>
      <c r="O111" s="1015">
        <v>1</v>
      </c>
      <c r="P111" s="1495">
        <v>0</v>
      </c>
      <c r="Q111" s="929">
        <f>(K111+I111+J111+M111+N111+O111)*P111</f>
        <v>0</v>
      </c>
    </row>
    <row r="112" spans="1:17" s="1236" customFormat="1">
      <c r="A112" s="1060"/>
      <c r="B112" s="1219" t="str">
        <f t="shared" si="8"/>
        <v/>
      </c>
      <c r="C112" s="1220"/>
      <c r="D112" s="1050" t="str">
        <f>IF(C112&lt;&gt;"",COUNT($D$27:D111)+1,"")</f>
        <v/>
      </c>
      <c r="E112" s="1159"/>
      <c r="F112" s="968"/>
      <c r="G112" s="1226"/>
      <c r="H112" s="977"/>
      <c r="I112" s="1015"/>
      <c r="J112" s="1015"/>
      <c r="K112" s="1015"/>
      <c r="L112" s="1015"/>
      <c r="M112" s="1015"/>
      <c r="N112" s="1015"/>
      <c r="O112" s="1015"/>
      <c r="P112" s="1218" t="s">
        <v>918</v>
      </c>
      <c r="Q112" s="929"/>
    </row>
    <row r="113" spans="1:18" ht="89.25">
      <c r="A113" s="1060">
        <v>401</v>
      </c>
      <c r="B113" s="1219" t="str">
        <f t="shared" si="8"/>
        <v>12</v>
      </c>
      <c r="C113" s="1220" t="s">
        <v>414</v>
      </c>
      <c r="D113" s="1050">
        <f>IF(C113&lt;&gt;"",COUNT($D$27:D112)+1,"")</f>
        <v>11</v>
      </c>
      <c r="E113" s="1159" t="str">
        <f>A113&amp;"."&amp;B113&amp;"."&amp;C113&amp;"."&amp;D113</f>
        <v>401.12.01.11</v>
      </c>
      <c r="F113" s="968" t="s">
        <v>1907</v>
      </c>
      <c r="G113" s="968"/>
      <c r="H113" s="1106"/>
      <c r="I113" s="1106"/>
      <c r="J113" s="1106"/>
      <c r="K113" s="1106"/>
      <c r="L113" s="1106"/>
      <c r="M113" s="1106"/>
      <c r="N113" s="1106"/>
      <c r="O113" s="1106"/>
      <c r="P113" s="1023" t="s">
        <v>918</v>
      </c>
      <c r="Q113" s="1023"/>
    </row>
    <row r="114" spans="1:18">
      <c r="A114" s="1060"/>
      <c r="B114" s="1219" t="str">
        <f t="shared" si="8"/>
        <v/>
      </c>
      <c r="D114" s="1050" t="str">
        <f>IF(C114&lt;&gt;"",COUNT($D$27:D113)+1,"")</f>
        <v/>
      </c>
      <c r="E114" s="1159"/>
      <c r="F114" s="968" t="s">
        <v>1908</v>
      </c>
      <c r="G114" s="1226" t="s">
        <v>403</v>
      </c>
      <c r="H114" s="977"/>
      <c r="I114" s="1015">
        <v>1</v>
      </c>
      <c r="J114" s="1015">
        <v>1</v>
      </c>
      <c r="K114" s="1015">
        <v>1</v>
      </c>
      <c r="L114" s="1015"/>
      <c r="M114" s="1015">
        <v>1</v>
      </c>
      <c r="N114" s="1015">
        <v>1</v>
      </c>
      <c r="O114" s="1015">
        <v>1</v>
      </c>
      <c r="P114" s="1495">
        <v>0</v>
      </c>
      <c r="Q114" s="929">
        <f>SUM(H114:O114)*P114</f>
        <v>0</v>
      </c>
    </row>
    <row r="115" spans="1:18">
      <c r="A115" s="1060"/>
      <c r="B115" s="1219" t="str">
        <f t="shared" si="8"/>
        <v/>
      </c>
      <c r="D115" s="1050" t="str">
        <f>IF(C115&lt;&gt;"",COUNT($D$27:D114)+1,"")</f>
        <v/>
      </c>
      <c r="E115" s="1159"/>
      <c r="F115" s="968"/>
      <c r="G115" s="1226"/>
      <c r="H115" s="977"/>
      <c r="I115" s="1015"/>
      <c r="J115" s="1015"/>
      <c r="K115" s="1015"/>
      <c r="L115" s="1015"/>
      <c r="M115" s="1015"/>
      <c r="N115" s="977"/>
      <c r="O115" s="1015"/>
      <c r="P115" s="1218" t="s">
        <v>918</v>
      </c>
      <c r="Q115" s="929"/>
    </row>
    <row r="116" spans="1:18">
      <c r="A116" s="1060">
        <v>401</v>
      </c>
      <c r="B116" s="1219" t="str">
        <f t="shared" si="8"/>
        <v>12</v>
      </c>
      <c r="C116" s="1220" t="s">
        <v>414</v>
      </c>
      <c r="D116" s="1050">
        <f>IF(C116&lt;&gt;"",COUNT($D$27:D115)+1,"")</f>
        <v>12</v>
      </c>
      <c r="E116" s="1159" t="str">
        <f>A116&amp;"."&amp;B116&amp;"."&amp;C116&amp;"."&amp;D116</f>
        <v>401.12.01.12</v>
      </c>
      <c r="F116" s="968" t="s">
        <v>1909</v>
      </c>
      <c r="G116" s="1226"/>
      <c r="H116" s="977"/>
      <c r="I116" s="1015"/>
      <c r="J116" s="1015"/>
      <c r="K116" s="1015"/>
      <c r="L116" s="1015"/>
      <c r="M116" s="1015"/>
      <c r="N116" s="977"/>
      <c r="O116" s="1015"/>
      <c r="P116" s="1218" t="s">
        <v>918</v>
      </c>
      <c r="Q116" s="929"/>
    </row>
    <row r="117" spans="1:18" ht="25.5">
      <c r="A117" s="1060"/>
      <c r="B117" s="1219" t="str">
        <f t="shared" si="8"/>
        <v/>
      </c>
      <c r="D117" s="1050" t="str">
        <f>IF(C117&lt;&gt;"",COUNT($D$27:D116)+1,"")</f>
        <v/>
      </c>
      <c r="E117" s="1159"/>
      <c r="F117" s="1391" t="s">
        <v>1910</v>
      </c>
      <c r="G117" s="1226"/>
      <c r="H117" s="977"/>
      <c r="I117" s="1015"/>
      <c r="J117" s="1015"/>
      <c r="K117" s="1015"/>
      <c r="L117" s="1015"/>
      <c r="M117" s="1015"/>
      <c r="N117" s="977"/>
      <c r="O117" s="1015"/>
      <c r="P117" s="1218" t="s">
        <v>918</v>
      </c>
      <c r="Q117" s="929"/>
    </row>
    <row r="118" spans="1:18">
      <c r="A118" s="1060"/>
      <c r="B118" s="1219" t="str">
        <f t="shared" si="8"/>
        <v/>
      </c>
      <c r="D118" s="1050" t="str">
        <f>IF(C118&lt;&gt;"",COUNT($D$27:D117)+1,"")</f>
        <v/>
      </c>
      <c r="E118" s="1159"/>
      <c r="F118" s="968" t="s">
        <v>1911</v>
      </c>
      <c r="G118" s="1226"/>
      <c r="H118" s="977"/>
      <c r="I118" s="1015"/>
      <c r="J118" s="1015"/>
      <c r="K118" s="1015"/>
      <c r="L118" s="1015"/>
      <c r="M118" s="1015"/>
      <c r="N118" s="977"/>
      <c r="O118" s="1015"/>
      <c r="P118" s="1218" t="s">
        <v>918</v>
      </c>
      <c r="Q118" s="929"/>
    </row>
    <row r="119" spans="1:18" ht="102">
      <c r="A119" s="1060"/>
      <c r="B119" s="1219" t="str">
        <f t="shared" si="8"/>
        <v/>
      </c>
      <c r="D119" s="1050" t="str">
        <f>IF(C119&lt;&gt;"",COUNT($D$27:D118)+1,"")</f>
        <v/>
      </c>
      <c r="E119" s="1159"/>
      <c r="F119" s="1210" t="s">
        <v>1912</v>
      </c>
      <c r="G119" s="1226"/>
      <c r="H119" s="977"/>
      <c r="I119" s="1015"/>
      <c r="J119" s="1015"/>
      <c r="K119" s="1015"/>
      <c r="L119" s="1015"/>
      <c r="M119" s="1015"/>
      <c r="N119" s="977"/>
      <c r="O119" s="1015"/>
      <c r="P119" s="1218" t="s">
        <v>918</v>
      </c>
      <c r="Q119" s="929"/>
    </row>
    <row r="120" spans="1:18">
      <c r="A120" s="1060"/>
      <c r="B120" s="1219" t="str">
        <f t="shared" si="8"/>
        <v/>
      </c>
      <c r="D120" s="1050" t="str">
        <f>IF(C120&lt;&gt;"",COUNT($D$27:D119)+1,"")</f>
        <v/>
      </c>
      <c r="E120" s="1159"/>
      <c r="F120" s="968" t="s">
        <v>1913</v>
      </c>
      <c r="G120" s="1226"/>
      <c r="H120" s="977"/>
      <c r="I120" s="1015"/>
      <c r="J120" s="1015"/>
      <c r="K120" s="1015"/>
      <c r="L120" s="1015"/>
      <c r="M120" s="1015"/>
      <c r="N120" s="977"/>
      <c r="O120" s="1015"/>
      <c r="P120" s="1218" t="s">
        <v>918</v>
      </c>
      <c r="Q120" s="929"/>
    </row>
    <row r="121" spans="1:18">
      <c r="A121" s="1060"/>
      <c r="B121" s="1219" t="str">
        <f t="shared" si="8"/>
        <v/>
      </c>
      <c r="D121" s="1050" t="str">
        <f>IF(C121&lt;&gt;"",COUNT($D$27:D120)+1,"")</f>
        <v/>
      </c>
      <c r="E121" s="1159"/>
      <c r="F121" s="1210" t="s">
        <v>1914</v>
      </c>
      <c r="G121" s="1226"/>
      <c r="H121" s="977"/>
      <c r="I121" s="1015"/>
      <c r="J121" s="1015"/>
      <c r="K121" s="1015"/>
      <c r="L121" s="1015"/>
      <c r="M121" s="1015"/>
      <c r="N121" s="977"/>
      <c r="O121" s="1015"/>
      <c r="P121" s="1218" t="s">
        <v>918</v>
      </c>
      <c r="Q121" s="929"/>
    </row>
    <row r="122" spans="1:18" ht="76.5">
      <c r="A122" s="1060"/>
      <c r="B122" s="1219" t="str">
        <f t="shared" si="8"/>
        <v/>
      </c>
      <c r="D122" s="1050" t="str">
        <f>IF(C122&lt;&gt;"",COUNT($D$27:D121)+1,"")</f>
        <v/>
      </c>
      <c r="E122" s="1159"/>
      <c r="F122" s="1210" t="s">
        <v>4659</v>
      </c>
      <c r="G122" s="1226"/>
      <c r="H122" s="977"/>
      <c r="I122" s="1015"/>
      <c r="J122" s="1015"/>
      <c r="K122" s="1015"/>
      <c r="L122" s="1015"/>
      <c r="M122" s="1015"/>
      <c r="N122" s="977"/>
      <c r="O122" s="1015"/>
      <c r="P122" s="1218" t="s">
        <v>918</v>
      </c>
      <c r="Q122" s="929"/>
    </row>
    <row r="123" spans="1:18">
      <c r="A123" s="1060"/>
      <c r="B123" s="1219" t="str">
        <f t="shared" si="8"/>
        <v/>
      </c>
      <c r="D123" s="1050" t="str">
        <f>IF(C123&lt;&gt;"",COUNT($D$27:D122)+1,"")</f>
        <v/>
      </c>
      <c r="E123" s="1159"/>
      <c r="F123" s="1210" t="s">
        <v>1915</v>
      </c>
      <c r="G123" s="1226"/>
      <c r="H123" s="977"/>
      <c r="I123" s="1015"/>
      <c r="J123" s="1015"/>
      <c r="K123" s="1015"/>
      <c r="L123" s="1015"/>
      <c r="M123" s="1015"/>
      <c r="N123" s="977"/>
      <c r="O123" s="1015"/>
      <c r="P123" s="1218" t="s">
        <v>918</v>
      </c>
      <c r="Q123" s="929"/>
    </row>
    <row r="124" spans="1:18" s="1225" customFormat="1">
      <c r="A124" s="1222"/>
      <c r="B124" s="1219" t="str">
        <f t="shared" si="8"/>
        <v/>
      </c>
      <c r="C124" s="1223"/>
      <c r="D124" s="1050" t="str">
        <f>IF(C124&lt;&gt;"",COUNT($D$27:D123)+1,"")</f>
        <v/>
      </c>
      <c r="E124" s="1159"/>
      <c r="F124" s="968" t="s">
        <v>1916</v>
      </c>
      <c r="G124" s="1226" t="s">
        <v>403</v>
      </c>
      <c r="H124" s="977"/>
      <c r="I124" s="1015">
        <v>1</v>
      </c>
      <c r="J124" s="1015">
        <v>1</v>
      </c>
      <c r="K124" s="1015">
        <v>1</v>
      </c>
      <c r="L124" s="1015"/>
      <c r="M124" s="1015">
        <v>1</v>
      </c>
      <c r="N124" s="977">
        <v>1</v>
      </c>
      <c r="O124" s="1015">
        <v>1</v>
      </c>
      <c r="P124" s="1495">
        <v>0</v>
      </c>
      <c r="Q124" s="929">
        <f>SUM(H124:O124)*P124</f>
        <v>0</v>
      </c>
      <c r="R124" s="1236"/>
    </row>
    <row r="125" spans="1:18">
      <c r="A125" s="1060"/>
      <c r="B125" s="1219" t="str">
        <f t="shared" si="8"/>
        <v/>
      </c>
      <c r="D125" s="1050" t="str">
        <f>IF(C125&lt;&gt;"",COUNT($D$27:D124)+1,"")</f>
        <v/>
      </c>
      <c r="E125" s="1159"/>
      <c r="F125" s="968"/>
      <c r="G125" s="1226"/>
      <c r="H125" s="977"/>
      <c r="I125" s="1015"/>
      <c r="J125" s="1015"/>
      <c r="K125" s="1015"/>
      <c r="L125" s="1015"/>
      <c r="M125" s="1015"/>
      <c r="N125" s="977"/>
      <c r="O125" s="1015"/>
      <c r="P125" s="1218" t="s">
        <v>918</v>
      </c>
      <c r="Q125" s="929"/>
    </row>
    <row r="126" spans="1:18" ht="38.25">
      <c r="A126" s="1060">
        <v>401</v>
      </c>
      <c r="B126" s="1219" t="str">
        <f t="shared" si="8"/>
        <v>12</v>
      </c>
      <c r="C126" s="1220" t="s">
        <v>414</v>
      </c>
      <c r="D126" s="1050">
        <f>IF(C126&lt;&gt;"",COUNT($D$27:D125)+1,"")</f>
        <v>13</v>
      </c>
      <c r="E126" s="1159" t="str">
        <f>A126&amp;"."&amp;B126&amp;"."&amp;C126&amp;"."&amp;D126</f>
        <v>401.12.01.13</v>
      </c>
      <c r="F126" s="968" t="s">
        <v>1917</v>
      </c>
      <c r="G126" s="1226"/>
      <c r="H126" s="977"/>
      <c r="I126" s="1015"/>
      <c r="J126" s="1015"/>
      <c r="K126" s="1015"/>
      <c r="L126" s="1015"/>
      <c r="M126" s="1015"/>
      <c r="N126" s="977"/>
      <c r="O126" s="1015"/>
      <c r="P126" s="1218" t="s">
        <v>918</v>
      </c>
      <c r="Q126" s="929"/>
    </row>
    <row r="127" spans="1:18" ht="63.75">
      <c r="A127" s="1060"/>
      <c r="B127" s="1219" t="str">
        <f t="shared" si="8"/>
        <v/>
      </c>
      <c r="D127" s="1050" t="str">
        <f>IF(C127&lt;&gt;"",COUNT($D$27:D126)+1,"")</f>
        <v/>
      </c>
      <c r="E127" s="1159"/>
      <c r="F127" s="1210" t="s">
        <v>1918</v>
      </c>
      <c r="G127" s="1226"/>
      <c r="H127" s="977"/>
      <c r="I127" s="1015"/>
      <c r="J127" s="1015"/>
      <c r="K127" s="1015"/>
      <c r="L127" s="1015"/>
      <c r="M127" s="1015"/>
      <c r="N127" s="977"/>
      <c r="O127" s="1015"/>
      <c r="P127" s="1218" t="s">
        <v>918</v>
      </c>
      <c r="Q127" s="929"/>
    </row>
    <row r="128" spans="1:18">
      <c r="A128" s="1060"/>
      <c r="B128" s="1219" t="str">
        <f t="shared" si="8"/>
        <v/>
      </c>
      <c r="D128" s="1050" t="str">
        <f>IF(C128&lt;&gt;"",COUNT($D$27:D127)+1,"")</f>
        <v/>
      </c>
      <c r="E128" s="1159"/>
      <c r="F128" s="968" t="s">
        <v>1919</v>
      </c>
      <c r="G128" s="1226"/>
      <c r="H128" s="977"/>
      <c r="I128" s="1015"/>
      <c r="J128" s="1015"/>
      <c r="K128" s="1015"/>
      <c r="L128" s="1015"/>
      <c r="M128" s="1015"/>
      <c r="N128" s="977"/>
      <c r="O128" s="1015"/>
      <c r="P128" s="1218" t="s">
        <v>918</v>
      </c>
      <c r="Q128" s="929"/>
    </row>
    <row r="129" spans="1:17" s="1236" customFormat="1" ht="38.25">
      <c r="A129" s="1060"/>
      <c r="B129" s="1219" t="str">
        <f t="shared" si="8"/>
        <v/>
      </c>
      <c r="C129" s="1220"/>
      <c r="D129" s="1050" t="str">
        <f>IF(C129&lt;&gt;"",COUNT($D$27:D128)+1,"")</f>
        <v/>
      </c>
      <c r="E129" s="1159"/>
      <c r="F129" s="1210" t="s">
        <v>1920</v>
      </c>
      <c r="G129" s="1226"/>
      <c r="H129" s="977"/>
      <c r="I129" s="1015"/>
      <c r="J129" s="1015"/>
      <c r="K129" s="1015"/>
      <c r="L129" s="1015"/>
      <c r="M129" s="1015"/>
      <c r="N129" s="977"/>
      <c r="O129" s="1015"/>
      <c r="P129" s="1218" t="s">
        <v>918</v>
      </c>
      <c r="Q129" s="929"/>
    </row>
    <row r="130" spans="1:17" s="1236" customFormat="1">
      <c r="A130" s="1060"/>
      <c r="B130" s="1219" t="str">
        <f t="shared" si="8"/>
        <v/>
      </c>
      <c r="C130" s="1220"/>
      <c r="D130" s="1050" t="str">
        <f>IF(C130&lt;&gt;"",COUNT($D$27:D129)+1,"")</f>
        <v/>
      </c>
      <c r="E130" s="1159"/>
      <c r="F130" s="1210" t="s">
        <v>1921</v>
      </c>
      <c r="G130" s="1226"/>
      <c r="H130" s="977"/>
      <c r="I130" s="1015"/>
      <c r="J130" s="1015"/>
      <c r="K130" s="1015"/>
      <c r="L130" s="1015"/>
      <c r="M130" s="1015"/>
      <c r="N130" s="977"/>
      <c r="O130" s="1015"/>
      <c r="P130" s="1218" t="s">
        <v>918</v>
      </c>
      <c r="Q130" s="929"/>
    </row>
    <row r="131" spans="1:17" s="1236" customFormat="1">
      <c r="A131" s="1060"/>
      <c r="B131" s="1219" t="str">
        <f t="shared" si="8"/>
        <v/>
      </c>
      <c r="C131" s="1220"/>
      <c r="D131" s="1050" t="str">
        <f>IF(C131&lt;&gt;"",COUNT($D$27:D130)+1,"")</f>
        <v/>
      </c>
      <c r="E131" s="1159"/>
      <c r="F131" s="968" t="s">
        <v>1916</v>
      </c>
      <c r="G131" s="1226" t="s">
        <v>403</v>
      </c>
      <c r="H131" s="977"/>
      <c r="I131" s="1015">
        <v>1</v>
      </c>
      <c r="J131" s="1015">
        <v>1</v>
      </c>
      <c r="K131" s="1015">
        <v>1</v>
      </c>
      <c r="L131" s="1015"/>
      <c r="M131" s="1015">
        <v>1</v>
      </c>
      <c r="N131" s="977">
        <v>1</v>
      </c>
      <c r="O131" s="1015">
        <v>1</v>
      </c>
      <c r="P131" s="1495">
        <v>0</v>
      </c>
      <c r="Q131" s="929">
        <f>SUM(H131:O131)*P131</f>
        <v>0</v>
      </c>
    </row>
    <row r="132" spans="1:17" s="1236" customFormat="1">
      <c r="A132" s="1060"/>
      <c r="B132" s="1219" t="str">
        <f t="shared" si="8"/>
        <v/>
      </c>
      <c r="C132" s="1220"/>
      <c r="D132" s="1050" t="str">
        <f>IF(C132&lt;&gt;"",COUNT($D$27:D131)+1,"")</f>
        <v/>
      </c>
      <c r="E132" s="1159"/>
      <c r="F132" s="968"/>
      <c r="G132" s="1226"/>
      <c r="H132" s="977"/>
      <c r="I132" s="1015"/>
      <c r="J132" s="1015"/>
      <c r="K132" s="1015"/>
      <c r="L132" s="1015"/>
      <c r="M132" s="1015"/>
      <c r="N132" s="977"/>
      <c r="O132" s="1015"/>
      <c r="P132" s="1218" t="s">
        <v>918</v>
      </c>
      <c r="Q132" s="929"/>
    </row>
    <row r="133" spans="1:17" s="1236" customFormat="1" ht="25.5">
      <c r="A133" s="1060">
        <v>401</v>
      </c>
      <c r="B133" s="1219" t="str">
        <f t="shared" si="8"/>
        <v>12</v>
      </c>
      <c r="C133" s="1220" t="s">
        <v>414</v>
      </c>
      <c r="D133" s="1050">
        <f>IF(C133&lt;&gt;"",COUNT($D$27:D132)+1,"")</f>
        <v>14</v>
      </c>
      <c r="E133" s="1159" t="str">
        <f>A133&amp;"."&amp;B133&amp;"."&amp;C133&amp;"."&amp;D133</f>
        <v>401.12.01.14</v>
      </c>
      <c r="F133" s="1210" t="s">
        <v>1922</v>
      </c>
      <c r="G133" s="1226"/>
      <c r="H133" s="977"/>
      <c r="I133" s="1015"/>
      <c r="J133" s="1015"/>
      <c r="K133" s="1015"/>
      <c r="L133" s="1015"/>
      <c r="M133" s="1015"/>
      <c r="N133" s="977"/>
      <c r="O133" s="1015"/>
      <c r="P133" s="1218" t="s">
        <v>918</v>
      </c>
      <c r="Q133" s="929"/>
    </row>
    <row r="134" spans="1:17" s="1236" customFormat="1" ht="89.25">
      <c r="A134" s="1060"/>
      <c r="B134" s="1219" t="str">
        <f t="shared" si="8"/>
        <v/>
      </c>
      <c r="C134" s="1220"/>
      <c r="D134" s="1050" t="str">
        <f>IF(C134&lt;&gt;"",COUNT($D$27:D133)+1,"")</f>
        <v/>
      </c>
      <c r="E134" s="1159"/>
      <c r="F134" s="1210" t="s">
        <v>1923</v>
      </c>
      <c r="G134" s="1226"/>
      <c r="H134" s="977"/>
      <c r="I134" s="1015"/>
      <c r="J134" s="1015"/>
      <c r="K134" s="1015"/>
      <c r="L134" s="1015"/>
      <c r="M134" s="1015"/>
      <c r="N134" s="977"/>
      <c r="O134" s="1015"/>
      <c r="P134" s="1218" t="s">
        <v>918</v>
      </c>
      <c r="Q134" s="929"/>
    </row>
    <row r="135" spans="1:17" s="1236" customFormat="1" ht="25.5">
      <c r="A135" s="1060"/>
      <c r="B135" s="1219" t="str">
        <f t="shared" si="8"/>
        <v/>
      </c>
      <c r="C135" s="1220"/>
      <c r="D135" s="1050" t="str">
        <f>IF(C135&lt;&gt;"",COUNT($D$27:D134)+1,"")</f>
        <v/>
      </c>
      <c r="E135" s="1159"/>
      <c r="F135" s="968" t="s">
        <v>1924</v>
      </c>
      <c r="G135" s="1226"/>
      <c r="H135" s="977"/>
      <c r="I135" s="1015"/>
      <c r="J135" s="1015"/>
      <c r="K135" s="1015"/>
      <c r="L135" s="1015"/>
      <c r="M135" s="1015"/>
      <c r="N135" s="977"/>
      <c r="O135" s="1015"/>
      <c r="P135" s="1218" t="s">
        <v>918</v>
      </c>
      <c r="Q135" s="929"/>
    </row>
    <row r="136" spans="1:17" s="1236" customFormat="1">
      <c r="A136" s="1060"/>
      <c r="B136" s="1219" t="str">
        <f t="shared" si="8"/>
        <v/>
      </c>
      <c r="C136" s="1220"/>
      <c r="D136" s="1050" t="str">
        <f>IF(C136&lt;&gt;"",COUNT($D$27:D135)+1,"")</f>
        <v/>
      </c>
      <c r="E136" s="1159"/>
      <c r="F136" s="1210" t="s">
        <v>1925</v>
      </c>
      <c r="G136" s="1226"/>
      <c r="H136" s="977"/>
      <c r="I136" s="1015"/>
      <c r="J136" s="1015"/>
      <c r="K136" s="1015"/>
      <c r="L136" s="1015"/>
      <c r="M136" s="1015"/>
      <c r="N136" s="977"/>
      <c r="O136" s="1015"/>
      <c r="P136" s="1218" t="s">
        <v>918</v>
      </c>
      <c r="Q136" s="929"/>
    </row>
    <row r="137" spans="1:17" s="1236" customFormat="1">
      <c r="A137" s="1060"/>
      <c r="B137" s="1219" t="str">
        <f t="shared" si="8"/>
        <v/>
      </c>
      <c r="C137" s="1220"/>
      <c r="D137" s="1050" t="str">
        <f>IF(C137&lt;&gt;"",COUNT($D$27:D136)+1,"")</f>
        <v/>
      </c>
      <c r="E137" s="1159"/>
      <c r="F137" s="1210" t="s">
        <v>1926</v>
      </c>
      <c r="G137" s="1226"/>
      <c r="H137" s="977"/>
      <c r="I137" s="1015"/>
      <c r="J137" s="1015"/>
      <c r="K137" s="1015"/>
      <c r="L137" s="1015"/>
      <c r="M137" s="1015"/>
      <c r="N137" s="977"/>
      <c r="O137" s="1015"/>
      <c r="P137" s="1218" t="s">
        <v>918</v>
      </c>
      <c r="Q137" s="929"/>
    </row>
    <row r="138" spans="1:17" s="1236" customFormat="1">
      <c r="A138" s="1060"/>
      <c r="B138" s="1219" t="str">
        <f t="shared" si="8"/>
        <v/>
      </c>
      <c r="C138" s="1220"/>
      <c r="D138" s="1050" t="str">
        <f>IF(C138&lt;&gt;"",COUNT($D$27:D137)+1,"")</f>
        <v/>
      </c>
      <c r="E138" s="1159"/>
      <c r="F138" s="1210" t="s">
        <v>1927</v>
      </c>
      <c r="G138" s="1226"/>
      <c r="H138" s="977"/>
      <c r="I138" s="1015"/>
      <c r="J138" s="1015"/>
      <c r="K138" s="1015"/>
      <c r="L138" s="1015"/>
      <c r="M138" s="1015"/>
      <c r="N138" s="977"/>
      <c r="O138" s="1015"/>
      <c r="P138" s="1218" t="s">
        <v>918</v>
      </c>
      <c r="Q138" s="929"/>
    </row>
    <row r="139" spans="1:17" s="1236" customFormat="1">
      <c r="A139" s="1060"/>
      <c r="B139" s="1219" t="str">
        <f t="shared" si="8"/>
        <v/>
      </c>
      <c r="C139" s="1220"/>
      <c r="D139" s="1050" t="str">
        <f>IF(C139&lt;&gt;"",COUNT($D$27:D138)+1,"")</f>
        <v/>
      </c>
      <c r="E139" s="1159"/>
      <c r="F139" s="1210" t="s">
        <v>1928</v>
      </c>
      <c r="G139" s="1226"/>
      <c r="H139" s="977"/>
      <c r="I139" s="1015"/>
      <c r="J139" s="1015"/>
      <c r="K139" s="1015"/>
      <c r="L139" s="1015"/>
      <c r="M139" s="1015"/>
      <c r="N139" s="977"/>
      <c r="O139" s="1015"/>
      <c r="P139" s="1218" t="s">
        <v>918</v>
      </c>
      <c r="Q139" s="929"/>
    </row>
    <row r="140" spans="1:17" s="1236" customFormat="1">
      <c r="A140" s="1060"/>
      <c r="B140" s="1219" t="str">
        <f t="shared" si="8"/>
        <v/>
      </c>
      <c r="C140" s="1220"/>
      <c r="D140" s="1050" t="str">
        <f>IF(C140&lt;&gt;"",COUNT($D$27:D139)+1,"")</f>
        <v/>
      </c>
      <c r="E140" s="1159"/>
      <c r="F140" s="968" t="s">
        <v>1916</v>
      </c>
      <c r="G140" s="1226" t="s">
        <v>403</v>
      </c>
      <c r="H140" s="977"/>
      <c r="I140" s="1015">
        <v>9</v>
      </c>
      <c r="J140" s="1015">
        <v>1</v>
      </c>
      <c r="K140" s="1015">
        <v>1</v>
      </c>
      <c r="L140" s="1015"/>
      <c r="M140" s="1015">
        <v>6</v>
      </c>
      <c r="N140" s="1015">
        <v>1</v>
      </c>
      <c r="O140" s="1015">
        <v>1</v>
      </c>
      <c r="P140" s="1495">
        <v>0</v>
      </c>
      <c r="Q140" s="929">
        <f>SUM(H140:O140)*P140</f>
        <v>0</v>
      </c>
    </row>
    <row r="141" spans="1:17" s="1236" customFormat="1">
      <c r="A141" s="1060"/>
      <c r="B141" s="1219" t="str">
        <f t="shared" si="8"/>
        <v/>
      </c>
      <c r="C141" s="1220"/>
      <c r="D141" s="1050" t="str">
        <f>IF(C141&lt;&gt;"",COUNT($D$27:D140)+1,"")</f>
        <v/>
      </c>
      <c r="E141" s="1159"/>
      <c r="F141" s="1210"/>
      <c r="G141" s="1226"/>
      <c r="H141" s="977"/>
      <c r="I141" s="1015"/>
      <c r="J141" s="1015"/>
      <c r="K141" s="1015"/>
      <c r="L141" s="1015"/>
      <c r="M141" s="1015"/>
      <c r="N141" s="977"/>
      <c r="O141" s="1015"/>
      <c r="P141" s="1218" t="s">
        <v>918</v>
      </c>
      <c r="Q141" s="929"/>
    </row>
    <row r="142" spans="1:17" s="1236" customFormat="1">
      <c r="A142" s="1060">
        <v>401</v>
      </c>
      <c r="B142" s="1219" t="str">
        <f t="shared" si="8"/>
        <v>12</v>
      </c>
      <c r="C142" s="1220" t="s">
        <v>414</v>
      </c>
      <c r="D142" s="1050">
        <f>IF(C142&lt;&gt;"",COUNT($D$27:D141)+1,"")</f>
        <v>15</v>
      </c>
      <c r="E142" s="1159" t="str">
        <f>A142&amp;"."&amp;B142&amp;"."&amp;C142&amp;"."&amp;D142</f>
        <v>401.12.01.15</v>
      </c>
      <c r="F142" s="1210" t="s">
        <v>1929</v>
      </c>
      <c r="G142" s="1226"/>
      <c r="H142" s="977"/>
      <c r="I142" s="1015"/>
      <c r="J142" s="1015"/>
      <c r="K142" s="1015"/>
      <c r="L142" s="1015"/>
      <c r="M142" s="1015"/>
      <c r="N142" s="977"/>
      <c r="O142" s="1015"/>
      <c r="P142" s="1218" t="s">
        <v>918</v>
      </c>
      <c r="Q142" s="929"/>
    </row>
    <row r="143" spans="1:17" s="1236" customFormat="1" ht="25.5">
      <c r="A143" s="1060"/>
      <c r="B143" s="1219" t="str">
        <f t="shared" si="8"/>
        <v/>
      </c>
      <c r="C143" s="1220"/>
      <c r="D143" s="1050" t="str">
        <f>IF(C143&lt;&gt;"",COUNT($D$27:D142)+1,"")</f>
        <v/>
      </c>
      <c r="E143" s="1159"/>
      <c r="F143" s="1210" t="s">
        <v>1930</v>
      </c>
      <c r="G143" s="1226"/>
      <c r="H143" s="977"/>
      <c r="I143" s="1015"/>
      <c r="J143" s="1015"/>
      <c r="K143" s="1015"/>
      <c r="L143" s="1015"/>
      <c r="M143" s="1015"/>
      <c r="N143" s="977"/>
      <c r="O143" s="1015"/>
      <c r="P143" s="1218" t="s">
        <v>918</v>
      </c>
      <c r="Q143" s="929"/>
    </row>
    <row r="144" spans="1:17" s="1236" customFormat="1" ht="153">
      <c r="A144" s="1060"/>
      <c r="B144" s="1219" t="str">
        <f t="shared" si="8"/>
        <v/>
      </c>
      <c r="C144" s="1220"/>
      <c r="D144" s="1050" t="str">
        <f>IF(C144&lt;&gt;"",COUNT($D$27:D143)+1,"")</f>
        <v/>
      </c>
      <c r="E144" s="1159"/>
      <c r="F144" s="1210" t="s">
        <v>1931</v>
      </c>
      <c r="G144" s="1226"/>
      <c r="H144" s="977"/>
      <c r="I144" s="1015"/>
      <c r="J144" s="1015"/>
      <c r="K144" s="1015"/>
      <c r="L144" s="1015"/>
      <c r="M144" s="1015"/>
      <c r="N144" s="977"/>
      <c r="O144" s="1015"/>
      <c r="P144" s="1218" t="s">
        <v>918</v>
      </c>
      <c r="Q144" s="929"/>
    </row>
    <row r="145" spans="1:18">
      <c r="A145" s="1060"/>
      <c r="B145" s="1219" t="str">
        <f t="shared" si="8"/>
        <v/>
      </c>
      <c r="D145" s="1050" t="str">
        <f>IF(C145&lt;&gt;"",COUNT($D$27:D144)+1,"")</f>
        <v/>
      </c>
      <c r="E145" s="1159"/>
      <c r="F145" s="1210" t="s">
        <v>1932</v>
      </c>
      <c r="G145" s="1226"/>
      <c r="H145" s="977"/>
      <c r="I145" s="1015"/>
      <c r="J145" s="1015"/>
      <c r="K145" s="1015"/>
      <c r="L145" s="1015"/>
      <c r="M145" s="1015"/>
      <c r="N145" s="977"/>
      <c r="O145" s="1015"/>
      <c r="P145" s="1218" t="s">
        <v>918</v>
      </c>
      <c r="Q145" s="929"/>
    </row>
    <row r="146" spans="1:18" ht="89.25">
      <c r="A146" s="1060"/>
      <c r="B146" s="1219" t="str">
        <f t="shared" si="8"/>
        <v/>
      </c>
      <c r="D146" s="1050" t="str">
        <f>IF(C146&lt;&gt;"",COUNT($D$27:D145)+1,"")</f>
        <v/>
      </c>
      <c r="E146" s="1159"/>
      <c r="F146" s="1210" t="s">
        <v>1933</v>
      </c>
      <c r="G146" s="1226"/>
      <c r="H146" s="977"/>
      <c r="I146" s="1015"/>
      <c r="J146" s="1015"/>
      <c r="K146" s="1015"/>
      <c r="L146" s="1015"/>
      <c r="M146" s="1015"/>
      <c r="N146" s="977"/>
      <c r="O146" s="1015"/>
      <c r="P146" s="1218" t="s">
        <v>918</v>
      </c>
      <c r="Q146" s="929"/>
    </row>
    <row r="147" spans="1:18">
      <c r="A147" s="1060"/>
      <c r="B147" s="1219" t="str">
        <f t="shared" si="8"/>
        <v/>
      </c>
      <c r="D147" s="1050" t="str">
        <f>IF(C147&lt;&gt;"",COUNT($D$27:D146)+1,"")</f>
        <v/>
      </c>
      <c r="E147" s="1159"/>
      <c r="F147" s="1210" t="s">
        <v>1934</v>
      </c>
      <c r="G147" s="1226" t="s">
        <v>403</v>
      </c>
      <c r="H147" s="977"/>
      <c r="I147" s="1015">
        <v>21</v>
      </c>
      <c r="J147" s="1015">
        <v>35</v>
      </c>
      <c r="K147" s="1015"/>
      <c r="L147" s="1015"/>
      <c r="M147" s="1015">
        <v>21</v>
      </c>
      <c r="N147" s="1015">
        <v>23</v>
      </c>
      <c r="O147" s="1015">
        <v>35</v>
      </c>
      <c r="P147" s="1495">
        <v>0</v>
      </c>
      <c r="Q147" s="929">
        <f>SUM(H147:O147)*P147</f>
        <v>0</v>
      </c>
    </row>
    <row r="148" spans="1:18">
      <c r="A148" s="1060"/>
      <c r="B148" s="1219" t="str">
        <f t="shared" si="8"/>
        <v/>
      </c>
      <c r="D148" s="1050" t="str">
        <f>IF(C148&lt;&gt;"",COUNT($D$27:D147)+1,"")</f>
        <v/>
      </c>
      <c r="E148" s="1159"/>
      <c r="F148" s="1210"/>
      <c r="G148" s="1226"/>
      <c r="H148" s="977"/>
      <c r="I148" s="1015"/>
      <c r="J148" s="1015"/>
      <c r="K148" s="1015"/>
      <c r="L148" s="1015"/>
      <c r="M148" s="1015"/>
      <c r="N148" s="977"/>
      <c r="O148" s="1015"/>
      <c r="P148" s="1218" t="s">
        <v>918</v>
      </c>
      <c r="Q148" s="929"/>
    </row>
    <row r="149" spans="1:18">
      <c r="A149" s="1060">
        <v>401</v>
      </c>
      <c r="B149" s="1219" t="str">
        <f t="shared" si="8"/>
        <v>12</v>
      </c>
      <c r="C149" s="1220" t="s">
        <v>414</v>
      </c>
      <c r="D149" s="1050">
        <f>IF(C149&lt;&gt;"",COUNT($D$27:D148)+1,"")</f>
        <v>16</v>
      </c>
      <c r="E149" s="1159" t="str">
        <f>A149&amp;"."&amp;B149&amp;"."&amp;C149&amp;"."&amp;D149</f>
        <v>401.12.01.16</v>
      </c>
      <c r="F149" s="1210" t="s">
        <v>1935</v>
      </c>
      <c r="G149" s="1226"/>
      <c r="H149" s="977"/>
      <c r="I149" s="1015"/>
      <c r="J149" s="1015"/>
      <c r="K149" s="1015"/>
      <c r="L149" s="1015"/>
      <c r="M149" s="1015"/>
      <c r="N149" s="977"/>
      <c r="O149" s="1015"/>
      <c r="P149" s="1218" t="s">
        <v>918</v>
      </c>
      <c r="Q149" s="929"/>
    </row>
    <row r="150" spans="1:18" ht="38.25">
      <c r="A150" s="1060"/>
      <c r="B150" s="1219" t="str">
        <f t="shared" si="8"/>
        <v/>
      </c>
      <c r="D150" s="1050" t="str">
        <f>IF(C150&lt;&gt;"",COUNT($D$27:D149)+1,"")</f>
        <v/>
      </c>
      <c r="E150" s="1159"/>
      <c r="F150" s="1210" t="s">
        <v>1936</v>
      </c>
      <c r="G150" s="1226"/>
      <c r="H150" s="977"/>
      <c r="I150" s="1015"/>
      <c r="J150" s="1015"/>
      <c r="K150" s="1015"/>
      <c r="L150" s="1015"/>
      <c r="M150" s="1015"/>
      <c r="N150" s="977"/>
      <c r="O150" s="1015"/>
      <c r="P150" s="1218" t="s">
        <v>918</v>
      </c>
      <c r="Q150" s="929"/>
    </row>
    <row r="151" spans="1:18" ht="89.25">
      <c r="A151" s="1060"/>
      <c r="B151" s="1219" t="str">
        <f t="shared" si="8"/>
        <v/>
      </c>
      <c r="D151" s="1050" t="str">
        <f>IF(C151&lt;&gt;"",COUNT($D$27:D150)+1,"")</f>
        <v/>
      </c>
      <c r="E151" s="1159"/>
      <c r="F151" s="1210" t="s">
        <v>4660</v>
      </c>
      <c r="G151" s="1226"/>
      <c r="H151" s="977"/>
      <c r="I151" s="1015"/>
      <c r="J151" s="1015"/>
      <c r="K151" s="1015"/>
      <c r="L151" s="1015"/>
      <c r="M151" s="1015"/>
      <c r="N151" s="977"/>
      <c r="O151" s="1015"/>
      <c r="P151" s="1218" t="s">
        <v>918</v>
      </c>
      <c r="Q151" s="929"/>
    </row>
    <row r="152" spans="1:18" ht="25.5">
      <c r="A152" s="1060"/>
      <c r="B152" s="1219" t="str">
        <f t="shared" si="8"/>
        <v/>
      </c>
      <c r="D152" s="1050" t="str">
        <f>IF(C152&lt;&gt;"",COUNT($D$27:D151)+1,"")</f>
        <v/>
      </c>
      <c r="E152" s="1159"/>
      <c r="F152" s="1210" t="s">
        <v>1937</v>
      </c>
      <c r="G152" s="1226"/>
      <c r="H152" s="977"/>
      <c r="I152" s="1015"/>
      <c r="J152" s="1015"/>
      <c r="K152" s="1015"/>
      <c r="L152" s="1015"/>
      <c r="M152" s="1015"/>
      <c r="N152" s="977"/>
      <c r="O152" s="1015"/>
      <c r="P152" s="1218" t="s">
        <v>918</v>
      </c>
      <c r="Q152" s="929"/>
    </row>
    <row r="153" spans="1:18" ht="25.5">
      <c r="A153" s="1060"/>
      <c r="B153" s="1219" t="str">
        <f t="shared" ref="B153:B216" si="10">IF(A153="","","12")</f>
        <v/>
      </c>
      <c r="D153" s="1050" t="str">
        <f>IF(C153&lt;&gt;"",COUNT($D$27:D152)+1,"")</f>
        <v/>
      </c>
      <c r="E153" s="1159"/>
      <c r="F153" s="1210" t="s">
        <v>1938</v>
      </c>
      <c r="G153" s="1226"/>
      <c r="H153" s="977"/>
      <c r="I153" s="1015"/>
      <c r="J153" s="1015"/>
      <c r="K153" s="1015"/>
      <c r="L153" s="1015"/>
      <c r="M153" s="1015"/>
      <c r="N153" s="977"/>
      <c r="O153" s="1015"/>
      <c r="P153" s="1218" t="s">
        <v>918</v>
      </c>
      <c r="Q153" s="929"/>
    </row>
    <row r="154" spans="1:18">
      <c r="A154" s="1060"/>
      <c r="B154" s="1219" t="str">
        <f t="shared" si="10"/>
        <v/>
      </c>
      <c r="D154" s="1050" t="str">
        <f>IF(C154&lt;&gt;"",COUNT($D$27:D153)+1,"")</f>
        <v/>
      </c>
      <c r="E154" s="1159"/>
      <c r="F154" s="1210" t="s">
        <v>1939</v>
      </c>
      <c r="G154" s="1226"/>
      <c r="H154" s="977"/>
      <c r="I154" s="1015"/>
      <c r="J154" s="1015"/>
      <c r="K154" s="1015"/>
      <c r="L154" s="1015"/>
      <c r="M154" s="1015"/>
      <c r="N154" s="977"/>
      <c r="O154" s="1015"/>
      <c r="P154" s="1218" t="s">
        <v>918</v>
      </c>
      <c r="Q154" s="929"/>
    </row>
    <row r="155" spans="1:18" s="1225" customFormat="1">
      <c r="A155" s="1222"/>
      <c r="B155" s="1219" t="str">
        <f t="shared" si="10"/>
        <v/>
      </c>
      <c r="C155" s="1223"/>
      <c r="D155" s="1050" t="str">
        <f>IF(C155&lt;&gt;"",COUNT($D$27:D154)+1,"")</f>
        <v/>
      </c>
      <c r="E155" s="1159"/>
      <c r="F155" s="1210" t="s">
        <v>1934</v>
      </c>
      <c r="G155" s="1226" t="s">
        <v>403</v>
      </c>
      <c r="H155" s="977"/>
      <c r="I155" s="1015">
        <v>30</v>
      </c>
      <c r="J155" s="1015">
        <v>35</v>
      </c>
      <c r="K155" s="1015">
        <v>29</v>
      </c>
      <c r="L155" s="1015"/>
      <c r="M155" s="1015">
        <v>30</v>
      </c>
      <c r="N155" s="1015">
        <v>23</v>
      </c>
      <c r="O155" s="1015">
        <v>35</v>
      </c>
      <c r="P155" s="1495">
        <v>0</v>
      </c>
      <c r="Q155" s="929">
        <f>SUM(H155:O155)*P155</f>
        <v>0</v>
      </c>
      <c r="R155" s="1236"/>
    </row>
    <row r="156" spans="1:18">
      <c r="A156" s="1060"/>
      <c r="B156" s="1219" t="str">
        <f t="shared" si="10"/>
        <v/>
      </c>
      <c r="D156" s="1050" t="str">
        <f>IF(C156&lt;&gt;"",COUNT($D$27:D155)+1,"")</f>
        <v/>
      </c>
      <c r="E156" s="1159"/>
      <c r="F156" s="1210"/>
      <c r="G156" s="1226"/>
      <c r="H156" s="977"/>
      <c r="I156" s="1015"/>
      <c r="J156" s="1015"/>
      <c r="K156" s="1015"/>
      <c r="L156" s="1015"/>
      <c r="M156" s="1015"/>
      <c r="N156" s="977"/>
      <c r="O156" s="1015"/>
      <c r="P156" s="1218" t="s">
        <v>918</v>
      </c>
      <c r="Q156" s="929"/>
    </row>
    <row r="157" spans="1:18" ht="25.5">
      <c r="A157" s="1060">
        <v>401</v>
      </c>
      <c r="B157" s="1219" t="str">
        <f t="shared" si="10"/>
        <v>12</v>
      </c>
      <c r="C157" s="1220" t="s">
        <v>414</v>
      </c>
      <c r="D157" s="1050">
        <f>IF(C157&lt;&gt;"",COUNT($D$27:D156)+1,"")</f>
        <v>17</v>
      </c>
      <c r="E157" s="1159" t="str">
        <f>A157&amp;"."&amp;B157&amp;"."&amp;C157&amp;"."&amp;D157</f>
        <v>401.12.01.17</v>
      </c>
      <c r="F157" s="968" t="s">
        <v>1940</v>
      </c>
      <c r="G157" s="1226"/>
      <c r="H157" s="977"/>
      <c r="I157" s="1015"/>
      <c r="J157" s="1015"/>
      <c r="K157" s="1015"/>
      <c r="L157" s="1015"/>
      <c r="M157" s="1015"/>
      <c r="N157" s="977"/>
      <c r="O157" s="1015"/>
      <c r="P157" s="1218" t="s">
        <v>918</v>
      </c>
      <c r="Q157" s="929"/>
    </row>
    <row r="158" spans="1:18" ht="51">
      <c r="A158" s="1060"/>
      <c r="B158" s="1219" t="str">
        <f t="shared" si="10"/>
        <v/>
      </c>
      <c r="D158" s="1050" t="str">
        <f>IF(C158&lt;&gt;"",COUNT($D$27:D157)+1,"")</f>
        <v/>
      </c>
      <c r="E158" s="1159"/>
      <c r="F158" s="1210" t="s">
        <v>1941</v>
      </c>
      <c r="G158" s="1226"/>
      <c r="H158" s="977"/>
      <c r="I158" s="1015"/>
      <c r="J158" s="1015"/>
      <c r="K158" s="1015"/>
      <c r="L158" s="1015"/>
      <c r="M158" s="1015"/>
      <c r="N158" s="977"/>
      <c r="O158" s="1015"/>
      <c r="P158" s="1218" t="s">
        <v>918</v>
      </c>
      <c r="Q158" s="929"/>
    </row>
    <row r="159" spans="1:18">
      <c r="A159" s="1060"/>
      <c r="B159" s="1219" t="str">
        <f t="shared" si="10"/>
        <v/>
      </c>
      <c r="D159" s="1050" t="str">
        <f>IF(C159&lt;&gt;"",COUNT($D$27:D158)+1,"")</f>
        <v/>
      </c>
      <c r="E159" s="1159"/>
      <c r="F159" s="968" t="s">
        <v>1919</v>
      </c>
      <c r="G159" s="1226"/>
      <c r="H159" s="977"/>
      <c r="I159" s="1015"/>
      <c r="J159" s="1015"/>
      <c r="K159" s="1015"/>
      <c r="L159" s="1015"/>
      <c r="M159" s="1015"/>
      <c r="N159" s="977"/>
      <c r="O159" s="1015"/>
      <c r="P159" s="1218" t="s">
        <v>918</v>
      </c>
      <c r="Q159" s="929"/>
    </row>
    <row r="160" spans="1:18" ht="63.75">
      <c r="A160" s="1060"/>
      <c r="B160" s="1219" t="str">
        <f t="shared" si="10"/>
        <v/>
      </c>
      <c r="D160" s="1050" t="str">
        <f>IF(C160&lt;&gt;"",COUNT($D$27:D159)+1,"")</f>
        <v/>
      </c>
      <c r="E160" s="1159"/>
      <c r="F160" s="1210" t="s">
        <v>4661</v>
      </c>
      <c r="G160" s="1226"/>
      <c r="H160" s="977"/>
      <c r="I160" s="1015"/>
      <c r="J160" s="1015"/>
      <c r="K160" s="1015"/>
      <c r="L160" s="1015"/>
      <c r="M160" s="1015"/>
      <c r="N160" s="977"/>
      <c r="O160" s="1015"/>
      <c r="P160" s="1218" t="s">
        <v>918</v>
      </c>
      <c r="Q160" s="929"/>
    </row>
    <row r="161" spans="1:17" s="1236" customFormat="1">
      <c r="A161" s="1060"/>
      <c r="B161" s="1219" t="str">
        <f t="shared" si="10"/>
        <v/>
      </c>
      <c r="C161" s="1220"/>
      <c r="D161" s="1050" t="str">
        <f>IF(C161&lt;&gt;"",COUNT($D$27:D160)+1,"")</f>
        <v/>
      </c>
      <c r="E161" s="1159"/>
      <c r="F161" s="1210" t="s">
        <v>1921</v>
      </c>
      <c r="G161" s="1226"/>
      <c r="H161" s="977"/>
      <c r="I161" s="1015"/>
      <c r="J161" s="1015"/>
      <c r="K161" s="1015"/>
      <c r="L161" s="1015"/>
      <c r="M161" s="1015"/>
      <c r="N161" s="977"/>
      <c r="O161" s="1015"/>
      <c r="P161" s="1218" t="s">
        <v>918</v>
      </c>
      <c r="Q161" s="929"/>
    </row>
    <row r="162" spans="1:17" s="1236" customFormat="1">
      <c r="A162" s="1060"/>
      <c r="B162" s="1219" t="str">
        <f t="shared" si="10"/>
        <v/>
      </c>
      <c r="C162" s="1220"/>
      <c r="D162" s="1050" t="str">
        <f>IF(C162&lt;&gt;"",COUNT($D$27:D161)+1,"")</f>
        <v/>
      </c>
      <c r="E162" s="1159"/>
      <c r="F162" s="968" t="s">
        <v>1916</v>
      </c>
      <c r="G162" s="1226" t="s">
        <v>403</v>
      </c>
      <c r="H162" s="977"/>
      <c r="I162" s="1015">
        <v>5</v>
      </c>
      <c r="J162" s="1015"/>
      <c r="K162" s="1015"/>
      <c r="L162" s="1015"/>
      <c r="M162" s="1015">
        <v>3</v>
      </c>
      <c r="N162" s="1015"/>
      <c r="O162" s="1015"/>
      <c r="P162" s="1495">
        <v>0</v>
      </c>
      <c r="Q162" s="929">
        <f>SUM(H162:O162)*P162</f>
        <v>0</v>
      </c>
    </row>
    <row r="163" spans="1:17" s="1236" customFormat="1">
      <c r="A163" s="1060"/>
      <c r="B163" s="1219" t="str">
        <f t="shared" si="10"/>
        <v/>
      </c>
      <c r="C163" s="1220"/>
      <c r="D163" s="1050" t="str">
        <f>IF(C163&lt;&gt;"",COUNT($D$27:D162)+1,"")</f>
        <v/>
      </c>
      <c r="E163" s="1159"/>
      <c r="F163" s="1023"/>
      <c r="G163" s="1226"/>
      <c r="H163" s="977"/>
      <c r="I163" s="1015"/>
      <c r="J163" s="1015"/>
      <c r="K163" s="1015"/>
      <c r="L163" s="1015"/>
      <c r="M163" s="1015"/>
      <c r="N163" s="977"/>
      <c r="O163" s="1015"/>
      <c r="P163" s="1218" t="s">
        <v>918</v>
      </c>
      <c r="Q163" s="929"/>
    </row>
    <row r="164" spans="1:17" s="1236" customFormat="1" ht="25.5">
      <c r="A164" s="1060">
        <v>401</v>
      </c>
      <c r="B164" s="1219" t="str">
        <f t="shared" si="10"/>
        <v>12</v>
      </c>
      <c r="C164" s="1220" t="s">
        <v>414</v>
      </c>
      <c r="D164" s="1050">
        <f>IF(C164&lt;&gt;"",COUNT($D$27:D163)+1,"")</f>
        <v>18</v>
      </c>
      <c r="E164" s="1159" t="str">
        <f>A164&amp;"."&amp;B164&amp;"."&amp;C164&amp;"."&amp;D164</f>
        <v>401.12.01.18</v>
      </c>
      <c r="F164" s="968" t="s">
        <v>1940</v>
      </c>
      <c r="G164" s="1226"/>
      <c r="H164" s="977"/>
      <c r="I164" s="1015"/>
      <c r="J164" s="1015"/>
      <c r="K164" s="1015"/>
      <c r="L164" s="1015"/>
      <c r="M164" s="1015"/>
      <c r="N164" s="977"/>
      <c r="O164" s="1015"/>
      <c r="P164" s="1218" t="s">
        <v>918</v>
      </c>
      <c r="Q164" s="929"/>
    </row>
    <row r="165" spans="1:17" s="1236" customFormat="1" ht="51">
      <c r="A165" s="1060"/>
      <c r="B165" s="1219" t="str">
        <f t="shared" si="10"/>
        <v/>
      </c>
      <c r="C165" s="1220"/>
      <c r="D165" s="1050" t="str">
        <f>IF(C165&lt;&gt;"",COUNT($D$27:D164)+1,"")</f>
        <v/>
      </c>
      <c r="E165" s="1159"/>
      <c r="F165" s="1210" t="s">
        <v>1941</v>
      </c>
      <c r="G165" s="1226"/>
      <c r="H165" s="977"/>
      <c r="I165" s="1015"/>
      <c r="J165" s="1015"/>
      <c r="K165" s="1015"/>
      <c r="L165" s="1015"/>
      <c r="M165" s="1015"/>
      <c r="N165" s="977"/>
      <c r="O165" s="1015"/>
      <c r="P165" s="1218" t="s">
        <v>918</v>
      </c>
      <c r="Q165" s="929"/>
    </row>
    <row r="166" spans="1:17" s="1236" customFormat="1">
      <c r="A166" s="1060"/>
      <c r="B166" s="1219" t="str">
        <f t="shared" si="10"/>
        <v/>
      </c>
      <c r="C166" s="1220"/>
      <c r="D166" s="1050" t="str">
        <f>IF(C166&lt;&gt;"",COUNT($D$27:D165)+1,"")</f>
        <v/>
      </c>
      <c r="E166" s="1159"/>
      <c r="F166" s="968" t="s">
        <v>1919</v>
      </c>
      <c r="G166" s="1226"/>
      <c r="H166" s="977"/>
      <c r="I166" s="1015"/>
      <c r="J166" s="1015"/>
      <c r="K166" s="1015"/>
      <c r="L166" s="1015"/>
      <c r="M166" s="1015"/>
      <c r="N166" s="977"/>
      <c r="O166" s="1015"/>
      <c r="P166" s="1218" t="s">
        <v>918</v>
      </c>
      <c r="Q166" s="929"/>
    </row>
    <row r="167" spans="1:17" s="1236" customFormat="1" ht="38.25">
      <c r="A167" s="1060"/>
      <c r="B167" s="1219" t="str">
        <f t="shared" si="10"/>
        <v/>
      </c>
      <c r="C167" s="1220"/>
      <c r="D167" s="1050" t="str">
        <f>IF(C167&lt;&gt;"",COUNT($D$27:D166)+1,"")</f>
        <v/>
      </c>
      <c r="E167" s="1159"/>
      <c r="F167" s="1210" t="s">
        <v>1942</v>
      </c>
      <c r="G167" s="1226"/>
      <c r="H167" s="977"/>
      <c r="I167" s="1015"/>
      <c r="J167" s="1015"/>
      <c r="K167" s="1015"/>
      <c r="L167" s="1015"/>
      <c r="M167" s="1015"/>
      <c r="N167" s="977"/>
      <c r="O167" s="1015"/>
      <c r="P167" s="1218" t="s">
        <v>918</v>
      </c>
      <c r="Q167" s="929"/>
    </row>
    <row r="168" spans="1:17" s="1236" customFormat="1" ht="102">
      <c r="A168" s="1060"/>
      <c r="B168" s="1219" t="str">
        <f t="shared" si="10"/>
        <v/>
      </c>
      <c r="C168" s="1220"/>
      <c r="D168" s="1050"/>
      <c r="E168" s="1159"/>
      <c r="F168" s="1210" t="s">
        <v>4662</v>
      </c>
      <c r="G168" s="1226"/>
      <c r="H168" s="977"/>
      <c r="I168" s="1015"/>
      <c r="J168" s="1015"/>
      <c r="K168" s="1015"/>
      <c r="L168" s="1015"/>
      <c r="M168" s="1015"/>
      <c r="N168" s="977"/>
      <c r="O168" s="1015"/>
      <c r="P168" s="1218"/>
      <c r="Q168" s="929"/>
    </row>
    <row r="169" spans="1:17" s="1236" customFormat="1">
      <c r="A169" s="1060"/>
      <c r="B169" s="1219" t="str">
        <f t="shared" si="10"/>
        <v/>
      </c>
      <c r="C169" s="1220"/>
      <c r="D169" s="1050" t="str">
        <f>IF(C169&lt;&gt;"",COUNT($D$27:D167)+1,"")</f>
        <v/>
      </c>
      <c r="E169" s="1159"/>
      <c r="F169" s="1210" t="s">
        <v>1921</v>
      </c>
      <c r="G169" s="1226"/>
      <c r="H169" s="977"/>
      <c r="I169" s="1015"/>
      <c r="J169" s="1015"/>
      <c r="K169" s="1015"/>
      <c r="L169" s="1015"/>
      <c r="M169" s="1015"/>
      <c r="N169" s="977"/>
      <c r="O169" s="1015"/>
      <c r="P169" s="1218" t="s">
        <v>918</v>
      </c>
      <c r="Q169" s="929"/>
    </row>
    <row r="170" spans="1:17" s="1236" customFormat="1">
      <c r="A170" s="1060"/>
      <c r="B170" s="1219" t="str">
        <f t="shared" si="10"/>
        <v/>
      </c>
      <c r="C170" s="1220"/>
      <c r="D170" s="1050" t="str">
        <f>IF(C170&lt;&gt;"",COUNT($D$27:D169)+1,"")</f>
        <v/>
      </c>
      <c r="E170" s="1159"/>
      <c r="F170" s="968" t="s">
        <v>1916</v>
      </c>
      <c r="G170" s="1226" t="s">
        <v>403</v>
      </c>
      <c r="H170" s="977"/>
      <c r="I170" s="1015">
        <v>3</v>
      </c>
      <c r="J170" s="1015"/>
      <c r="K170" s="1015"/>
      <c r="L170" s="1015"/>
      <c r="M170" s="1015"/>
      <c r="N170" s="1015"/>
      <c r="O170" s="1015"/>
      <c r="P170" s="1495">
        <v>0</v>
      </c>
      <c r="Q170" s="929">
        <f>SUM(H170:O170)*P170</f>
        <v>0</v>
      </c>
    </row>
    <row r="171" spans="1:17" s="1236" customFormat="1">
      <c r="A171" s="1060"/>
      <c r="B171" s="1219" t="str">
        <f t="shared" si="10"/>
        <v/>
      </c>
      <c r="C171" s="1220"/>
      <c r="D171" s="1050" t="str">
        <f>IF(C171&lt;&gt;"",COUNT($D$27:D170)+1,"")</f>
        <v/>
      </c>
      <c r="E171" s="1159"/>
      <c r="F171" s="1023"/>
      <c r="G171" s="1226"/>
      <c r="H171" s="977"/>
      <c r="I171" s="1015"/>
      <c r="J171" s="1015"/>
      <c r="K171" s="1015"/>
      <c r="L171" s="1015"/>
      <c r="M171" s="1015"/>
      <c r="N171" s="977"/>
      <c r="O171" s="1015"/>
      <c r="P171" s="1218" t="s">
        <v>918</v>
      </c>
      <c r="Q171" s="929"/>
    </row>
    <row r="172" spans="1:17" s="1236" customFormat="1" ht="25.5">
      <c r="A172" s="1060">
        <v>401</v>
      </c>
      <c r="B172" s="1219" t="str">
        <f t="shared" si="10"/>
        <v>12</v>
      </c>
      <c r="C172" s="1220" t="s">
        <v>414</v>
      </c>
      <c r="D172" s="1050">
        <f>IF(C172&lt;&gt;"",COUNT($D$27:D171)+1,"")</f>
        <v>19</v>
      </c>
      <c r="E172" s="1159" t="str">
        <f>A172&amp;"."&amp;B172&amp;"."&amp;C172&amp;"."&amp;D172</f>
        <v>401.12.01.19</v>
      </c>
      <c r="F172" s="968" t="s">
        <v>1943</v>
      </c>
      <c r="G172" s="1226"/>
      <c r="H172" s="977"/>
      <c r="I172" s="1015"/>
      <c r="J172" s="1015"/>
      <c r="K172" s="1015"/>
      <c r="L172" s="1015"/>
      <c r="M172" s="1015"/>
      <c r="N172" s="977"/>
      <c r="O172" s="1015"/>
      <c r="P172" s="1218" t="s">
        <v>918</v>
      </c>
      <c r="Q172" s="929"/>
    </row>
    <row r="173" spans="1:17" s="1236" customFormat="1" ht="160.5" customHeight="1">
      <c r="A173" s="1060"/>
      <c r="B173" s="1219" t="str">
        <f t="shared" si="10"/>
        <v/>
      </c>
      <c r="C173" s="1220"/>
      <c r="D173" s="1050" t="str">
        <f>IF(C173&lt;&gt;"",COUNT($D$27:D172)+1,"")</f>
        <v/>
      </c>
      <c r="E173" s="1159"/>
      <c r="F173" s="1210" t="s">
        <v>1944</v>
      </c>
      <c r="G173" s="1226"/>
      <c r="H173" s="977"/>
      <c r="I173" s="1015"/>
      <c r="J173" s="1015"/>
      <c r="K173" s="1015"/>
      <c r="L173" s="1015"/>
      <c r="M173" s="1015"/>
      <c r="N173" s="977"/>
      <c r="O173" s="1015"/>
      <c r="P173" s="1218" t="s">
        <v>918</v>
      </c>
      <c r="Q173" s="929"/>
    </row>
    <row r="174" spans="1:17" s="1236" customFormat="1" ht="63.75">
      <c r="A174" s="1060"/>
      <c r="B174" s="1219" t="str">
        <f t="shared" si="10"/>
        <v/>
      </c>
      <c r="C174" s="1220"/>
      <c r="D174" s="1050" t="str">
        <f>IF(C174&lt;&gt;"",COUNT($D$27:D173)+1,"")</f>
        <v/>
      </c>
      <c r="E174" s="1159"/>
      <c r="F174" s="1210" t="s">
        <v>4661</v>
      </c>
      <c r="G174" s="1226"/>
      <c r="H174" s="977"/>
      <c r="I174" s="1015"/>
      <c r="J174" s="1015"/>
      <c r="K174" s="1015"/>
      <c r="L174" s="1015"/>
      <c r="M174" s="1015"/>
      <c r="N174" s="977"/>
      <c r="O174" s="1015"/>
      <c r="P174" s="1218" t="s">
        <v>918</v>
      </c>
      <c r="Q174" s="929"/>
    </row>
    <row r="175" spans="1:17" s="1236" customFormat="1">
      <c r="A175" s="1060"/>
      <c r="B175" s="1219" t="str">
        <f t="shared" si="10"/>
        <v/>
      </c>
      <c r="C175" s="1220"/>
      <c r="D175" s="1050" t="str">
        <f>IF(C175&lt;&gt;"",COUNT($D$27:D174)+1,"")</f>
        <v/>
      </c>
      <c r="E175" s="1159"/>
      <c r="F175" s="1210" t="s">
        <v>1921</v>
      </c>
      <c r="G175" s="1226"/>
      <c r="H175" s="977"/>
      <c r="I175" s="1015"/>
      <c r="J175" s="1015"/>
      <c r="K175" s="1015"/>
      <c r="L175" s="1015"/>
      <c r="M175" s="1015"/>
      <c r="N175" s="977"/>
      <c r="O175" s="1015"/>
      <c r="P175" s="1218" t="s">
        <v>918</v>
      </c>
      <c r="Q175" s="929"/>
    </row>
    <row r="176" spans="1:17" s="1236" customFormat="1">
      <c r="A176" s="1060"/>
      <c r="B176" s="1219" t="str">
        <f t="shared" si="10"/>
        <v/>
      </c>
      <c r="C176" s="1220"/>
      <c r="D176" s="1050" t="str">
        <f>IF(C176&lt;&gt;"",COUNT($D$27:D175)+1,"")</f>
        <v/>
      </c>
      <c r="E176" s="1159"/>
      <c r="F176" s="968" t="s">
        <v>1916</v>
      </c>
      <c r="G176" s="1226" t="s">
        <v>403</v>
      </c>
      <c r="H176" s="977"/>
      <c r="I176" s="1015"/>
      <c r="J176" s="1015"/>
      <c r="K176" s="1015"/>
      <c r="L176" s="1015"/>
      <c r="M176" s="1015">
        <v>1</v>
      </c>
      <c r="N176" s="1015"/>
      <c r="O176" s="1015"/>
      <c r="P176" s="1495">
        <v>0</v>
      </c>
      <c r="Q176" s="929">
        <f>SUM(H176:O176)*P176</f>
        <v>0</v>
      </c>
    </row>
    <row r="177" spans="1:18">
      <c r="A177" s="1060"/>
      <c r="B177" s="1219" t="str">
        <f t="shared" si="10"/>
        <v/>
      </c>
      <c r="D177" s="1050" t="str">
        <f>IF(C177&lt;&gt;"",COUNT($D$27:D176)+1,"")</f>
        <v/>
      </c>
      <c r="E177" s="1159"/>
      <c r="F177" s="1023"/>
      <c r="G177" s="1226"/>
      <c r="H177" s="977"/>
      <c r="I177" s="1015"/>
      <c r="J177" s="1015"/>
      <c r="K177" s="1015"/>
      <c r="L177" s="1015"/>
      <c r="M177" s="1015"/>
      <c r="N177" s="977"/>
      <c r="O177" s="1015"/>
      <c r="P177" s="1218" t="s">
        <v>918</v>
      </c>
      <c r="Q177" s="929"/>
    </row>
    <row r="178" spans="1:18" ht="25.5">
      <c r="A178" s="1060">
        <v>401</v>
      </c>
      <c r="B178" s="1219" t="str">
        <f t="shared" si="10"/>
        <v>12</v>
      </c>
      <c r="C178" s="1220" t="s">
        <v>414</v>
      </c>
      <c r="D178" s="1050">
        <f>IF(C178&lt;&gt;"",COUNT($D$27:D177)+1,"")</f>
        <v>20</v>
      </c>
      <c r="E178" s="1159" t="str">
        <f>A178&amp;"."&amp;B178&amp;"."&amp;C178&amp;"."&amp;D178</f>
        <v>401.12.01.20</v>
      </c>
      <c r="F178" s="1210" t="s">
        <v>1945</v>
      </c>
      <c r="G178" s="1226"/>
      <c r="H178" s="977"/>
      <c r="I178" s="1015"/>
      <c r="J178" s="1015"/>
      <c r="K178" s="1015"/>
      <c r="L178" s="1015"/>
      <c r="M178" s="1015"/>
      <c r="N178" s="977"/>
      <c r="O178" s="1015"/>
      <c r="P178" s="1218" t="s">
        <v>918</v>
      </c>
      <c r="Q178" s="929"/>
    </row>
    <row r="179" spans="1:18" ht="51">
      <c r="A179" s="1060"/>
      <c r="B179" s="1219" t="str">
        <f t="shared" si="10"/>
        <v/>
      </c>
      <c r="D179" s="1050" t="str">
        <f>IF(C179&lt;&gt;"",COUNT($D$27:D178)+1,"")</f>
        <v/>
      </c>
      <c r="E179" s="1159"/>
      <c r="F179" s="1210" t="s">
        <v>1946</v>
      </c>
      <c r="G179" s="1226"/>
      <c r="H179" s="977"/>
      <c r="I179" s="1015"/>
      <c r="J179" s="1015"/>
      <c r="K179" s="1015"/>
      <c r="L179" s="1015"/>
      <c r="M179" s="1015"/>
      <c r="N179" s="977"/>
      <c r="O179" s="1015"/>
      <c r="P179" s="1218" t="s">
        <v>918</v>
      </c>
      <c r="Q179" s="929"/>
    </row>
    <row r="180" spans="1:18">
      <c r="A180" s="1060"/>
      <c r="B180" s="1219" t="str">
        <f t="shared" si="10"/>
        <v/>
      </c>
      <c r="D180" s="1050" t="str">
        <f>IF(C180&lt;&gt;"",COUNT($D$27:D178)+1,"")</f>
        <v/>
      </c>
      <c r="E180" s="1159"/>
      <c r="F180" s="968" t="s">
        <v>1947</v>
      </c>
      <c r="G180" s="1226"/>
      <c r="H180" s="977"/>
      <c r="I180" s="1015"/>
      <c r="J180" s="1015"/>
      <c r="K180" s="1015"/>
      <c r="L180" s="1015"/>
      <c r="M180" s="1015"/>
      <c r="N180" s="977"/>
      <c r="O180" s="1015"/>
      <c r="P180" s="1218" t="s">
        <v>918</v>
      </c>
      <c r="Q180" s="929"/>
    </row>
    <row r="181" spans="1:18" ht="63.75">
      <c r="A181" s="1060"/>
      <c r="B181" s="1219" t="str">
        <f t="shared" si="10"/>
        <v/>
      </c>
      <c r="E181" s="1159"/>
      <c r="F181" s="968" t="s">
        <v>1948</v>
      </c>
      <c r="G181" s="1226"/>
      <c r="H181" s="977"/>
      <c r="I181" s="1015"/>
      <c r="J181" s="1015"/>
      <c r="K181" s="1015"/>
      <c r="L181" s="1015"/>
      <c r="M181" s="1015"/>
      <c r="N181" s="977"/>
      <c r="O181" s="1015"/>
      <c r="P181" s="1218"/>
      <c r="Q181" s="929"/>
    </row>
    <row r="182" spans="1:18">
      <c r="A182" s="1060"/>
      <c r="B182" s="1219" t="str">
        <f t="shared" si="10"/>
        <v/>
      </c>
      <c r="D182" s="1050" t="str">
        <f>IF(C182&lt;&gt;"",COUNT($D$27:D178)+1,"")</f>
        <v/>
      </c>
      <c r="E182" s="1159"/>
      <c r="F182" s="968" t="s">
        <v>1916</v>
      </c>
      <c r="G182" s="1226" t="s">
        <v>403</v>
      </c>
      <c r="H182" s="977"/>
      <c r="I182" s="1015">
        <v>1</v>
      </c>
      <c r="J182" s="1015"/>
      <c r="K182" s="1015"/>
      <c r="L182" s="1015"/>
      <c r="M182" s="1015">
        <v>1</v>
      </c>
      <c r="N182" s="1015"/>
      <c r="O182" s="1015"/>
      <c r="P182" s="1495">
        <v>0</v>
      </c>
      <c r="Q182" s="929">
        <f>SUM(H182:O182)*P182</f>
        <v>0</v>
      </c>
    </row>
    <row r="183" spans="1:18">
      <c r="A183" s="1060"/>
      <c r="B183" s="1219" t="str">
        <f t="shared" si="10"/>
        <v/>
      </c>
      <c r="E183" s="1159"/>
      <c r="F183" s="1210"/>
      <c r="G183" s="1226"/>
      <c r="H183" s="977"/>
      <c r="I183" s="1015"/>
      <c r="J183" s="1015"/>
      <c r="K183" s="1015"/>
      <c r="L183" s="1015"/>
      <c r="M183" s="1015"/>
      <c r="N183" s="977"/>
      <c r="O183" s="1015"/>
      <c r="P183" s="1218"/>
      <c r="Q183" s="929"/>
    </row>
    <row r="184" spans="1:18">
      <c r="A184" s="1060">
        <v>401</v>
      </c>
      <c r="B184" s="1219" t="str">
        <f t="shared" si="10"/>
        <v>12</v>
      </c>
      <c r="C184" s="1220" t="s">
        <v>414</v>
      </c>
      <c r="D184" s="1050">
        <f>IF(C184&lt;&gt;"",COUNT($D$27:D183)+1,"")</f>
        <v>21</v>
      </c>
      <c r="E184" s="1159" t="str">
        <f>A184&amp;"."&amp;B184&amp;"."&amp;C184&amp;"."&amp;D184</f>
        <v>401.12.01.21</v>
      </c>
      <c r="F184" s="1210" t="s">
        <v>1949</v>
      </c>
      <c r="G184" s="1226"/>
      <c r="H184" s="977"/>
      <c r="I184" s="1015"/>
      <c r="J184" s="1015"/>
      <c r="K184" s="1015"/>
      <c r="L184" s="1015"/>
      <c r="M184" s="1015"/>
      <c r="N184" s="977"/>
      <c r="O184" s="1015"/>
      <c r="P184" s="1218" t="s">
        <v>918</v>
      </c>
      <c r="Q184" s="929"/>
    </row>
    <row r="185" spans="1:18" ht="149.55000000000001" customHeight="1">
      <c r="A185" s="1060"/>
      <c r="B185" s="1219" t="str">
        <f t="shared" si="10"/>
        <v/>
      </c>
      <c r="D185" s="1050" t="str">
        <f>IF(C185&lt;&gt;"",COUNT($D$27:D184)+1,"")</f>
        <v/>
      </c>
      <c r="E185" s="1159"/>
      <c r="F185" s="1210" t="s">
        <v>1950</v>
      </c>
      <c r="G185" s="1226"/>
      <c r="H185" s="977"/>
      <c r="I185" s="1015"/>
      <c r="J185" s="1015"/>
      <c r="K185" s="1015"/>
      <c r="L185" s="1015"/>
      <c r="M185" s="1015"/>
      <c r="N185" s="977"/>
      <c r="O185" s="1015"/>
      <c r="P185" s="1218" t="s">
        <v>918</v>
      </c>
      <c r="Q185" s="929"/>
    </row>
    <row r="186" spans="1:18" ht="63.75">
      <c r="A186" s="1060"/>
      <c r="B186" s="1219" t="str">
        <f t="shared" si="10"/>
        <v/>
      </c>
      <c r="D186" s="1050" t="str">
        <f>IF(C186&lt;&gt;"",COUNT($D$27:D185)+1,"")</f>
        <v/>
      </c>
      <c r="E186" s="1159"/>
      <c r="F186" s="1210" t="s">
        <v>1951</v>
      </c>
      <c r="G186" s="1226"/>
      <c r="H186" s="977"/>
      <c r="I186" s="1015"/>
      <c r="J186" s="1015"/>
      <c r="K186" s="1015"/>
      <c r="L186" s="1015"/>
      <c r="M186" s="1015"/>
      <c r="N186" s="977"/>
      <c r="O186" s="1015"/>
      <c r="P186" s="1218" t="s">
        <v>918</v>
      </c>
      <c r="Q186" s="929"/>
    </row>
    <row r="187" spans="1:18">
      <c r="A187" s="1060"/>
      <c r="B187" s="1219" t="str">
        <f t="shared" si="10"/>
        <v/>
      </c>
      <c r="D187" s="1050" t="str">
        <f>IF(C187&lt;&gt;"",COUNT($D$27:D186)+1,"")</f>
        <v/>
      </c>
      <c r="E187" s="1159"/>
      <c r="F187" s="1210" t="s">
        <v>1932</v>
      </c>
      <c r="G187" s="1023"/>
      <c r="H187" s="1106"/>
      <c r="I187" s="1015"/>
      <c r="J187" s="1015"/>
      <c r="K187" s="1015"/>
      <c r="L187" s="1015"/>
      <c r="M187" s="1015"/>
      <c r="N187" s="977"/>
      <c r="O187" s="1015"/>
      <c r="P187" s="1218" t="s">
        <v>918</v>
      </c>
      <c r="Q187" s="929"/>
    </row>
    <row r="188" spans="1:18" ht="38.25">
      <c r="A188" s="1060"/>
      <c r="B188" s="1219" t="str">
        <f t="shared" si="10"/>
        <v/>
      </c>
      <c r="D188" s="1050" t="str">
        <f>IF(C188&lt;&gt;"",COUNT($D$27:D187)+1,"")</f>
        <v/>
      </c>
      <c r="E188" s="1159"/>
      <c r="F188" s="1210" t="s">
        <v>1952</v>
      </c>
      <c r="G188" s="1226"/>
      <c r="H188" s="977"/>
      <c r="I188" s="1015"/>
      <c r="J188" s="1015"/>
      <c r="K188" s="1015"/>
      <c r="L188" s="1015"/>
      <c r="M188" s="1015"/>
      <c r="N188" s="977"/>
      <c r="O188" s="1015"/>
      <c r="P188" s="1218" t="s">
        <v>918</v>
      </c>
      <c r="Q188" s="929"/>
    </row>
    <row r="189" spans="1:18">
      <c r="A189" s="1060"/>
      <c r="B189" s="1219" t="str">
        <f t="shared" si="10"/>
        <v/>
      </c>
      <c r="D189" s="1050" t="str">
        <f>IF(C189&lt;&gt;"",COUNT($D$27:D188)+1,"")</f>
        <v/>
      </c>
      <c r="E189" s="1159"/>
      <c r="F189" s="1210" t="s">
        <v>1934</v>
      </c>
      <c r="G189" s="1226" t="s">
        <v>403</v>
      </c>
      <c r="H189" s="977"/>
      <c r="I189" s="1015"/>
      <c r="J189" s="1015"/>
      <c r="K189" s="1015"/>
      <c r="L189" s="1015"/>
      <c r="M189" s="1015">
        <v>1</v>
      </c>
      <c r="N189" s="1015"/>
      <c r="O189" s="1015"/>
      <c r="P189" s="1495">
        <v>0</v>
      </c>
      <c r="Q189" s="929">
        <f>SUM(H189:O189)*P189</f>
        <v>0</v>
      </c>
    </row>
    <row r="190" spans="1:18">
      <c r="A190" s="1060"/>
      <c r="B190" s="1219" t="str">
        <f t="shared" si="10"/>
        <v/>
      </c>
      <c r="E190" s="1159"/>
      <c r="F190" s="1210"/>
      <c r="G190" s="1226"/>
      <c r="H190" s="977"/>
      <c r="I190" s="1015"/>
      <c r="J190" s="1015"/>
      <c r="K190" s="1015"/>
      <c r="L190" s="1015"/>
      <c r="M190" s="1015"/>
      <c r="N190" s="977"/>
      <c r="O190" s="1015"/>
      <c r="P190" s="1218"/>
      <c r="Q190" s="929"/>
    </row>
    <row r="191" spans="1:18" s="1225" customFormat="1" ht="63.75">
      <c r="A191" s="1222">
        <v>401</v>
      </c>
      <c r="B191" s="1219" t="str">
        <f t="shared" si="10"/>
        <v>12</v>
      </c>
      <c r="C191" s="1223" t="s">
        <v>414</v>
      </c>
      <c r="D191" s="1050">
        <f>IF(C191&lt;&gt;"",COUNT($D$27:D190)+1,"")</f>
        <v>22</v>
      </c>
      <c r="E191" s="1159" t="str">
        <f>A191&amp;"."&amp;B191&amp;"."&amp;C191&amp;"."&amp;D191</f>
        <v>401.12.01.22</v>
      </c>
      <c r="F191" s="1210" t="s">
        <v>4663</v>
      </c>
      <c r="G191" s="1268" t="s">
        <v>403</v>
      </c>
      <c r="H191" s="977"/>
      <c r="I191" s="1015">
        <v>30</v>
      </c>
      <c r="J191" s="1015">
        <v>35</v>
      </c>
      <c r="K191" s="1015">
        <v>29</v>
      </c>
      <c r="L191" s="1015"/>
      <c r="M191" s="1015">
        <v>30</v>
      </c>
      <c r="N191" s="1015">
        <v>23</v>
      </c>
      <c r="O191" s="1015">
        <v>35</v>
      </c>
      <c r="P191" s="1495">
        <v>0</v>
      </c>
      <c r="Q191" s="929">
        <f>SUM(H191:O191)*P191</f>
        <v>0</v>
      </c>
      <c r="R191" s="1236"/>
    </row>
    <row r="192" spans="1:18" ht="13.5">
      <c r="A192" s="1060"/>
      <c r="B192" s="1219" t="str">
        <f t="shared" si="10"/>
        <v/>
      </c>
      <c r="D192" s="1050" t="str">
        <f>IF(C192&lt;&gt;"",COUNT($D$27:D191)+1,"")</f>
        <v/>
      </c>
      <c r="E192" s="1159"/>
      <c r="F192" s="1243"/>
      <c r="G192" s="977"/>
      <c r="H192" s="977"/>
      <c r="I192" s="1015"/>
      <c r="J192" s="1015"/>
      <c r="K192" s="1015"/>
      <c r="L192" s="1015"/>
      <c r="M192" s="1015"/>
      <c r="N192" s="1015"/>
      <c r="O192" s="1015"/>
      <c r="P192" s="1218" t="s">
        <v>918</v>
      </c>
      <c r="Q192" s="929"/>
    </row>
    <row r="193" spans="1:17" s="1236" customFormat="1" ht="51">
      <c r="A193" s="1060">
        <v>401</v>
      </c>
      <c r="B193" s="1219" t="str">
        <f t="shared" si="10"/>
        <v>12</v>
      </c>
      <c r="C193" s="1220" t="s">
        <v>414</v>
      </c>
      <c r="D193" s="1050">
        <f>IF(C193&lt;&gt;"",COUNT($D$27:D192)+1,"")</f>
        <v>23</v>
      </c>
      <c r="E193" s="1159" t="str">
        <f>A193&amp;"."&amp;B193&amp;"."&amp;C193&amp;"."&amp;D193</f>
        <v>401.12.01.23</v>
      </c>
      <c r="F193" s="968" t="s">
        <v>4664</v>
      </c>
      <c r="G193" s="1023"/>
      <c r="H193" s="1106"/>
      <c r="I193" s="1106"/>
      <c r="J193" s="1106"/>
      <c r="K193" s="1106"/>
      <c r="L193" s="1106"/>
      <c r="M193" s="1106"/>
      <c r="N193" s="1106"/>
      <c r="O193" s="1106"/>
      <c r="P193" s="1218" t="s">
        <v>918</v>
      </c>
      <c r="Q193" s="1023"/>
    </row>
    <row r="194" spans="1:17" s="1236" customFormat="1" ht="13.15">
      <c r="A194" s="1060"/>
      <c r="B194" s="1219" t="str">
        <f t="shared" si="10"/>
        <v/>
      </c>
      <c r="C194" s="1220"/>
      <c r="D194" s="1050" t="str">
        <f>IF(C194&lt;&gt;"",COUNT($D$27:D193)+1,"")</f>
        <v/>
      </c>
      <c r="E194" s="1159"/>
      <c r="F194" s="968" t="s">
        <v>1953</v>
      </c>
      <c r="G194" s="977" t="s">
        <v>403</v>
      </c>
      <c r="H194" s="977"/>
      <c r="I194" s="1015">
        <v>5</v>
      </c>
      <c r="J194" s="1015">
        <v>5</v>
      </c>
      <c r="K194" s="1015">
        <v>5</v>
      </c>
      <c r="L194" s="1015"/>
      <c r="M194" s="1015">
        <v>5</v>
      </c>
      <c r="N194" s="1015">
        <v>5</v>
      </c>
      <c r="O194" s="1015">
        <v>5</v>
      </c>
      <c r="P194" s="1495">
        <v>0</v>
      </c>
      <c r="Q194" s="929">
        <f>SUM(H194:O194)*P194</f>
        <v>0</v>
      </c>
    </row>
    <row r="195" spans="1:17" s="1236" customFormat="1" ht="13.5">
      <c r="A195" s="1060"/>
      <c r="B195" s="1219" t="str">
        <f t="shared" si="10"/>
        <v/>
      </c>
      <c r="C195" s="1220"/>
      <c r="D195" s="1050" t="str">
        <f>IF(C195&lt;&gt;"",COUNT($D$27:D194)+1,"")</f>
        <v/>
      </c>
      <c r="E195" s="1159"/>
      <c r="F195" s="1243"/>
      <c r="G195" s="977"/>
      <c r="H195" s="977"/>
      <c r="I195" s="1015"/>
      <c r="J195" s="1015"/>
      <c r="K195" s="1015"/>
      <c r="L195" s="1015"/>
      <c r="M195" s="1015"/>
      <c r="N195" s="1015"/>
      <c r="O195" s="1015"/>
      <c r="P195" s="1218" t="s">
        <v>918</v>
      </c>
      <c r="Q195" s="929"/>
    </row>
    <row r="196" spans="1:17" s="1236" customFormat="1" ht="63.75">
      <c r="A196" s="1060">
        <v>401</v>
      </c>
      <c r="B196" s="1219" t="str">
        <f t="shared" si="10"/>
        <v>12</v>
      </c>
      <c r="C196" s="1220" t="s">
        <v>414</v>
      </c>
      <c r="D196" s="1050">
        <f>IF(C196&lt;&gt;"",COUNT($D$27:D195)+1,"")</f>
        <v>24</v>
      </c>
      <c r="E196" s="1159" t="str">
        <f>A196&amp;"."&amp;B196&amp;"."&amp;C196&amp;"."&amp;D196</f>
        <v>401.12.01.24</v>
      </c>
      <c r="F196" s="968" t="s">
        <v>4665</v>
      </c>
      <c r="G196" s="977" t="s">
        <v>403</v>
      </c>
      <c r="H196" s="977"/>
      <c r="I196" s="1015">
        <v>5</v>
      </c>
      <c r="J196" s="1015">
        <v>5</v>
      </c>
      <c r="K196" s="1015">
        <v>5</v>
      </c>
      <c r="L196" s="1015"/>
      <c r="M196" s="1015">
        <v>5</v>
      </c>
      <c r="N196" s="1015">
        <v>5</v>
      </c>
      <c r="O196" s="1015">
        <v>5</v>
      </c>
      <c r="P196" s="1495">
        <v>0</v>
      </c>
      <c r="Q196" s="929">
        <f>SUM(H196:O196)*P196</f>
        <v>0</v>
      </c>
    </row>
    <row r="197" spans="1:17" s="1236" customFormat="1" ht="13.5">
      <c r="A197" s="1060"/>
      <c r="B197" s="1219" t="str">
        <f t="shared" si="10"/>
        <v/>
      </c>
      <c r="C197" s="1220"/>
      <c r="D197" s="1050" t="str">
        <f>IF(C197&lt;&gt;"",COUNT($D$27:D196)+1,"")</f>
        <v/>
      </c>
      <c r="E197" s="1159"/>
      <c r="F197" s="1243"/>
      <c r="G197" s="977"/>
      <c r="H197" s="977"/>
      <c r="I197" s="1015"/>
      <c r="J197" s="1015"/>
      <c r="K197" s="1015"/>
      <c r="L197" s="1015"/>
      <c r="M197" s="1015"/>
      <c r="N197" s="1015"/>
      <c r="O197" s="1015"/>
      <c r="P197" s="1218"/>
      <c r="Q197" s="929"/>
    </row>
    <row r="198" spans="1:17" s="1236" customFormat="1" ht="153">
      <c r="A198" s="1060">
        <v>401</v>
      </c>
      <c r="B198" s="1219" t="str">
        <f t="shared" si="10"/>
        <v>12</v>
      </c>
      <c r="C198" s="1220" t="s">
        <v>414</v>
      </c>
      <c r="D198" s="1050">
        <f>IF(C198&lt;&gt;"",COUNT($D$27:D197)+1,"")</f>
        <v>25</v>
      </c>
      <c r="E198" s="1159" t="str">
        <f>A198&amp;"."&amp;B198&amp;"."&amp;C198&amp;"."&amp;D198</f>
        <v>401.12.01.25</v>
      </c>
      <c r="F198" s="968" t="s">
        <v>4666</v>
      </c>
      <c r="G198" s="1023"/>
      <c r="H198" s="1106"/>
      <c r="I198" s="1106"/>
      <c r="J198" s="1106"/>
      <c r="K198" s="1106"/>
      <c r="L198" s="1106"/>
      <c r="M198" s="1208"/>
      <c r="N198" s="1015"/>
      <c r="O198" s="1015"/>
      <c r="P198" s="1218" t="s">
        <v>918</v>
      </c>
      <c r="Q198" s="929"/>
    </row>
    <row r="199" spans="1:17" s="1236" customFormat="1" ht="13.15">
      <c r="A199" s="1060"/>
      <c r="B199" s="1219" t="str">
        <f t="shared" si="10"/>
        <v/>
      </c>
      <c r="C199" s="1049"/>
      <c r="D199" s="1050" t="str">
        <f>IF(C199&lt;&gt;"",COUNT($D$27:D198)+1,"")</f>
        <v/>
      </c>
      <c r="E199" s="1159"/>
      <c r="F199" s="968" t="s">
        <v>1558</v>
      </c>
      <c r="G199" s="977" t="s">
        <v>403</v>
      </c>
      <c r="H199" s="1245"/>
      <c r="I199" s="1015">
        <v>7</v>
      </c>
      <c r="J199" s="1015">
        <v>6</v>
      </c>
      <c r="K199" s="1015">
        <v>7</v>
      </c>
      <c r="L199" s="1015"/>
      <c r="M199" s="1015">
        <v>7</v>
      </c>
      <c r="N199" s="1015">
        <v>6</v>
      </c>
      <c r="O199" s="1015">
        <v>6</v>
      </c>
      <c r="P199" s="1495">
        <v>0</v>
      </c>
      <c r="Q199" s="929">
        <f t="shared" ref="Q199:Q201" si="11">SUM(H199:O199)*P199</f>
        <v>0</v>
      </c>
    </row>
    <row r="200" spans="1:17" s="1236" customFormat="1" ht="13.15">
      <c r="A200" s="1060"/>
      <c r="B200" s="1219" t="str">
        <f t="shared" si="10"/>
        <v/>
      </c>
      <c r="C200" s="1049"/>
      <c r="D200" s="1050" t="str">
        <f>IF(C200&lt;&gt;"",COUNT($D$27:D199)+1,"")</f>
        <v/>
      </c>
      <c r="E200" s="1159"/>
      <c r="F200" s="968" t="s">
        <v>1559</v>
      </c>
      <c r="G200" s="977" t="s">
        <v>403</v>
      </c>
      <c r="H200" s="1245"/>
      <c r="I200" s="1015">
        <v>21</v>
      </c>
      <c r="J200" s="1015">
        <v>18</v>
      </c>
      <c r="K200" s="1015">
        <v>21</v>
      </c>
      <c r="L200" s="1015"/>
      <c r="M200" s="1015">
        <v>21</v>
      </c>
      <c r="N200" s="1015">
        <v>12</v>
      </c>
      <c r="O200" s="1015">
        <v>18</v>
      </c>
      <c r="P200" s="1495">
        <v>0</v>
      </c>
      <c r="Q200" s="929">
        <f t="shared" si="11"/>
        <v>0</v>
      </c>
    </row>
    <row r="201" spans="1:17" s="1236" customFormat="1" ht="13.15">
      <c r="A201" s="1060"/>
      <c r="B201" s="1219" t="str">
        <f t="shared" si="10"/>
        <v/>
      </c>
      <c r="C201" s="1049"/>
      <c r="D201" s="1050" t="str">
        <f>IF(C201&lt;&gt;"",COUNT($D$27:D200)+1,"")</f>
        <v/>
      </c>
      <c r="E201" s="1159"/>
      <c r="F201" s="968" t="s">
        <v>1560</v>
      </c>
      <c r="G201" s="977" t="s">
        <v>403</v>
      </c>
      <c r="H201" s="1245"/>
      <c r="I201" s="1015">
        <v>7</v>
      </c>
      <c r="J201" s="1015">
        <v>12</v>
      </c>
      <c r="K201" s="1015">
        <v>7</v>
      </c>
      <c r="L201" s="1015"/>
      <c r="M201" s="1015">
        <v>7</v>
      </c>
      <c r="N201" s="1015">
        <v>6</v>
      </c>
      <c r="O201" s="1015">
        <v>12</v>
      </c>
      <c r="P201" s="1495">
        <v>0</v>
      </c>
      <c r="Q201" s="929">
        <f t="shared" si="11"/>
        <v>0</v>
      </c>
    </row>
    <row r="202" spans="1:17" s="1236" customFormat="1" ht="13.5">
      <c r="A202" s="1060"/>
      <c r="B202" s="1219" t="str">
        <f t="shared" si="10"/>
        <v/>
      </c>
      <c r="C202" s="1220"/>
      <c r="D202" s="1050" t="str">
        <f>IF(C202&lt;&gt;"",COUNT($D$27:D201)+1,"")</f>
        <v/>
      </c>
      <c r="E202" s="1159"/>
      <c r="F202" s="1243"/>
      <c r="G202" s="977"/>
      <c r="H202" s="977"/>
      <c r="I202" s="1015"/>
      <c r="J202" s="1015"/>
      <c r="K202" s="1015"/>
      <c r="L202" s="1015"/>
      <c r="M202" s="1015"/>
      <c r="N202" s="1015"/>
      <c r="O202" s="1015"/>
      <c r="P202" s="1218"/>
      <c r="Q202" s="929"/>
    </row>
    <row r="203" spans="1:17" s="1236" customFormat="1">
      <c r="A203" s="1060">
        <v>401</v>
      </c>
      <c r="B203" s="1219" t="str">
        <f t="shared" si="10"/>
        <v>12</v>
      </c>
      <c r="C203" s="1220" t="s">
        <v>414</v>
      </c>
      <c r="D203" s="1050">
        <f>IF(C203&lt;&gt;"",COUNT($D$27:D202)+1,"")</f>
        <v>26</v>
      </c>
      <c r="E203" s="1159" t="str">
        <f>A203&amp;"."&amp;B203&amp;"."&amp;C203&amp;"."&amp;D203</f>
        <v>401.12.01.26</v>
      </c>
      <c r="F203" s="997" t="s">
        <v>1562</v>
      </c>
      <c r="G203" s="977"/>
      <c r="H203" s="977"/>
      <c r="I203" s="1015"/>
      <c r="J203" s="1015"/>
      <c r="K203" s="1015"/>
      <c r="L203" s="1015"/>
      <c r="M203" s="1015"/>
      <c r="N203" s="1015"/>
      <c r="O203" s="1015"/>
      <c r="P203" s="1218" t="s">
        <v>918</v>
      </c>
      <c r="Q203" s="929"/>
    </row>
    <row r="204" spans="1:17" s="1236" customFormat="1" ht="38.25">
      <c r="A204" s="1060"/>
      <c r="B204" s="1219" t="str">
        <f t="shared" si="10"/>
        <v/>
      </c>
      <c r="C204" s="1220"/>
      <c r="D204" s="1050" t="str">
        <f>IF(C204&lt;&gt;"",COUNT($D$27:D203)+1,"")</f>
        <v/>
      </c>
      <c r="E204" s="1159"/>
      <c r="F204" s="1217" t="s">
        <v>4667</v>
      </c>
      <c r="G204" s="977"/>
      <c r="H204" s="977"/>
      <c r="I204" s="1015"/>
      <c r="J204" s="1015"/>
      <c r="K204" s="1015"/>
      <c r="L204" s="1015"/>
      <c r="M204" s="1015"/>
      <c r="N204" s="1015"/>
      <c r="O204" s="1015"/>
      <c r="P204" s="1218"/>
      <c r="Q204" s="929"/>
    </row>
    <row r="205" spans="1:17" s="1236" customFormat="1" ht="38.25">
      <c r="A205" s="1060"/>
      <c r="B205" s="1219" t="str">
        <f t="shared" si="10"/>
        <v/>
      </c>
      <c r="C205" s="1220"/>
      <c r="D205" s="1050" t="str">
        <f>IF(C205&lt;&gt;"",COUNT($D$27:D203)+1,"")</f>
        <v/>
      </c>
      <c r="E205" s="1159"/>
      <c r="F205" s="968" t="s">
        <v>1954</v>
      </c>
      <c r="G205" s="977"/>
      <c r="H205" s="977"/>
      <c r="I205" s="1015"/>
      <c r="J205" s="1015"/>
      <c r="K205" s="1015"/>
      <c r="L205" s="1015"/>
      <c r="M205" s="1015"/>
      <c r="N205" s="1015"/>
      <c r="O205" s="1015"/>
      <c r="P205" s="1218" t="s">
        <v>918</v>
      </c>
      <c r="Q205" s="929"/>
    </row>
    <row r="206" spans="1:17" s="1236" customFormat="1" ht="38.25">
      <c r="A206" s="1060"/>
      <c r="B206" s="1219" t="str">
        <f t="shared" si="10"/>
        <v/>
      </c>
      <c r="C206" s="1220"/>
      <c r="D206" s="1050" t="str">
        <f>IF(C206&lt;&gt;"",COUNT($D$27:D205)+1,"")</f>
        <v/>
      </c>
      <c r="E206" s="1159"/>
      <c r="F206" s="968" t="s">
        <v>1564</v>
      </c>
      <c r="G206" s="977"/>
      <c r="H206" s="977"/>
      <c r="I206" s="1015"/>
      <c r="J206" s="1015"/>
      <c r="K206" s="1015"/>
      <c r="L206" s="1015"/>
      <c r="M206" s="1015"/>
      <c r="N206" s="1015"/>
      <c r="O206" s="1015"/>
      <c r="P206" s="1218" t="s">
        <v>918</v>
      </c>
      <c r="Q206" s="929"/>
    </row>
    <row r="207" spans="1:17" s="1236" customFormat="1" ht="63.75">
      <c r="A207" s="1060"/>
      <c r="B207" s="1219" t="str">
        <f t="shared" si="10"/>
        <v/>
      </c>
      <c r="C207" s="1220"/>
      <c r="D207" s="1050" t="str">
        <f>IF(C207&lt;&gt;"",COUNT($D$27:D206)+1,"")</f>
        <v/>
      </c>
      <c r="E207" s="1159"/>
      <c r="F207" s="968" t="s">
        <v>1955</v>
      </c>
      <c r="G207" s="977"/>
      <c r="H207" s="977"/>
      <c r="I207" s="1015"/>
      <c r="J207" s="1015"/>
      <c r="K207" s="1015"/>
      <c r="L207" s="1015"/>
      <c r="M207" s="1015"/>
      <c r="N207" s="1015"/>
      <c r="O207" s="1015"/>
      <c r="P207" s="1218" t="s">
        <v>918</v>
      </c>
      <c r="Q207" s="929"/>
    </row>
    <row r="208" spans="1:17" s="1236" customFormat="1">
      <c r="A208" s="1060"/>
      <c r="B208" s="1219" t="str">
        <f t="shared" si="10"/>
        <v/>
      </c>
      <c r="C208" s="1220"/>
      <c r="D208" s="1050" t="str">
        <f>IF(C208&lt;&gt;"",COUNT($D$27:D207)+1,"")</f>
        <v/>
      </c>
      <c r="E208" s="1159"/>
      <c r="F208" s="968" t="s">
        <v>1565</v>
      </c>
      <c r="G208" s="977"/>
      <c r="H208" s="977"/>
      <c r="I208" s="1015"/>
      <c r="J208" s="1015"/>
      <c r="K208" s="1015"/>
      <c r="L208" s="1015"/>
      <c r="M208" s="1015"/>
      <c r="N208" s="1015"/>
      <c r="O208" s="1015"/>
      <c r="P208" s="1218" t="s">
        <v>918</v>
      </c>
      <c r="Q208" s="929"/>
    </row>
    <row r="209" spans="1:17" s="1236" customFormat="1" ht="25.5">
      <c r="A209" s="1060"/>
      <c r="B209" s="1219" t="str">
        <f t="shared" si="10"/>
        <v/>
      </c>
      <c r="C209" s="1220"/>
      <c r="D209" s="1050" t="str">
        <f>IF(C209&lt;&gt;"",COUNT($D$27:D208)+1,"")</f>
        <v/>
      </c>
      <c r="E209" s="1159"/>
      <c r="F209" s="968" t="s">
        <v>1956</v>
      </c>
      <c r="G209" s="977"/>
      <c r="H209" s="977"/>
      <c r="I209" s="1015"/>
      <c r="J209" s="1015"/>
      <c r="K209" s="1015"/>
      <c r="L209" s="1015"/>
      <c r="M209" s="1015"/>
      <c r="N209" s="1015"/>
      <c r="O209" s="1015"/>
      <c r="P209" s="1218"/>
      <c r="Q209" s="929"/>
    </row>
    <row r="210" spans="1:17" s="1236" customFormat="1">
      <c r="A210" s="1060"/>
      <c r="B210" s="1219" t="str">
        <f t="shared" si="10"/>
        <v/>
      </c>
      <c r="C210" s="1220"/>
      <c r="D210" s="1050" t="str">
        <f>IF(C210&lt;&gt;"",COUNT($D$27:D209)+1,"")</f>
        <v/>
      </c>
      <c r="E210" s="1159"/>
      <c r="F210" s="1217" t="s">
        <v>1957</v>
      </c>
      <c r="G210" s="977"/>
      <c r="H210" s="977"/>
      <c r="I210" s="1015"/>
      <c r="J210" s="1015"/>
      <c r="K210" s="1015"/>
      <c r="L210" s="1015"/>
      <c r="M210" s="1015"/>
      <c r="N210" s="1015"/>
      <c r="O210" s="1015"/>
      <c r="P210" s="1218"/>
      <c r="Q210" s="929"/>
    </row>
    <row r="211" spans="1:17" s="1236" customFormat="1" ht="13.15">
      <c r="A211" s="1060"/>
      <c r="B211" s="1219" t="str">
        <f t="shared" si="10"/>
        <v/>
      </c>
      <c r="C211" s="1220"/>
      <c r="D211" s="1050"/>
      <c r="E211" s="1159"/>
      <c r="F211" s="968" t="s">
        <v>1558</v>
      </c>
      <c r="G211" s="977" t="s">
        <v>403</v>
      </c>
      <c r="H211" s="1245"/>
      <c r="I211" s="1015">
        <v>7</v>
      </c>
      <c r="J211" s="1015">
        <v>6</v>
      </c>
      <c r="K211" s="1015">
        <v>7</v>
      </c>
      <c r="L211" s="1015"/>
      <c r="M211" s="1015">
        <v>7</v>
      </c>
      <c r="N211" s="1015">
        <v>6</v>
      </c>
      <c r="O211" s="1015">
        <v>6</v>
      </c>
      <c r="P211" s="1495">
        <v>0</v>
      </c>
      <c r="Q211" s="929">
        <f t="shared" ref="Q211:Q213" si="12">SUM(H211:O211)*P211</f>
        <v>0</v>
      </c>
    </row>
    <row r="212" spans="1:17" s="1236" customFormat="1" ht="13.15">
      <c r="A212" s="1060"/>
      <c r="B212" s="1219" t="str">
        <f t="shared" si="10"/>
        <v/>
      </c>
      <c r="C212" s="1220"/>
      <c r="D212" s="1050"/>
      <c r="E212" s="1159"/>
      <c r="F212" s="968" t="s">
        <v>1559</v>
      </c>
      <c r="G212" s="977" t="s">
        <v>403</v>
      </c>
      <c r="H212" s="1245"/>
      <c r="I212" s="1015">
        <v>21</v>
      </c>
      <c r="J212" s="1015">
        <v>18</v>
      </c>
      <c r="K212" s="1015">
        <v>21</v>
      </c>
      <c r="L212" s="1015"/>
      <c r="M212" s="1015">
        <v>21</v>
      </c>
      <c r="N212" s="1015">
        <v>12</v>
      </c>
      <c r="O212" s="1015">
        <v>18</v>
      </c>
      <c r="P212" s="1495">
        <v>0</v>
      </c>
      <c r="Q212" s="929">
        <f t="shared" si="12"/>
        <v>0</v>
      </c>
    </row>
    <row r="213" spans="1:17" s="1236" customFormat="1" ht="13.15">
      <c r="A213" s="1060"/>
      <c r="B213" s="1219" t="str">
        <f t="shared" si="10"/>
        <v/>
      </c>
      <c r="C213" s="1220"/>
      <c r="D213" s="1050"/>
      <c r="E213" s="1159"/>
      <c r="F213" s="968" t="s">
        <v>1560</v>
      </c>
      <c r="G213" s="977" t="s">
        <v>403</v>
      </c>
      <c r="H213" s="1245"/>
      <c r="I213" s="1015">
        <v>7</v>
      </c>
      <c r="J213" s="1015">
        <v>12</v>
      </c>
      <c r="K213" s="1015">
        <v>7</v>
      </c>
      <c r="L213" s="1015"/>
      <c r="M213" s="1015">
        <v>7</v>
      </c>
      <c r="N213" s="1015">
        <v>6</v>
      </c>
      <c r="O213" s="1015">
        <v>12</v>
      </c>
      <c r="P213" s="1495">
        <v>0</v>
      </c>
      <c r="Q213" s="929">
        <f t="shared" si="12"/>
        <v>0</v>
      </c>
    </row>
    <row r="214" spans="1:17" s="1236" customFormat="1">
      <c r="A214" s="1060"/>
      <c r="B214" s="1219" t="str">
        <f t="shared" si="10"/>
        <v/>
      </c>
      <c r="C214" s="1220"/>
      <c r="D214" s="1050"/>
      <c r="E214" s="1159"/>
      <c r="F214" s="968"/>
      <c r="G214" s="977"/>
      <c r="H214" s="977"/>
      <c r="I214" s="1015"/>
      <c r="J214" s="1015"/>
      <c r="K214" s="1015"/>
      <c r="L214" s="1015"/>
      <c r="M214" s="1015"/>
      <c r="N214" s="1015"/>
      <c r="O214" s="1015"/>
      <c r="P214" s="1218"/>
      <c r="Q214" s="929"/>
    </row>
    <row r="215" spans="1:17" s="1236" customFormat="1">
      <c r="A215" s="1060">
        <v>401</v>
      </c>
      <c r="B215" s="1219" t="str">
        <f t="shared" si="10"/>
        <v>12</v>
      </c>
      <c r="C215" s="1220" t="s">
        <v>414</v>
      </c>
      <c r="D215" s="1050">
        <f>IF(C215&lt;&gt;"",COUNT($D$27:D207)+1,"")</f>
        <v>27</v>
      </c>
      <c r="E215" s="1159" t="str">
        <f>A215&amp;"."&amp;B215&amp;"."&amp;C215&amp;"."&amp;D215</f>
        <v>401.12.01.27</v>
      </c>
      <c r="F215" s="997" t="s">
        <v>1562</v>
      </c>
      <c r="G215" s="977"/>
      <c r="H215" s="977"/>
      <c r="I215" s="1015"/>
      <c r="J215" s="1015"/>
      <c r="K215" s="1015"/>
      <c r="L215" s="1015"/>
      <c r="M215" s="1015"/>
      <c r="N215" s="1015"/>
      <c r="O215" s="1015"/>
      <c r="P215" s="1218" t="s">
        <v>918</v>
      </c>
      <c r="Q215" s="929"/>
    </row>
    <row r="216" spans="1:17" s="1236" customFormat="1" ht="25.5">
      <c r="A216" s="1060"/>
      <c r="B216" s="1219" t="str">
        <f t="shared" si="10"/>
        <v/>
      </c>
      <c r="C216" s="1220"/>
      <c r="D216" s="1050"/>
      <c r="E216" s="1159"/>
      <c r="F216" s="1217" t="s">
        <v>1563</v>
      </c>
      <c r="G216" s="977"/>
      <c r="H216" s="977"/>
      <c r="I216" s="1015"/>
      <c r="J216" s="1015"/>
      <c r="K216" s="1015"/>
      <c r="L216" s="1015"/>
      <c r="M216" s="1015"/>
      <c r="N216" s="1015"/>
      <c r="O216" s="1015"/>
      <c r="P216" s="1218"/>
      <c r="Q216" s="929"/>
    </row>
    <row r="217" spans="1:17" s="1236" customFormat="1" ht="25.5">
      <c r="A217" s="1060"/>
      <c r="B217" s="1219" t="str">
        <f t="shared" ref="B217:B234" si="13">IF(A217="","","12")</f>
        <v/>
      </c>
      <c r="C217" s="1220"/>
      <c r="D217" s="1050" t="str">
        <f>IF(C217&lt;&gt;"",COUNT($D$27:D215)+1,"")</f>
        <v/>
      </c>
      <c r="E217" s="1159"/>
      <c r="F217" s="968" t="s">
        <v>1958</v>
      </c>
      <c r="G217" s="977"/>
      <c r="H217" s="977"/>
      <c r="I217" s="1015"/>
      <c r="J217" s="1015"/>
      <c r="K217" s="1015"/>
      <c r="L217" s="1015"/>
      <c r="M217" s="1015"/>
      <c r="N217" s="1015"/>
      <c r="O217" s="1015"/>
      <c r="P217" s="1218" t="s">
        <v>918</v>
      </c>
      <c r="Q217" s="929"/>
    </row>
    <row r="218" spans="1:17" s="1236" customFormat="1" ht="38.25">
      <c r="A218" s="1060"/>
      <c r="B218" s="1219" t="str">
        <f t="shared" si="13"/>
        <v/>
      </c>
      <c r="C218" s="1220"/>
      <c r="D218" s="1050" t="str">
        <f>IF(C218&lt;&gt;"",COUNT($D$27:D217)+1,"")</f>
        <v/>
      </c>
      <c r="E218" s="1159"/>
      <c r="F218" s="968" t="s">
        <v>1564</v>
      </c>
      <c r="G218" s="977"/>
      <c r="H218" s="977"/>
      <c r="I218" s="1015"/>
      <c r="J218" s="1015"/>
      <c r="K218" s="1015"/>
      <c r="L218" s="1015"/>
      <c r="M218" s="1015"/>
      <c r="N218" s="1015"/>
      <c r="O218" s="1015"/>
      <c r="P218" s="1218" t="s">
        <v>918</v>
      </c>
      <c r="Q218" s="929"/>
    </row>
    <row r="219" spans="1:17" s="1236" customFormat="1" ht="63.75">
      <c r="A219" s="1060"/>
      <c r="B219" s="1219" t="str">
        <f t="shared" si="13"/>
        <v/>
      </c>
      <c r="C219" s="1220"/>
      <c r="D219" s="1050" t="str">
        <f>IF(C219&lt;&gt;"",COUNT($D$27:D218)+1,"")</f>
        <v/>
      </c>
      <c r="E219" s="1159"/>
      <c r="F219" s="968" t="s">
        <v>1955</v>
      </c>
      <c r="G219" s="977"/>
      <c r="H219" s="977"/>
      <c r="I219" s="1015"/>
      <c r="J219" s="1015"/>
      <c r="K219" s="1015"/>
      <c r="L219" s="1015"/>
      <c r="M219" s="1015"/>
      <c r="N219" s="1015"/>
      <c r="O219" s="1015"/>
      <c r="P219" s="1218" t="s">
        <v>918</v>
      </c>
      <c r="Q219" s="929"/>
    </row>
    <row r="220" spans="1:17" s="1236" customFormat="1">
      <c r="A220" s="1060"/>
      <c r="B220" s="1219" t="str">
        <f t="shared" si="13"/>
        <v/>
      </c>
      <c r="C220" s="1220"/>
      <c r="D220" s="1050" t="str">
        <f>IF(C220&lt;&gt;"",COUNT($D$27:D219)+1,"")</f>
        <v/>
      </c>
      <c r="E220" s="1159"/>
      <c r="F220" s="968" t="s">
        <v>1565</v>
      </c>
      <c r="G220" s="977"/>
      <c r="H220" s="977"/>
      <c r="I220" s="1015"/>
      <c r="J220" s="1015"/>
      <c r="K220" s="1015"/>
      <c r="L220" s="1015"/>
      <c r="M220" s="1015"/>
      <c r="N220" s="1015"/>
      <c r="O220" s="1015"/>
      <c r="P220" s="1218" t="s">
        <v>918</v>
      </c>
      <c r="Q220" s="929"/>
    </row>
    <row r="221" spans="1:17" s="1236" customFormat="1" ht="25.5">
      <c r="A221" s="1060"/>
      <c r="B221" s="1219" t="str">
        <f t="shared" si="13"/>
        <v/>
      </c>
      <c r="C221" s="1220"/>
      <c r="D221" s="1050" t="str">
        <f>IF(C221&lt;&gt;"",COUNT($D$27:D220)+1,"")</f>
        <v/>
      </c>
      <c r="E221" s="1159"/>
      <c r="F221" s="968" t="s">
        <v>1956</v>
      </c>
      <c r="G221" s="977"/>
      <c r="H221" s="977"/>
      <c r="I221" s="1015"/>
      <c r="J221" s="1015"/>
      <c r="K221" s="1015"/>
      <c r="L221" s="1015"/>
      <c r="M221" s="1015"/>
      <c r="N221" s="1015"/>
      <c r="O221" s="1015"/>
      <c r="P221" s="1218"/>
      <c r="Q221" s="929"/>
    </row>
    <row r="222" spans="1:17" s="1236" customFormat="1">
      <c r="A222" s="1060"/>
      <c r="B222" s="1219" t="str">
        <f t="shared" si="13"/>
        <v/>
      </c>
      <c r="C222" s="1220"/>
      <c r="D222" s="1050" t="str">
        <f>IF(C222&lt;&gt;"",COUNT($D$27:D221)+1,"")</f>
        <v/>
      </c>
      <c r="E222" s="1159"/>
      <c r="F222" s="1217" t="s">
        <v>1569</v>
      </c>
      <c r="G222" s="977"/>
      <c r="H222" s="977"/>
      <c r="I222" s="1015"/>
      <c r="J222" s="1015"/>
      <c r="K222" s="1015"/>
      <c r="L222" s="1015"/>
      <c r="M222" s="1015"/>
      <c r="N222" s="1015"/>
      <c r="O222" s="1015"/>
      <c r="P222" s="1218"/>
      <c r="Q222" s="929"/>
    </row>
    <row r="223" spans="1:17" s="1236" customFormat="1" ht="13.15">
      <c r="A223" s="1060"/>
      <c r="B223" s="1219" t="str">
        <f t="shared" si="13"/>
        <v/>
      </c>
      <c r="C223" s="1220"/>
      <c r="D223" s="1050"/>
      <c r="E223" s="1159"/>
      <c r="F223" s="968" t="s">
        <v>1559</v>
      </c>
      <c r="G223" s="977" t="s">
        <v>403</v>
      </c>
      <c r="H223" s="1245"/>
      <c r="I223" s="1015">
        <v>2</v>
      </c>
      <c r="J223" s="1015"/>
      <c r="K223" s="1015"/>
      <c r="L223" s="1015"/>
      <c r="M223" s="1015">
        <v>2</v>
      </c>
      <c r="N223" s="1015"/>
      <c r="O223" s="1015"/>
      <c r="P223" s="1495">
        <v>0</v>
      </c>
      <c r="Q223" s="929">
        <f>SUM(H223:O223)*P223</f>
        <v>0</v>
      </c>
    </row>
    <row r="224" spans="1:17" s="1236" customFormat="1" ht="13.15">
      <c r="A224" s="1060"/>
      <c r="B224" s="1219" t="str">
        <f t="shared" si="13"/>
        <v/>
      </c>
      <c r="C224" s="1220"/>
      <c r="D224" s="1050"/>
      <c r="E224" s="1159"/>
      <c r="F224" s="976" t="s">
        <v>1959</v>
      </c>
      <c r="G224" s="977" t="s">
        <v>403</v>
      </c>
      <c r="H224" s="1245"/>
      <c r="I224" s="1015">
        <v>4</v>
      </c>
      <c r="J224" s="1015">
        <v>6</v>
      </c>
      <c r="K224" s="1015">
        <v>5</v>
      </c>
      <c r="L224" s="1015"/>
      <c r="M224" s="1015">
        <v>4</v>
      </c>
      <c r="N224" s="1015">
        <v>7</v>
      </c>
      <c r="O224" s="1015">
        <v>9</v>
      </c>
      <c r="P224" s="1495">
        <v>0</v>
      </c>
      <c r="Q224" s="929">
        <f>SUM(H224:O224)*P224</f>
        <v>0</v>
      </c>
    </row>
    <row r="225" spans="1:18">
      <c r="A225" s="1060"/>
      <c r="B225" s="1219" t="str">
        <f t="shared" si="13"/>
        <v/>
      </c>
      <c r="E225" s="1159"/>
      <c r="F225" s="968"/>
      <c r="G225" s="977"/>
      <c r="H225" s="977"/>
      <c r="I225" s="1015"/>
      <c r="J225" s="1015"/>
      <c r="K225" s="1015"/>
      <c r="L225" s="1015"/>
      <c r="M225" s="1015"/>
      <c r="N225" s="1015"/>
      <c r="O225" s="1015"/>
      <c r="P225" s="1218"/>
      <c r="Q225" s="929"/>
    </row>
    <row r="226" spans="1:18" ht="76.5">
      <c r="A226" s="1060">
        <v>401</v>
      </c>
      <c r="B226" s="1219" t="str">
        <f t="shared" si="13"/>
        <v>12</v>
      </c>
      <c r="C226" s="1220" t="s">
        <v>414</v>
      </c>
      <c r="D226" s="1050">
        <f>IF(C226&lt;&gt;"",COUNT($D$27:D225)+1,"")</f>
        <v>28</v>
      </c>
      <c r="E226" s="1159" t="str">
        <f>A226&amp;"."&amp;B226&amp;"."&amp;C226&amp;"."&amp;D226</f>
        <v>401.12.01.28</v>
      </c>
      <c r="F226" s="968" t="s">
        <v>4668</v>
      </c>
      <c r="G226" s="974"/>
      <c r="H226" s="1392"/>
      <c r="I226" s="1393"/>
      <c r="J226" s="1393"/>
      <c r="K226" s="1393"/>
      <c r="L226" s="1393"/>
      <c r="M226" s="1393"/>
      <c r="N226" s="1393"/>
      <c r="O226" s="1393"/>
      <c r="P226" s="1218" t="s">
        <v>918</v>
      </c>
      <c r="Q226" s="929"/>
    </row>
    <row r="227" spans="1:18">
      <c r="A227" s="1060"/>
      <c r="B227" s="1219" t="str">
        <f t="shared" si="13"/>
        <v/>
      </c>
      <c r="D227" s="1050" t="str">
        <f>IF(C227&lt;&gt;"",COUNT($D$27:D226)+1,"")</f>
        <v/>
      </c>
      <c r="E227" s="1159"/>
      <c r="F227" s="972"/>
      <c r="G227" s="977" t="s">
        <v>1164</v>
      </c>
      <c r="H227" s="977">
        <v>1</v>
      </c>
      <c r="I227" s="1015">
        <v>160</v>
      </c>
      <c r="J227" s="1015">
        <v>160</v>
      </c>
      <c r="K227" s="1015">
        <v>160</v>
      </c>
      <c r="L227" s="1015"/>
      <c r="M227" s="1015">
        <v>250</v>
      </c>
      <c r="N227" s="1015">
        <v>160</v>
      </c>
      <c r="O227" s="1015">
        <v>270</v>
      </c>
      <c r="P227" s="1495">
        <v>0</v>
      </c>
      <c r="Q227" s="929">
        <f>SUM(H227:O227)*P227</f>
        <v>0</v>
      </c>
    </row>
    <row r="228" spans="1:18">
      <c r="A228" s="1060"/>
      <c r="B228" s="1219" t="str">
        <f t="shared" si="13"/>
        <v/>
      </c>
      <c r="D228" s="1050" t="str">
        <f>IF(C228&lt;&gt;"",COUNT($D$27:D227)+1,"")</f>
        <v/>
      </c>
      <c r="E228" s="1159"/>
      <c r="F228" s="972"/>
      <c r="G228" s="977"/>
      <c r="H228" s="977"/>
      <c r="I228" s="1015"/>
      <c r="J228" s="1015"/>
      <c r="K228" s="1015"/>
      <c r="L228" s="1015"/>
      <c r="M228" s="1015"/>
      <c r="N228" s="1015"/>
      <c r="O228" s="1015"/>
      <c r="P228" s="1218" t="s">
        <v>918</v>
      </c>
      <c r="Q228" s="929"/>
    </row>
    <row r="229" spans="1:18" ht="89.25">
      <c r="A229" s="1060">
        <v>401</v>
      </c>
      <c r="B229" s="1219" t="str">
        <f t="shared" si="13"/>
        <v>12</v>
      </c>
      <c r="C229" s="1220" t="s">
        <v>414</v>
      </c>
      <c r="D229" s="1050">
        <f>IF(C229&lt;&gt;"",COUNT($D$27:D228)+1,"")</f>
        <v>29</v>
      </c>
      <c r="E229" s="1159" t="str">
        <f>A229&amp;"."&amp;B229&amp;"."&amp;C229&amp;"."&amp;D229</f>
        <v>401.12.01.29</v>
      </c>
      <c r="F229" s="968" t="s">
        <v>4669</v>
      </c>
      <c r="G229" s="974"/>
      <c r="H229" s="1392"/>
      <c r="I229" s="1393"/>
      <c r="J229" s="1393"/>
      <c r="K229" s="1393"/>
      <c r="L229" s="1393"/>
      <c r="M229" s="1393"/>
      <c r="N229" s="1393"/>
      <c r="O229" s="1393"/>
      <c r="P229" s="1218" t="s">
        <v>918</v>
      </c>
      <c r="Q229" s="929"/>
    </row>
    <row r="230" spans="1:18" s="1225" customFormat="1">
      <c r="A230" s="1222"/>
      <c r="B230" s="1219" t="str">
        <f t="shared" si="13"/>
        <v/>
      </c>
      <c r="C230" s="1223"/>
      <c r="D230" s="1050" t="str">
        <f>IF(C230&lt;&gt;"",COUNT($D$27:D229)+1,"")</f>
        <v/>
      </c>
      <c r="E230" s="1159"/>
      <c r="F230" s="972"/>
      <c r="G230" s="977" t="s">
        <v>403</v>
      </c>
      <c r="H230" s="977"/>
      <c r="I230" s="1015">
        <v>1</v>
      </c>
      <c r="J230" s="1015">
        <v>1</v>
      </c>
      <c r="K230" s="1015">
        <v>1</v>
      </c>
      <c r="L230" s="1015"/>
      <c r="M230" s="1015">
        <v>1</v>
      </c>
      <c r="N230" s="1015">
        <v>1</v>
      </c>
      <c r="O230" s="1015">
        <v>1</v>
      </c>
      <c r="P230" s="1495">
        <v>0</v>
      </c>
      <c r="Q230" s="929">
        <f>SUM(H230:O230)*P230</f>
        <v>0</v>
      </c>
      <c r="R230" s="1236"/>
    </row>
    <row r="231" spans="1:18">
      <c r="A231" s="1060"/>
      <c r="B231" s="1219" t="str">
        <f t="shared" si="13"/>
        <v/>
      </c>
      <c r="D231" s="1050" t="str">
        <f>IF(C231&lt;&gt;"",COUNT($D$27:D230)+1,"")</f>
        <v/>
      </c>
      <c r="E231" s="1159"/>
      <c r="F231" s="1022"/>
      <c r="G231" s="1015"/>
      <c r="H231" s="1015"/>
      <c r="I231" s="1015"/>
      <c r="J231" s="1015"/>
      <c r="K231" s="1015"/>
      <c r="L231" s="1015"/>
      <c r="M231" s="1015"/>
      <c r="N231" s="1015"/>
      <c r="O231" s="1015"/>
      <c r="P231" s="1218" t="s">
        <v>918</v>
      </c>
      <c r="Q231" s="929"/>
    </row>
    <row r="232" spans="1:18" ht="63.75">
      <c r="A232" s="1060">
        <v>401</v>
      </c>
      <c r="B232" s="1219" t="str">
        <f t="shared" si="13"/>
        <v>12</v>
      </c>
      <c r="C232" s="1220" t="s">
        <v>414</v>
      </c>
      <c r="D232" s="1050">
        <f>IF(C232&lt;&gt;"",COUNT($D$27:D231)+1,"")</f>
        <v>30</v>
      </c>
      <c r="E232" s="1159" t="str">
        <f>A232&amp;"."&amp;B232&amp;"."&amp;C232&amp;"."&amp;D232</f>
        <v>401.12.01.30</v>
      </c>
      <c r="F232" s="968" t="s">
        <v>4670</v>
      </c>
      <c r="G232" s="974"/>
      <c r="H232" s="1392"/>
      <c r="I232" s="1393"/>
      <c r="J232" s="1393"/>
      <c r="K232" s="1393"/>
      <c r="L232" s="1393"/>
      <c r="M232" s="1393"/>
      <c r="N232" s="1393"/>
      <c r="O232" s="1393"/>
      <c r="P232" s="1218" t="s">
        <v>918</v>
      </c>
      <c r="Q232" s="929"/>
    </row>
    <row r="233" spans="1:18" s="1225" customFormat="1">
      <c r="A233" s="1222"/>
      <c r="B233" s="1219" t="str">
        <f t="shared" si="13"/>
        <v/>
      </c>
      <c r="C233" s="1223"/>
      <c r="D233" s="1050" t="str">
        <f>IF(C233&lt;&gt;"",COUNT($D$27:D232)+1,"")</f>
        <v/>
      </c>
      <c r="E233" s="1159"/>
      <c r="F233" s="972"/>
      <c r="G233" s="977" t="s">
        <v>403</v>
      </c>
      <c r="H233" s="977"/>
      <c r="I233" s="1015">
        <v>1</v>
      </c>
      <c r="J233" s="1015">
        <v>1</v>
      </c>
      <c r="K233" s="1015">
        <v>1</v>
      </c>
      <c r="L233" s="1015"/>
      <c r="M233" s="1015">
        <v>1</v>
      </c>
      <c r="N233" s="1015">
        <v>1</v>
      </c>
      <c r="O233" s="1015">
        <v>1</v>
      </c>
      <c r="P233" s="1495">
        <v>0</v>
      </c>
      <c r="Q233" s="929">
        <f>SUM(H233:O233)*P233</f>
        <v>0</v>
      </c>
      <c r="R233" s="1236"/>
    </row>
    <row r="234" spans="1:18" ht="13.15" thickBot="1">
      <c r="A234" s="1060"/>
      <c r="B234" s="1219" t="str">
        <f t="shared" si="13"/>
        <v/>
      </c>
      <c r="D234" s="1050" t="str">
        <f>IF(C234&lt;&gt;"",COUNT($D$27:D233)+1,"")</f>
        <v/>
      </c>
      <c r="E234" s="1168"/>
      <c r="F234" s="1003"/>
      <c r="G234" s="980"/>
      <c r="H234" s="980"/>
      <c r="I234" s="980"/>
      <c r="J234" s="980"/>
      <c r="K234" s="980"/>
      <c r="L234" s="980"/>
      <c r="M234" s="980"/>
      <c r="N234" s="980"/>
      <c r="O234" s="980"/>
      <c r="P234" s="1227"/>
      <c r="Q234" s="1171"/>
    </row>
    <row r="235" spans="1:18" s="952" customFormat="1" ht="13.15" thickBot="1">
      <c r="A235" s="944"/>
      <c r="B235" s="1219" t="str">
        <f t="shared" ref="B235:B236" si="14">IF(A235="","","09")</f>
        <v/>
      </c>
      <c r="C235" s="162"/>
      <c r="D235" s="946"/>
      <c r="E235" s="983"/>
      <c r="F235" s="1394" t="str">
        <f>F26</f>
        <v>Vodovod</v>
      </c>
      <c r="G235" s="984"/>
      <c r="H235" s="985"/>
      <c r="I235" s="985"/>
      <c r="J235" s="985"/>
      <c r="K235" s="985"/>
      <c r="L235" s="985"/>
      <c r="M235" s="985"/>
      <c r="N235" s="985"/>
      <c r="O235" s="985"/>
      <c r="P235" s="985"/>
      <c r="Q235" s="1380">
        <f>SUM(Q27:Q234)</f>
        <v>0</v>
      </c>
      <c r="R235" s="1375"/>
    </row>
    <row r="236" spans="1:18" ht="13.15" thickBot="1">
      <c r="A236" s="1060"/>
      <c r="B236" s="1219" t="str">
        <f t="shared" si="14"/>
        <v/>
      </c>
      <c r="E236" s="1177"/>
      <c r="F236" s="1275"/>
      <c r="G236" s="1255"/>
      <c r="H236" s="1255"/>
      <c r="I236" s="1256"/>
      <c r="J236" s="1256"/>
      <c r="K236" s="1256"/>
      <c r="L236" s="1256"/>
      <c r="M236" s="1256"/>
      <c r="N236" s="1256"/>
      <c r="O236" s="1256"/>
      <c r="P236" s="1395"/>
      <c r="Q236" s="1180"/>
    </row>
    <row r="237" spans="1:18" ht="13.15" thickBot="1">
      <c r="A237" s="1060">
        <v>401</v>
      </c>
      <c r="B237" s="1219" t="str">
        <f>IF(A237="","","13")</f>
        <v>13</v>
      </c>
      <c r="C237" s="1220" t="s">
        <v>414</v>
      </c>
      <c r="D237" s="1116"/>
      <c r="E237" s="1133" t="str">
        <f>A237&amp;"."&amp;B237&amp;"."&amp;C237&amp;"."&amp;D237</f>
        <v>401.13.01.</v>
      </c>
      <c r="F237" s="1204" t="s">
        <v>1960</v>
      </c>
      <c r="G237" s="1135"/>
      <c r="H237" s="1135"/>
      <c r="I237" s="1135"/>
      <c r="J237" s="1135"/>
      <c r="K237" s="1135"/>
      <c r="L237" s="1135"/>
      <c r="M237" s="1135"/>
      <c r="N237" s="1135"/>
      <c r="O237" s="1136"/>
      <c r="P237" s="1137"/>
      <c r="Q237" s="1388"/>
    </row>
    <row r="238" spans="1:18" ht="127.5">
      <c r="A238" s="1060"/>
      <c r="B238" s="1219" t="str">
        <f t="shared" ref="B238:B301" si="15">IF(A238="","","13")</f>
        <v/>
      </c>
      <c r="E238" s="1147"/>
      <c r="F238" s="1148" t="s">
        <v>1961</v>
      </c>
      <c r="G238" s="1149"/>
      <c r="H238" s="1149"/>
      <c r="I238" s="1149"/>
      <c r="J238" s="1149"/>
      <c r="K238" s="1149"/>
      <c r="L238" s="1149"/>
      <c r="M238" s="1149"/>
      <c r="N238" s="1149"/>
      <c r="O238" s="1150"/>
      <c r="P238" s="1151"/>
      <c r="Q238" s="1396"/>
    </row>
    <row r="239" spans="1:18">
      <c r="A239" s="1060">
        <v>401</v>
      </c>
      <c r="B239" s="1219" t="str">
        <f t="shared" si="15"/>
        <v>13</v>
      </c>
      <c r="C239" s="1220" t="s">
        <v>414</v>
      </c>
      <c r="D239" s="1050">
        <v>1</v>
      </c>
      <c r="E239" s="1159" t="str">
        <f>A239&amp;"."&amp;B239&amp;"."&amp;C239&amp;"."&amp;D239</f>
        <v>401.13.01.1</v>
      </c>
      <c r="F239" s="968" t="s">
        <v>1962</v>
      </c>
      <c r="G239" s="977"/>
      <c r="H239" s="977"/>
      <c r="I239" s="977"/>
      <c r="J239" s="977"/>
      <c r="K239" s="977"/>
      <c r="L239" s="977"/>
      <c r="M239" s="977"/>
      <c r="N239" s="977"/>
      <c r="O239" s="977"/>
      <c r="P239" s="1208"/>
      <c r="Q239" s="929"/>
    </row>
    <row r="240" spans="1:18" ht="80.650000000000006">
      <c r="A240" s="1060"/>
      <c r="B240" s="1219" t="str">
        <f t="shared" si="15"/>
        <v/>
      </c>
      <c r="E240" s="1159"/>
      <c r="F240" s="968" t="s">
        <v>4671</v>
      </c>
      <c r="G240" s="977"/>
      <c r="H240" s="977"/>
      <c r="I240" s="977"/>
      <c r="J240" s="977"/>
      <c r="K240" s="977"/>
      <c r="L240" s="977"/>
      <c r="M240" s="977"/>
      <c r="N240" s="977"/>
      <c r="O240" s="977"/>
      <c r="P240" s="1218"/>
      <c r="Q240" s="929"/>
    </row>
    <row r="241" spans="1:34" ht="204">
      <c r="A241" s="1060"/>
      <c r="B241" s="1219" t="str">
        <f t="shared" si="15"/>
        <v/>
      </c>
      <c r="E241" s="1159"/>
      <c r="F241" s="968" t="s">
        <v>4672</v>
      </c>
      <c r="G241" s="977"/>
      <c r="H241" s="977"/>
      <c r="I241" s="977"/>
      <c r="J241" s="977"/>
      <c r="K241" s="977"/>
      <c r="L241" s="977"/>
      <c r="M241" s="977"/>
      <c r="N241" s="977"/>
      <c r="O241" s="977"/>
      <c r="P241" s="1218"/>
      <c r="Q241" s="929"/>
    </row>
    <row r="242" spans="1:34" ht="25.5">
      <c r="A242" s="1060"/>
      <c r="B242" s="1219" t="str">
        <f t="shared" si="15"/>
        <v/>
      </c>
      <c r="E242" s="1159"/>
      <c r="F242" s="1217" t="s">
        <v>1963</v>
      </c>
      <c r="G242" s="977" t="s">
        <v>403</v>
      </c>
      <c r="H242" s="977"/>
      <c r="I242" s="1015">
        <v>28</v>
      </c>
      <c r="J242" s="1015">
        <v>30</v>
      </c>
      <c r="K242" s="1015">
        <v>24</v>
      </c>
      <c r="L242" s="1015"/>
      <c r="M242" s="1015">
        <v>28</v>
      </c>
      <c r="N242" s="1015">
        <v>21</v>
      </c>
      <c r="O242" s="1015">
        <v>30</v>
      </c>
      <c r="P242" s="1218"/>
      <c r="Q242" s="929"/>
    </row>
    <row r="243" spans="1:34">
      <c r="A243" s="1060"/>
      <c r="B243" s="1219" t="str">
        <f t="shared" si="15"/>
        <v/>
      </c>
      <c r="E243" s="1159"/>
      <c r="F243" s="968"/>
      <c r="G243" s="977"/>
      <c r="H243" s="977"/>
      <c r="I243" s="977"/>
      <c r="J243" s="977"/>
      <c r="K243" s="977"/>
      <c r="L243" s="977"/>
      <c r="M243" s="977"/>
      <c r="N243" s="977"/>
      <c r="O243" s="977"/>
      <c r="P243" s="1218"/>
      <c r="Q243" s="929"/>
    </row>
    <row r="244" spans="1:34">
      <c r="A244" s="1060">
        <v>401</v>
      </c>
      <c r="B244" s="1219" t="str">
        <f t="shared" si="15"/>
        <v>13</v>
      </c>
      <c r="C244" s="1220" t="s">
        <v>414</v>
      </c>
      <c r="D244" s="1050">
        <f>IF(C244&lt;&gt;"",COUNT($D$239:D243)+1,"")</f>
        <v>2</v>
      </c>
      <c r="E244" s="1159" t="str">
        <f>A244&amp;"."&amp;B244&amp;"."&amp;C244&amp;"."&amp;D244</f>
        <v>401.13.01.2</v>
      </c>
      <c r="F244" s="968" t="s">
        <v>1962</v>
      </c>
      <c r="G244" s="977"/>
      <c r="H244" s="977"/>
      <c r="I244" s="977"/>
      <c r="J244" s="977"/>
      <c r="K244" s="977"/>
      <c r="L244" s="977"/>
      <c r="M244" s="977"/>
      <c r="N244" s="977"/>
      <c r="O244" s="977"/>
      <c r="P244" s="1218"/>
      <c r="Q244" s="929"/>
    </row>
    <row r="245" spans="1:34" ht="106.15">
      <c r="A245" s="1060"/>
      <c r="B245" s="1219" t="str">
        <f t="shared" si="15"/>
        <v/>
      </c>
      <c r="D245" s="1050" t="str">
        <f>IF(C245&lt;&gt;"",COUNT($D$239:D244)+1,"")</f>
        <v/>
      </c>
      <c r="E245" s="1159"/>
      <c r="F245" s="968" t="s">
        <v>4673</v>
      </c>
      <c r="G245" s="977"/>
      <c r="H245" s="977"/>
      <c r="I245" s="977"/>
      <c r="J245" s="977"/>
      <c r="K245" s="977"/>
      <c r="L245" s="977"/>
      <c r="M245" s="977"/>
      <c r="N245" s="977"/>
      <c r="O245" s="977"/>
      <c r="P245" s="1218"/>
      <c r="Q245" s="929"/>
    </row>
    <row r="246" spans="1:34" ht="204">
      <c r="A246" s="1060"/>
      <c r="B246" s="1219" t="str">
        <f t="shared" si="15"/>
        <v/>
      </c>
      <c r="D246" s="1050" t="str">
        <f>IF(C246&lt;&gt;"",COUNT($D$239:D245)+1,"")</f>
        <v/>
      </c>
      <c r="E246" s="1159"/>
      <c r="F246" s="968" t="s">
        <v>4674</v>
      </c>
      <c r="G246" s="977"/>
      <c r="H246" s="977"/>
      <c r="I246" s="977"/>
      <c r="J246" s="977"/>
      <c r="K246" s="977"/>
      <c r="L246" s="977"/>
      <c r="M246" s="977"/>
      <c r="N246" s="977"/>
      <c r="O246" s="977"/>
      <c r="P246" s="1218"/>
      <c r="Q246" s="929"/>
    </row>
    <row r="247" spans="1:34" ht="25.5">
      <c r="A247" s="1060"/>
      <c r="B247" s="1219" t="str">
        <f t="shared" si="15"/>
        <v/>
      </c>
      <c r="D247" s="1050" t="str">
        <f>IF(C247&lt;&gt;"",COUNT($D$239:D246)+1,"")</f>
        <v/>
      </c>
      <c r="E247" s="1159"/>
      <c r="F247" s="1217" t="s">
        <v>1963</v>
      </c>
      <c r="G247" s="977" t="s">
        <v>403</v>
      </c>
      <c r="H247" s="977"/>
      <c r="I247" s="1015">
        <v>2</v>
      </c>
      <c r="J247" s="1015">
        <v>5</v>
      </c>
      <c r="K247" s="1015">
        <v>5</v>
      </c>
      <c r="L247" s="1015"/>
      <c r="M247" s="1015">
        <v>2</v>
      </c>
      <c r="N247" s="1015">
        <v>2</v>
      </c>
      <c r="O247" s="1015">
        <v>5</v>
      </c>
      <c r="P247" s="1218"/>
      <c r="Q247" s="929"/>
    </row>
    <row r="248" spans="1:34" ht="13.15" thickBot="1">
      <c r="A248" s="1060"/>
      <c r="B248" s="1219" t="str">
        <f t="shared" si="15"/>
        <v/>
      </c>
      <c r="D248" s="1050" t="str">
        <f>IF(C248&lt;&gt;"",COUNT($D$239:D247)+1,"")</f>
        <v/>
      </c>
      <c r="E248" s="1168"/>
      <c r="F248" s="1397"/>
      <c r="G248" s="980"/>
      <c r="H248" s="980"/>
      <c r="I248" s="980"/>
      <c r="J248" s="980"/>
      <c r="K248" s="980"/>
      <c r="L248" s="980"/>
      <c r="M248" s="980"/>
      <c r="N248" s="980"/>
      <c r="O248" s="980"/>
      <c r="P248" s="1227"/>
      <c r="Q248" s="1171"/>
    </row>
    <row r="249" spans="1:34" s="952" customFormat="1" ht="13.15" thickBot="1">
      <c r="A249" s="944"/>
      <c r="B249" s="1219" t="str">
        <f t="shared" si="15"/>
        <v/>
      </c>
      <c r="C249" s="162"/>
      <c r="D249" s="946"/>
      <c r="E249" s="983"/>
      <c r="F249" s="1394" t="str">
        <f>F237</f>
        <v>Kanalizacija - predizdelane sanitarne kabine</v>
      </c>
      <c r="G249" s="984"/>
      <c r="H249" s="985"/>
      <c r="I249" s="985"/>
      <c r="J249" s="985"/>
      <c r="K249" s="985"/>
      <c r="L249" s="985"/>
      <c r="M249" s="985"/>
      <c r="N249" s="985"/>
      <c r="O249" s="985"/>
      <c r="P249" s="985"/>
      <c r="Q249" s="1380">
        <f>SUM(Q238:Q248)</f>
        <v>0</v>
      </c>
      <c r="R249" s="1375"/>
    </row>
    <row r="250" spans="1:34" ht="13.15" thickBot="1">
      <c r="A250" s="1060"/>
      <c r="B250" s="1219" t="str">
        <f t="shared" si="15"/>
        <v/>
      </c>
      <c r="E250" s="1177"/>
      <c r="F250" s="1398"/>
      <c r="G250" s="1399"/>
      <c r="H250" s="1399"/>
      <c r="I250" s="1399"/>
      <c r="J250" s="1399"/>
      <c r="K250" s="1399"/>
      <c r="L250" s="1399"/>
      <c r="M250" s="1399"/>
      <c r="N250" s="1399"/>
      <c r="O250" s="1399"/>
      <c r="P250" s="1400"/>
      <c r="Q250" s="1180"/>
    </row>
    <row r="251" spans="1:34" ht="13.15" thickBot="1">
      <c r="A251" s="1060">
        <v>401</v>
      </c>
      <c r="B251" s="1219" t="str">
        <f t="shared" si="15"/>
        <v>13</v>
      </c>
      <c r="C251" s="1220" t="s">
        <v>422</v>
      </c>
      <c r="D251" s="1116"/>
      <c r="E251" s="1133" t="str">
        <f>A251&amp;"."&amp;B251&amp;"."&amp;C251&amp;"."&amp;D251</f>
        <v>401.13.02.</v>
      </c>
      <c r="F251" s="1204" t="s">
        <v>1964</v>
      </c>
      <c r="G251" s="1135"/>
      <c r="H251" s="1135"/>
      <c r="I251" s="1135"/>
      <c r="J251" s="1135"/>
      <c r="K251" s="1135"/>
      <c r="L251" s="1135"/>
      <c r="M251" s="1135"/>
      <c r="N251" s="1135"/>
      <c r="O251" s="1136"/>
      <c r="P251" s="1137"/>
      <c r="Q251" s="1388"/>
    </row>
    <row r="252" spans="1:34">
      <c r="A252" s="1060"/>
      <c r="B252" s="1219" t="str">
        <f t="shared" si="15"/>
        <v/>
      </c>
      <c r="E252" s="1234"/>
      <c r="F252" s="1235"/>
      <c r="G252" s="994"/>
      <c r="H252" s="994"/>
      <c r="I252" s="994"/>
      <c r="J252" s="994"/>
      <c r="K252" s="994"/>
      <c r="L252" s="994"/>
      <c r="M252" s="994"/>
      <c r="N252" s="994"/>
      <c r="O252" s="994"/>
      <c r="P252" s="1401"/>
      <c r="Q252" s="1185"/>
    </row>
    <row r="253" spans="1:34" ht="63.75">
      <c r="A253" s="1060">
        <v>401</v>
      </c>
      <c r="B253" s="1219" t="str">
        <f t="shared" si="15"/>
        <v>13</v>
      </c>
      <c r="C253" s="1220" t="s">
        <v>422</v>
      </c>
      <c r="D253" s="1050">
        <f>IF(C253&lt;&gt;"",COUNT($D$239:D248)+1,"")</f>
        <v>3</v>
      </c>
      <c r="E253" s="1159" t="str">
        <f>A253&amp;"."&amp;B253&amp;"."&amp;C253&amp;"."&amp;D253</f>
        <v>401.13.02.3</v>
      </c>
      <c r="F253" s="968" t="s">
        <v>1965</v>
      </c>
      <c r="G253" s="977"/>
      <c r="H253" s="977"/>
      <c r="I253" s="977"/>
      <c r="J253" s="977"/>
      <c r="K253" s="977"/>
      <c r="L253" s="977"/>
      <c r="M253" s="977"/>
      <c r="N253" s="977"/>
      <c r="O253" s="977"/>
      <c r="P253" s="1218"/>
      <c r="Q253" s="929"/>
    </row>
    <row r="254" spans="1:34" ht="76.5">
      <c r="A254" s="1060"/>
      <c r="B254" s="1219" t="str">
        <f t="shared" si="15"/>
        <v/>
      </c>
      <c r="D254" s="1050" t="str">
        <f>IF(C254&lt;&gt;"",COUNT($D$239:D253)+1,"")</f>
        <v/>
      </c>
      <c r="E254" s="1159"/>
      <c r="F254" s="968" t="s">
        <v>4675</v>
      </c>
      <c r="G254" s="977"/>
      <c r="H254" s="977"/>
      <c r="I254" s="977"/>
      <c r="J254" s="977"/>
      <c r="K254" s="977"/>
      <c r="L254" s="977"/>
      <c r="M254" s="977"/>
      <c r="N254" s="977"/>
      <c r="O254" s="977"/>
      <c r="P254" s="1218"/>
      <c r="Q254" s="929"/>
    </row>
    <row r="255" spans="1:34">
      <c r="A255" s="1060"/>
      <c r="B255" s="1219" t="str">
        <f t="shared" si="15"/>
        <v/>
      </c>
      <c r="D255" s="1050" t="str">
        <f>IF(C255&lt;&gt;"",COUNT($D$239:D254)+1,"")</f>
        <v/>
      </c>
      <c r="E255" s="1159"/>
      <c r="F255" s="968" t="s">
        <v>1966</v>
      </c>
      <c r="G255" s="977"/>
      <c r="H255" s="977"/>
      <c r="I255" s="977"/>
      <c r="J255" s="977"/>
      <c r="K255" s="977"/>
      <c r="L255" s="977"/>
      <c r="M255" s="977"/>
      <c r="N255" s="977"/>
      <c r="O255" s="977"/>
      <c r="P255" s="1218"/>
      <c r="Q255" s="929"/>
      <c r="T255" s="1241"/>
    </row>
    <row r="256" spans="1:34" s="1225" customFormat="1">
      <c r="A256" s="1222"/>
      <c r="B256" s="1219" t="str">
        <f t="shared" si="15"/>
        <v/>
      </c>
      <c r="C256" s="1223"/>
      <c r="D256" s="1224" t="str">
        <f>IF(C256&lt;&gt;"",COUNT($D$239:D255)+1,"")</f>
        <v/>
      </c>
      <c r="E256" s="1159"/>
      <c r="F256" s="976" t="s">
        <v>1967</v>
      </c>
      <c r="G256" s="977" t="s">
        <v>583</v>
      </c>
      <c r="H256" s="1015"/>
      <c r="I256" s="1015">
        <v>40</v>
      </c>
      <c r="J256" s="1015">
        <v>32</v>
      </c>
      <c r="K256" s="1015">
        <v>43</v>
      </c>
      <c r="L256" s="1015"/>
      <c r="M256" s="1015">
        <v>42</v>
      </c>
      <c r="N256" s="1015">
        <v>12</v>
      </c>
      <c r="O256" s="1015">
        <v>32</v>
      </c>
      <c r="P256" s="1495">
        <v>0</v>
      </c>
      <c r="Q256" s="929">
        <f t="shared" ref="Q256:Q261" si="16">SUM(H256:O256)*P256</f>
        <v>0</v>
      </c>
      <c r="R256" s="1236"/>
      <c r="T256" s="1402"/>
      <c r="U256" s="1043"/>
      <c r="V256" s="1043"/>
      <c r="W256" s="1043"/>
      <c r="X256" s="1043"/>
      <c r="Y256" s="1043"/>
      <c r="Z256" s="1043"/>
      <c r="AA256" s="1043"/>
      <c r="AB256" s="1043"/>
      <c r="AC256" s="1043"/>
      <c r="AD256" s="1043"/>
      <c r="AE256" s="1043"/>
      <c r="AF256" s="1043"/>
      <c r="AG256" s="1043"/>
      <c r="AH256" s="1043"/>
    </row>
    <row r="257" spans="1:34" s="1225" customFormat="1">
      <c r="A257" s="1222"/>
      <c r="B257" s="1219" t="str">
        <f t="shared" si="15"/>
        <v/>
      </c>
      <c r="C257" s="1223"/>
      <c r="D257" s="1224" t="str">
        <f>IF(C257&lt;&gt;"",COUNT($D$239:D256)+1,"")</f>
        <v/>
      </c>
      <c r="E257" s="1159"/>
      <c r="F257" s="976" t="s">
        <v>1968</v>
      </c>
      <c r="G257" s="977" t="s">
        <v>583</v>
      </c>
      <c r="H257" s="1015"/>
      <c r="I257" s="1015">
        <v>110</v>
      </c>
      <c r="J257" s="1015">
        <v>128</v>
      </c>
      <c r="K257" s="1015">
        <v>84</v>
      </c>
      <c r="L257" s="1015"/>
      <c r="M257" s="1015">
        <v>112</v>
      </c>
      <c r="N257" s="1015">
        <v>90</v>
      </c>
      <c r="O257" s="1015">
        <v>128</v>
      </c>
      <c r="P257" s="1495">
        <v>0</v>
      </c>
      <c r="Q257" s="929">
        <f t="shared" si="16"/>
        <v>0</v>
      </c>
      <c r="R257" s="1236"/>
      <c r="T257" s="1402"/>
      <c r="U257" s="1043"/>
      <c r="V257" s="1043"/>
      <c r="W257" s="1043"/>
      <c r="X257" s="1043"/>
      <c r="Y257" s="1043"/>
      <c r="Z257" s="1043"/>
      <c r="AA257" s="1043"/>
      <c r="AB257" s="1043"/>
      <c r="AC257" s="1043"/>
      <c r="AD257" s="1043"/>
      <c r="AE257" s="1043"/>
      <c r="AF257" s="1043"/>
      <c r="AG257" s="1043"/>
      <c r="AH257" s="1043"/>
    </row>
    <row r="258" spans="1:34" s="1225" customFormat="1">
      <c r="A258" s="1222"/>
      <c r="B258" s="1219" t="str">
        <f t="shared" si="15"/>
        <v/>
      </c>
      <c r="C258" s="1223"/>
      <c r="D258" s="1224" t="str">
        <f>IF(C258&lt;&gt;"",COUNT($D$239:D256)+1,"")</f>
        <v/>
      </c>
      <c r="E258" s="1159"/>
      <c r="F258" s="976" t="s">
        <v>1969</v>
      </c>
      <c r="G258" s="977" t="s">
        <v>583</v>
      </c>
      <c r="H258" s="1015"/>
      <c r="I258" s="1015">
        <v>147</v>
      </c>
      <c r="J258" s="1015">
        <v>170</v>
      </c>
      <c r="K258" s="1015">
        <v>161</v>
      </c>
      <c r="L258" s="1015"/>
      <c r="M258" s="1015">
        <v>150</v>
      </c>
      <c r="N258" s="1015">
        <v>122</v>
      </c>
      <c r="O258" s="1015">
        <v>170</v>
      </c>
      <c r="P258" s="1495">
        <v>0</v>
      </c>
      <c r="Q258" s="929">
        <f t="shared" si="16"/>
        <v>0</v>
      </c>
      <c r="R258" s="1236"/>
      <c r="T258" s="1402"/>
      <c r="U258" s="1043"/>
      <c r="V258" s="1043"/>
      <c r="W258" s="1043"/>
      <c r="X258" s="1043"/>
      <c r="Y258" s="1043"/>
      <c r="Z258" s="1043"/>
      <c r="AA258" s="1043"/>
      <c r="AB258" s="1043"/>
      <c r="AC258" s="1043"/>
      <c r="AD258" s="1043"/>
      <c r="AE258" s="1043"/>
      <c r="AF258" s="1043"/>
      <c r="AG258" s="1043"/>
      <c r="AH258" s="1043"/>
    </row>
    <row r="259" spans="1:34" s="1225" customFormat="1">
      <c r="A259" s="1222"/>
      <c r="B259" s="1219" t="str">
        <f t="shared" si="15"/>
        <v/>
      </c>
      <c r="C259" s="1223"/>
      <c r="D259" s="1224" t="str">
        <f>IF(C259&lt;&gt;"",COUNT($D$239:D258)+1,"")</f>
        <v/>
      </c>
      <c r="E259" s="1159"/>
      <c r="F259" s="976" t="s">
        <v>1970</v>
      </c>
      <c r="G259" s="977" t="s">
        <v>583</v>
      </c>
      <c r="H259" s="1015"/>
      <c r="I259" s="1015">
        <v>93</v>
      </c>
      <c r="J259" s="1015">
        <v>62</v>
      </c>
      <c r="K259" s="1015">
        <v>62</v>
      </c>
      <c r="L259" s="1015"/>
      <c r="M259" s="1015">
        <v>93</v>
      </c>
      <c r="N259" s="1015">
        <v>62</v>
      </c>
      <c r="O259" s="1015">
        <v>64</v>
      </c>
      <c r="P259" s="1495">
        <v>0</v>
      </c>
      <c r="Q259" s="929">
        <f t="shared" si="16"/>
        <v>0</v>
      </c>
      <c r="R259" s="1236"/>
      <c r="T259" s="1402"/>
      <c r="U259" s="1043"/>
      <c r="V259" s="1043"/>
      <c r="W259" s="1043"/>
      <c r="X259" s="1043"/>
      <c r="Y259" s="1043"/>
      <c r="Z259" s="1043"/>
      <c r="AA259" s="1043"/>
      <c r="AB259" s="1043"/>
      <c r="AC259" s="1043"/>
      <c r="AD259" s="1043"/>
      <c r="AE259" s="1043"/>
      <c r="AF259" s="1043"/>
      <c r="AG259" s="1043"/>
      <c r="AH259" s="1043"/>
    </row>
    <row r="260" spans="1:34" s="1225" customFormat="1">
      <c r="A260" s="1222"/>
      <c r="B260" s="1219" t="str">
        <f t="shared" si="15"/>
        <v/>
      </c>
      <c r="C260" s="1223"/>
      <c r="D260" s="1224" t="str">
        <f>IF(C260&lt;&gt;"",COUNT($D$239:D258)+1,"")</f>
        <v/>
      </c>
      <c r="E260" s="1159"/>
      <c r="F260" s="976" t="s">
        <v>1971</v>
      </c>
      <c r="G260" s="977" t="s">
        <v>583</v>
      </c>
      <c r="H260" s="1015"/>
      <c r="I260" s="1015">
        <v>9</v>
      </c>
      <c r="J260" s="1015"/>
      <c r="K260" s="1015"/>
      <c r="L260" s="1015"/>
      <c r="M260" s="1015">
        <v>9</v>
      </c>
      <c r="N260" s="1015"/>
      <c r="O260" s="1015"/>
      <c r="P260" s="1495">
        <v>0</v>
      </c>
      <c r="Q260" s="929">
        <f t="shared" si="16"/>
        <v>0</v>
      </c>
      <c r="R260" s="1236"/>
      <c r="T260" s="1402"/>
      <c r="U260" s="1043"/>
      <c r="V260" s="1043"/>
      <c r="W260" s="1043"/>
      <c r="X260" s="1043"/>
      <c r="Y260" s="1043"/>
      <c r="Z260" s="1043"/>
      <c r="AA260" s="1043"/>
      <c r="AB260" s="1043"/>
      <c r="AC260" s="1043"/>
      <c r="AD260" s="1043"/>
      <c r="AE260" s="1043"/>
      <c r="AF260" s="1043"/>
      <c r="AG260" s="1043"/>
      <c r="AH260" s="1043"/>
    </row>
    <row r="261" spans="1:34" s="1225" customFormat="1">
      <c r="A261" s="1222"/>
      <c r="B261" s="1219" t="str">
        <f t="shared" si="15"/>
        <v/>
      </c>
      <c r="C261" s="1223"/>
      <c r="D261" s="1224" t="str">
        <f>IF(C261&lt;&gt;"",COUNT($D$239:D259)+1,"")</f>
        <v/>
      </c>
      <c r="E261" s="1159"/>
      <c r="F261" s="976" t="s">
        <v>1972</v>
      </c>
      <c r="G261" s="977" t="s">
        <v>583</v>
      </c>
      <c r="H261" s="1015"/>
      <c r="I261" s="1015">
        <v>68</v>
      </c>
      <c r="J261" s="1015">
        <v>56</v>
      </c>
      <c r="K261" s="1015">
        <v>76</v>
      </c>
      <c r="L261" s="1015"/>
      <c r="M261" s="1015">
        <v>70</v>
      </c>
      <c r="N261" s="1015">
        <v>56</v>
      </c>
      <c r="O261" s="1015">
        <v>56</v>
      </c>
      <c r="P261" s="1495">
        <v>0</v>
      </c>
      <c r="Q261" s="929">
        <f t="shared" si="16"/>
        <v>0</v>
      </c>
      <c r="R261" s="1236"/>
      <c r="T261" s="1402"/>
      <c r="U261" s="1043"/>
      <c r="V261" s="1043"/>
      <c r="W261" s="1043"/>
      <c r="X261" s="1043"/>
      <c r="Y261" s="1043"/>
      <c r="Z261" s="1043"/>
      <c r="AA261" s="1043"/>
      <c r="AB261" s="1043"/>
      <c r="AC261" s="1043"/>
      <c r="AD261" s="1043"/>
      <c r="AE261" s="1043"/>
      <c r="AF261" s="1043"/>
      <c r="AG261" s="1043"/>
      <c r="AH261" s="1043"/>
    </row>
    <row r="262" spans="1:34">
      <c r="A262" s="1060"/>
      <c r="B262" s="1219" t="str">
        <f t="shared" si="15"/>
        <v/>
      </c>
      <c r="D262" s="1050" t="str">
        <f>IF(C262&lt;&gt;"",COUNT($D$239:D259)+1,"")</f>
        <v/>
      </c>
      <c r="E262" s="1159"/>
      <c r="F262" s="972"/>
      <c r="G262" s="977"/>
      <c r="H262" s="977"/>
      <c r="I262" s="1015"/>
      <c r="J262" s="1015"/>
      <c r="K262" s="1015"/>
      <c r="L262" s="1015"/>
      <c r="M262" s="1015"/>
      <c r="N262" s="1015"/>
      <c r="O262" s="1015"/>
      <c r="P262" s="1218" t="s">
        <v>918</v>
      </c>
      <c r="Q262" s="929"/>
    </row>
    <row r="263" spans="1:34" ht="140.25">
      <c r="A263" s="1060">
        <v>401</v>
      </c>
      <c r="B263" s="1219" t="str">
        <f t="shared" si="15"/>
        <v>13</v>
      </c>
      <c r="C263" s="1220" t="s">
        <v>422</v>
      </c>
      <c r="D263" s="1050">
        <f>IF(C263&lt;&gt;"",COUNT($D$239:D262)+1,"")</f>
        <v>4</v>
      </c>
      <c r="E263" s="1159" t="str">
        <f>A263&amp;"."&amp;B263&amp;"."&amp;C263&amp;"."&amp;D263</f>
        <v>401.13.02.4</v>
      </c>
      <c r="F263" s="968" t="s">
        <v>4676</v>
      </c>
      <c r="G263" s="977"/>
      <c r="H263" s="977"/>
      <c r="I263" s="977"/>
      <c r="J263" s="977"/>
      <c r="K263" s="977"/>
      <c r="L263" s="977"/>
      <c r="M263" s="977"/>
      <c r="N263" s="977"/>
      <c r="O263" s="977"/>
      <c r="P263" s="1218" t="s">
        <v>918</v>
      </c>
      <c r="Q263" s="929"/>
    </row>
    <row r="264" spans="1:34">
      <c r="A264" s="1060"/>
      <c r="B264" s="1219" t="str">
        <f t="shared" si="15"/>
        <v/>
      </c>
      <c r="D264" s="1050" t="str">
        <f>IF(C264&lt;&gt;"",COUNT($D$239:D263)+1,"")</f>
        <v/>
      </c>
      <c r="E264" s="1159"/>
      <c r="F264" s="968" t="s">
        <v>1973</v>
      </c>
      <c r="G264" s="977"/>
      <c r="H264" s="977"/>
      <c r="I264" s="977"/>
      <c r="J264" s="977"/>
      <c r="K264" s="977"/>
      <c r="L264" s="977"/>
      <c r="M264" s="977"/>
      <c r="N264" s="977"/>
      <c r="O264" s="977"/>
      <c r="P264" s="1218" t="s">
        <v>918</v>
      </c>
      <c r="Q264" s="929"/>
    </row>
    <row r="265" spans="1:34">
      <c r="A265" s="1060"/>
      <c r="B265" s="1219" t="str">
        <f t="shared" si="15"/>
        <v/>
      </c>
      <c r="D265" s="1050" t="str">
        <f>IF(C265&lt;&gt;"",COUNT($D$239:D264)+1,"")</f>
        <v/>
      </c>
      <c r="E265" s="1159"/>
      <c r="F265" s="976" t="s">
        <v>1970</v>
      </c>
      <c r="G265" s="977" t="s">
        <v>403</v>
      </c>
      <c r="H265" s="977"/>
      <c r="I265" s="1015">
        <v>15</v>
      </c>
      <c r="J265" s="1015">
        <v>14</v>
      </c>
      <c r="K265" s="1015">
        <v>14</v>
      </c>
      <c r="L265" s="1015"/>
      <c r="M265" s="1015">
        <v>15</v>
      </c>
      <c r="N265" s="1015">
        <v>14</v>
      </c>
      <c r="O265" s="1015">
        <v>14</v>
      </c>
      <c r="P265" s="1495">
        <v>0</v>
      </c>
      <c r="Q265" s="929">
        <f>SUM(H265:O265)*P265</f>
        <v>0</v>
      </c>
    </row>
    <row r="266" spans="1:34">
      <c r="A266" s="1060"/>
      <c r="B266" s="1219" t="str">
        <f t="shared" si="15"/>
        <v/>
      </c>
      <c r="D266" s="1050" t="str">
        <f>IF(C266&lt;&gt;"",COUNT($D$239:D265)+1,"")</f>
        <v/>
      </c>
      <c r="E266" s="1159"/>
      <c r="F266" s="976"/>
      <c r="G266" s="977"/>
      <c r="H266" s="977"/>
      <c r="I266" s="1015"/>
      <c r="J266" s="1015"/>
      <c r="K266" s="1015"/>
      <c r="L266" s="1015"/>
      <c r="M266" s="1015"/>
      <c r="N266" s="977"/>
      <c r="O266" s="1015"/>
      <c r="P266" s="1218" t="s">
        <v>918</v>
      </c>
      <c r="Q266" s="929"/>
    </row>
    <row r="267" spans="1:34" ht="76.5">
      <c r="A267" s="1060">
        <v>401</v>
      </c>
      <c r="B267" s="1219" t="str">
        <f t="shared" si="15"/>
        <v>13</v>
      </c>
      <c r="C267" s="1220" t="s">
        <v>422</v>
      </c>
      <c r="D267" s="1050">
        <f>IF(C267&lt;&gt;"",COUNT($D$239:D266)+1,"")</f>
        <v>5</v>
      </c>
      <c r="E267" s="1159" t="str">
        <f>A267&amp;"."&amp;B267&amp;"."&amp;C267&amp;"."&amp;D267</f>
        <v>401.13.02.5</v>
      </c>
      <c r="F267" s="968" t="s">
        <v>1974</v>
      </c>
      <c r="G267" s="977"/>
      <c r="H267" s="977"/>
      <c r="I267" s="977"/>
      <c r="J267" s="977"/>
      <c r="K267" s="977"/>
      <c r="L267" s="977"/>
      <c r="M267" s="977"/>
      <c r="N267" s="977"/>
      <c r="O267" s="977"/>
      <c r="P267" s="1218" t="s">
        <v>918</v>
      </c>
      <c r="Q267" s="929"/>
    </row>
    <row r="268" spans="1:34">
      <c r="A268" s="1060"/>
      <c r="B268" s="1219" t="str">
        <f t="shared" si="15"/>
        <v/>
      </c>
      <c r="D268" s="1050" t="str">
        <f>IF(C268&lt;&gt;"",COUNT($D$239:D267)+1,"")</f>
        <v/>
      </c>
      <c r="E268" s="1159"/>
      <c r="F268" s="1403" t="s">
        <v>1975</v>
      </c>
      <c r="G268" s="1404" t="s">
        <v>583</v>
      </c>
      <c r="H268" s="977"/>
      <c r="I268" s="1015">
        <v>60</v>
      </c>
      <c r="J268" s="1015">
        <v>56</v>
      </c>
      <c r="K268" s="1015">
        <v>70</v>
      </c>
      <c r="L268" s="1015"/>
      <c r="M268" s="1015">
        <v>60</v>
      </c>
      <c r="N268" s="1015">
        <v>46</v>
      </c>
      <c r="O268" s="1015">
        <v>70</v>
      </c>
      <c r="P268" s="1495">
        <v>0</v>
      </c>
      <c r="Q268" s="929">
        <f t="shared" ref="Q268" si="17">SUM(H268:O268)*P268</f>
        <v>0</v>
      </c>
    </row>
    <row r="269" spans="1:34">
      <c r="A269" s="1060"/>
      <c r="B269" s="1219" t="str">
        <f t="shared" si="15"/>
        <v/>
      </c>
      <c r="D269" s="1050" t="str">
        <f>IF(C269&lt;&gt;"",COUNT($D$239:D268)+1,"")</f>
        <v/>
      </c>
      <c r="E269" s="1159"/>
      <c r="F269" s="972"/>
      <c r="G269" s="977"/>
      <c r="H269" s="977"/>
      <c r="I269" s="1015"/>
      <c r="J269" s="1015"/>
      <c r="K269" s="1015"/>
      <c r="L269" s="1015"/>
      <c r="M269" s="1015"/>
      <c r="N269" s="1015"/>
      <c r="O269" s="1015"/>
      <c r="P269" s="1218" t="s">
        <v>918</v>
      </c>
      <c r="Q269" s="929"/>
    </row>
    <row r="270" spans="1:34" ht="114.75">
      <c r="A270" s="1060">
        <v>401</v>
      </c>
      <c r="B270" s="1219" t="str">
        <f t="shared" si="15"/>
        <v>13</v>
      </c>
      <c r="C270" s="1220" t="s">
        <v>422</v>
      </c>
      <c r="D270" s="1050">
        <f>IF(C270&lt;&gt;"",COUNT($D$239:D269)+1,"")</f>
        <v>6</v>
      </c>
      <c r="E270" s="1159" t="str">
        <f>A270&amp;"."&amp;B270&amp;"."&amp;C270&amp;"."&amp;D270</f>
        <v>401.13.02.6</v>
      </c>
      <c r="F270" s="968" t="s">
        <v>1976</v>
      </c>
      <c r="G270" s="977"/>
      <c r="H270" s="977"/>
      <c r="I270" s="1015"/>
      <c r="J270" s="1015"/>
      <c r="K270" s="1015"/>
      <c r="L270" s="1015"/>
      <c r="M270" s="1015"/>
      <c r="N270" s="977"/>
      <c r="O270" s="1015"/>
      <c r="P270" s="1218" t="s">
        <v>918</v>
      </c>
      <c r="Q270" s="929"/>
    </row>
    <row r="271" spans="1:34">
      <c r="A271" s="1060"/>
      <c r="B271" s="1219" t="str">
        <f t="shared" si="15"/>
        <v/>
      </c>
      <c r="D271" s="1050" t="str">
        <f>IF(C271&lt;&gt;"",COUNT($D$239:D270)+1,"")</f>
        <v/>
      </c>
      <c r="E271" s="1159"/>
      <c r="F271" s="968" t="s">
        <v>1977</v>
      </c>
      <c r="G271" s="977"/>
      <c r="H271" s="977"/>
      <c r="I271" s="977"/>
      <c r="J271" s="977"/>
      <c r="K271" s="977"/>
      <c r="L271" s="977"/>
      <c r="M271" s="977"/>
      <c r="N271" s="977"/>
      <c r="O271" s="977"/>
      <c r="P271" s="1218" t="s">
        <v>918</v>
      </c>
      <c r="Q271" s="929"/>
    </row>
    <row r="272" spans="1:34">
      <c r="A272" s="1060"/>
      <c r="B272" s="1219" t="str">
        <f t="shared" si="15"/>
        <v/>
      </c>
      <c r="D272" s="1050" t="str">
        <f>IF(C272&lt;&gt;"",COUNT($D$239:D270)+1,"")</f>
        <v/>
      </c>
      <c r="E272" s="1159"/>
      <c r="F272" s="976" t="s">
        <v>1967</v>
      </c>
      <c r="G272" s="977" t="s">
        <v>583</v>
      </c>
      <c r="H272" s="977"/>
      <c r="I272" s="1015">
        <v>34</v>
      </c>
      <c r="J272" s="1015">
        <v>12</v>
      </c>
      <c r="K272" s="1015">
        <v>28</v>
      </c>
      <c r="L272" s="1015"/>
      <c r="M272" s="1015">
        <v>35</v>
      </c>
      <c r="N272" s="1015">
        <v>12</v>
      </c>
      <c r="O272" s="1015">
        <v>12</v>
      </c>
      <c r="P272" s="1495">
        <v>0</v>
      </c>
      <c r="Q272" s="929">
        <f t="shared" ref="Q272:Q275" si="18">SUM(H272:O272)*P272</f>
        <v>0</v>
      </c>
    </row>
    <row r="273" spans="1:24">
      <c r="A273" s="1060"/>
      <c r="B273" s="1219" t="str">
        <f t="shared" si="15"/>
        <v/>
      </c>
      <c r="D273" s="1050" t="str">
        <f>IF(C273&lt;&gt;"",COUNT($D$239:D271)+1,"")</f>
        <v/>
      </c>
      <c r="E273" s="1159"/>
      <c r="F273" s="976" t="s">
        <v>1968</v>
      </c>
      <c r="G273" s="977" t="s">
        <v>583</v>
      </c>
      <c r="H273" s="977"/>
      <c r="I273" s="1015">
        <v>104</v>
      </c>
      <c r="J273" s="1015">
        <v>85</v>
      </c>
      <c r="K273" s="1015">
        <v>80</v>
      </c>
      <c r="L273" s="1015"/>
      <c r="M273" s="1015">
        <v>100</v>
      </c>
      <c r="N273" s="1015">
        <v>85</v>
      </c>
      <c r="O273" s="1015">
        <v>85</v>
      </c>
      <c r="P273" s="1495">
        <v>0</v>
      </c>
      <c r="Q273" s="929">
        <f t="shared" si="18"/>
        <v>0</v>
      </c>
    </row>
    <row r="274" spans="1:24">
      <c r="A274" s="1060"/>
      <c r="B274" s="1219" t="str">
        <f t="shared" si="15"/>
        <v/>
      </c>
      <c r="D274" s="1050" t="str">
        <f>IF(C274&lt;&gt;"",COUNT($D$239:D273)+1,"")</f>
        <v/>
      </c>
      <c r="E274" s="1159"/>
      <c r="F274" s="976" t="s">
        <v>1969</v>
      </c>
      <c r="G274" s="977" t="s">
        <v>583</v>
      </c>
      <c r="H274" s="977"/>
      <c r="I274" s="1015">
        <v>135</v>
      </c>
      <c r="J274" s="1015">
        <v>110</v>
      </c>
      <c r="K274" s="1015">
        <v>150</v>
      </c>
      <c r="L274" s="1015"/>
      <c r="M274" s="1015">
        <v>135</v>
      </c>
      <c r="N274" s="1015">
        <v>110</v>
      </c>
      <c r="O274" s="1015">
        <v>110</v>
      </c>
      <c r="P274" s="1495">
        <v>0</v>
      </c>
      <c r="Q274" s="929">
        <f t="shared" si="18"/>
        <v>0</v>
      </c>
    </row>
    <row r="275" spans="1:24">
      <c r="A275" s="1060"/>
      <c r="B275" s="1219" t="str">
        <f t="shared" si="15"/>
        <v/>
      </c>
      <c r="D275" s="1050" t="str">
        <f>IF(C275&lt;&gt;"",COUNT($D$239:D274)+1,"")</f>
        <v/>
      </c>
      <c r="E275" s="1159"/>
      <c r="F275" s="976" t="s">
        <v>1970</v>
      </c>
      <c r="G275" s="977" t="s">
        <v>583</v>
      </c>
      <c r="H275" s="977"/>
      <c r="I275" s="1015">
        <v>120</v>
      </c>
      <c r="J275" s="1015">
        <v>125</v>
      </c>
      <c r="K275" s="1015">
        <v>130</v>
      </c>
      <c r="L275" s="1015"/>
      <c r="M275" s="1015">
        <v>120</v>
      </c>
      <c r="N275" s="1015">
        <v>125</v>
      </c>
      <c r="O275" s="1015">
        <v>125</v>
      </c>
      <c r="P275" s="1495">
        <v>0</v>
      </c>
      <c r="Q275" s="929">
        <f t="shared" si="18"/>
        <v>0</v>
      </c>
    </row>
    <row r="276" spans="1:24">
      <c r="A276" s="1060"/>
      <c r="B276" s="1219" t="str">
        <f t="shared" si="15"/>
        <v/>
      </c>
      <c r="E276" s="1159"/>
      <c r="F276" s="976"/>
      <c r="G276" s="977"/>
      <c r="H276" s="977"/>
      <c r="I276" s="1015"/>
      <c r="J276" s="1015"/>
      <c r="K276" s="1015"/>
      <c r="L276" s="1015"/>
      <c r="M276" s="1015"/>
      <c r="N276" s="1015"/>
      <c r="O276" s="1015"/>
      <c r="P276" s="1218" t="s">
        <v>918</v>
      </c>
      <c r="Q276" s="929"/>
    </row>
    <row r="277" spans="1:24" ht="153">
      <c r="A277" s="1060">
        <v>401</v>
      </c>
      <c r="B277" s="1219" t="str">
        <f t="shared" si="15"/>
        <v>13</v>
      </c>
      <c r="C277" s="1220" t="s">
        <v>422</v>
      </c>
      <c r="D277" s="1050">
        <f>IF(C277&lt;&gt;"",COUNT($D$239:D276)+1,"")</f>
        <v>7</v>
      </c>
      <c r="E277" s="1159" t="str">
        <f>A277&amp;"."&amp;B277&amp;"."&amp;C277&amp;"."&amp;D277</f>
        <v>401.13.02.7</v>
      </c>
      <c r="F277" s="968" t="s">
        <v>1978</v>
      </c>
      <c r="G277" s="977"/>
      <c r="H277" s="977"/>
      <c r="I277" s="1015"/>
      <c r="J277" s="1015"/>
      <c r="K277" s="1015"/>
      <c r="L277" s="1015"/>
      <c r="M277" s="1015"/>
      <c r="N277" s="977"/>
      <c r="O277" s="1015"/>
      <c r="P277" s="1218" t="s">
        <v>918</v>
      </c>
      <c r="Q277" s="929"/>
    </row>
    <row r="278" spans="1:24">
      <c r="A278" s="1060"/>
      <c r="B278" s="1219" t="str">
        <f t="shared" si="15"/>
        <v/>
      </c>
      <c r="D278" s="1050" t="str">
        <f>IF(C278&lt;&gt;"",COUNT($D$239:D277)+1,"")</f>
        <v/>
      </c>
      <c r="E278" s="1159"/>
      <c r="F278" s="968" t="s">
        <v>1979</v>
      </c>
      <c r="G278" s="977"/>
      <c r="H278" s="977"/>
      <c r="I278" s="977"/>
      <c r="J278" s="977"/>
      <c r="K278" s="977"/>
      <c r="L278" s="977"/>
      <c r="M278" s="977"/>
      <c r="N278" s="977"/>
      <c r="O278" s="977"/>
      <c r="P278" s="1218" t="s">
        <v>918</v>
      </c>
      <c r="Q278" s="929"/>
      <c r="T278" s="1241"/>
      <c r="V278" s="1241"/>
      <c r="X278" s="1241"/>
    </row>
    <row r="279" spans="1:24">
      <c r="A279" s="1060"/>
      <c r="B279" s="1219" t="str">
        <f t="shared" si="15"/>
        <v/>
      </c>
      <c r="D279" s="1050" t="str">
        <f>IF(C279&lt;&gt;"",COUNT($D$239:D277)+1,"")</f>
        <v/>
      </c>
      <c r="E279" s="1159"/>
      <c r="F279" s="968" t="s">
        <v>1980</v>
      </c>
      <c r="G279" s="977" t="s">
        <v>583</v>
      </c>
      <c r="H279" s="977"/>
      <c r="I279" s="1015">
        <v>13</v>
      </c>
      <c r="J279" s="1015">
        <v>6</v>
      </c>
      <c r="K279" s="1015">
        <v>6</v>
      </c>
      <c r="L279" s="1015"/>
      <c r="M279" s="1015">
        <v>13</v>
      </c>
      <c r="N279" s="1015">
        <v>6</v>
      </c>
      <c r="O279" s="1015">
        <v>4</v>
      </c>
      <c r="P279" s="1495">
        <v>0</v>
      </c>
      <c r="Q279" s="929">
        <f t="shared" ref="Q279:Q282" si="19">SUM(H279:O279)*P279</f>
        <v>0</v>
      </c>
      <c r="S279" s="1225"/>
      <c r="T279" s="1225"/>
      <c r="U279" s="1225"/>
      <c r="V279" s="1225"/>
      <c r="W279" s="1225"/>
      <c r="X279" s="1225"/>
    </row>
    <row r="280" spans="1:24">
      <c r="A280" s="1060"/>
      <c r="B280" s="1219" t="str">
        <f t="shared" si="15"/>
        <v/>
      </c>
      <c r="D280" s="1050" t="str">
        <f>IF(C280&lt;&gt;"",COUNT($D$239:D278)+1,"")</f>
        <v/>
      </c>
      <c r="E280" s="1159"/>
      <c r="F280" s="968" t="s">
        <v>1981</v>
      </c>
      <c r="G280" s="977" t="s">
        <v>583</v>
      </c>
      <c r="H280" s="977"/>
      <c r="I280" s="1015">
        <v>44</v>
      </c>
      <c r="J280" s="1015">
        <v>26</v>
      </c>
      <c r="K280" s="1015">
        <v>26</v>
      </c>
      <c r="L280" s="1015"/>
      <c r="M280" s="1015">
        <v>44</v>
      </c>
      <c r="N280" s="1015">
        <v>26</v>
      </c>
      <c r="O280" s="1015">
        <v>8</v>
      </c>
      <c r="P280" s="1495">
        <v>0</v>
      </c>
      <c r="Q280" s="929">
        <f t="shared" si="19"/>
        <v>0</v>
      </c>
      <c r="S280" s="1225"/>
      <c r="T280" s="1225"/>
      <c r="U280" s="1225"/>
      <c r="V280" s="1225"/>
      <c r="W280" s="1225"/>
      <c r="X280" s="1225"/>
    </row>
    <row r="281" spans="1:24">
      <c r="A281" s="1060"/>
      <c r="B281" s="1219" t="str">
        <f t="shared" si="15"/>
        <v/>
      </c>
      <c r="D281" s="1050" t="str">
        <f>IF(C281&lt;&gt;"",COUNT($D$239:D280)+1,"")</f>
        <v/>
      </c>
      <c r="E281" s="1159"/>
      <c r="F281" s="968" t="s">
        <v>1982</v>
      </c>
      <c r="G281" s="977" t="s">
        <v>583</v>
      </c>
      <c r="H281" s="977"/>
      <c r="I281" s="1015">
        <v>9</v>
      </c>
      <c r="J281" s="1015"/>
      <c r="K281" s="1015"/>
      <c r="L281" s="1015"/>
      <c r="M281" s="1015">
        <v>9</v>
      </c>
      <c r="N281" s="1015"/>
      <c r="O281" s="1015"/>
      <c r="P281" s="1495">
        <v>0</v>
      </c>
      <c r="Q281" s="929">
        <f t="shared" si="19"/>
        <v>0</v>
      </c>
      <c r="S281" s="1225"/>
      <c r="T281" s="1225"/>
      <c r="U281" s="1225"/>
      <c r="V281" s="1225"/>
      <c r="W281" s="1225"/>
      <c r="X281" s="1225"/>
    </row>
    <row r="282" spans="1:24">
      <c r="A282" s="1060"/>
      <c r="B282" s="1219" t="str">
        <f t="shared" si="15"/>
        <v/>
      </c>
      <c r="D282" s="1050" t="str">
        <f>IF(C282&lt;&gt;"",COUNT($D$239:D281)+1,"")</f>
        <v/>
      </c>
      <c r="E282" s="1159"/>
      <c r="F282" s="968" t="s">
        <v>1983</v>
      </c>
      <c r="G282" s="977" t="s">
        <v>583</v>
      </c>
      <c r="H282" s="977"/>
      <c r="I282" s="1015">
        <v>33</v>
      </c>
      <c r="J282" s="1015">
        <v>20</v>
      </c>
      <c r="K282" s="1015">
        <v>20</v>
      </c>
      <c r="L282" s="1015"/>
      <c r="M282" s="1015">
        <v>33</v>
      </c>
      <c r="N282" s="1015">
        <v>20</v>
      </c>
      <c r="O282" s="1015">
        <v>8</v>
      </c>
      <c r="P282" s="1495">
        <v>0</v>
      </c>
      <c r="Q282" s="929">
        <f t="shared" si="19"/>
        <v>0</v>
      </c>
      <c r="S282" s="1225"/>
      <c r="T282" s="1225"/>
      <c r="U282" s="1225"/>
      <c r="V282" s="1225"/>
      <c r="W282" s="1225"/>
      <c r="X282" s="1225"/>
    </row>
    <row r="283" spans="1:24">
      <c r="A283" s="1060"/>
      <c r="B283" s="1219" t="str">
        <f t="shared" si="15"/>
        <v/>
      </c>
      <c r="E283" s="1159"/>
      <c r="F283" s="976"/>
      <c r="G283" s="977"/>
      <c r="H283" s="977"/>
      <c r="I283" s="1015"/>
      <c r="J283" s="1015"/>
      <c r="K283" s="1015"/>
      <c r="L283" s="1015"/>
      <c r="M283" s="1015"/>
      <c r="N283" s="1015"/>
      <c r="O283" s="1015"/>
      <c r="P283" s="1218" t="s">
        <v>918</v>
      </c>
      <c r="Q283" s="929"/>
      <c r="S283" s="1225"/>
      <c r="T283" s="1225"/>
    </row>
    <row r="284" spans="1:24" ht="63.75">
      <c r="A284" s="1060">
        <v>401</v>
      </c>
      <c r="B284" s="1219" t="str">
        <f t="shared" si="15"/>
        <v>13</v>
      </c>
      <c r="C284" s="1220" t="s">
        <v>422</v>
      </c>
      <c r="D284" s="1050">
        <f>IF(C284&lt;&gt;"",COUNT($D$239:D283)+1,"")</f>
        <v>8</v>
      </c>
      <c r="E284" s="1159" t="str">
        <f>A284&amp;"."&amp;B284&amp;"."&amp;C284&amp;"."&amp;D284</f>
        <v>401.13.02.8</v>
      </c>
      <c r="F284" s="968" t="s">
        <v>1984</v>
      </c>
      <c r="G284" s="977"/>
      <c r="H284" s="977"/>
      <c r="I284" s="1015"/>
      <c r="J284" s="1015"/>
      <c r="K284" s="1015"/>
      <c r="L284" s="1015"/>
      <c r="M284" s="1015"/>
      <c r="N284" s="977"/>
      <c r="O284" s="1015"/>
      <c r="P284" s="1218" t="s">
        <v>918</v>
      </c>
      <c r="Q284" s="929"/>
      <c r="S284" s="1225"/>
      <c r="T284" s="1225"/>
    </row>
    <row r="285" spans="1:24">
      <c r="A285" s="1060"/>
      <c r="B285" s="1219" t="str">
        <f t="shared" si="15"/>
        <v/>
      </c>
      <c r="D285" s="1050" t="str">
        <f>IF(C285&lt;&gt;"",COUNT($D$239:D284)+1,"")</f>
        <v/>
      </c>
      <c r="E285" s="1159"/>
      <c r="F285" s="968" t="s">
        <v>1980</v>
      </c>
      <c r="G285" s="977" t="s">
        <v>583</v>
      </c>
      <c r="H285" s="977"/>
      <c r="I285" s="1015">
        <v>13</v>
      </c>
      <c r="J285" s="1015">
        <v>4</v>
      </c>
      <c r="K285" s="1015">
        <v>4</v>
      </c>
      <c r="L285" s="1015"/>
      <c r="M285" s="1015">
        <v>13</v>
      </c>
      <c r="N285" s="1015">
        <v>6</v>
      </c>
      <c r="O285" s="1015">
        <v>4</v>
      </c>
      <c r="P285" s="1495">
        <v>0</v>
      </c>
      <c r="Q285" s="929">
        <f t="shared" ref="Q285:Q288" si="20">SUM(H285:O285)*P285</f>
        <v>0</v>
      </c>
      <c r="S285" s="1225"/>
      <c r="T285" s="1225"/>
    </row>
    <row r="286" spans="1:24">
      <c r="A286" s="1060"/>
      <c r="B286" s="1219" t="str">
        <f t="shared" si="15"/>
        <v/>
      </c>
      <c r="D286" s="1050" t="str">
        <f>IF(C286&lt;&gt;"",COUNT($D$239:D284)+1,"")</f>
        <v/>
      </c>
      <c r="E286" s="1159"/>
      <c r="F286" s="968" t="s">
        <v>1981</v>
      </c>
      <c r="G286" s="977" t="s">
        <v>583</v>
      </c>
      <c r="H286" s="977"/>
      <c r="I286" s="1015">
        <v>44</v>
      </c>
      <c r="J286" s="1015">
        <v>8</v>
      </c>
      <c r="K286" s="1015">
        <v>8</v>
      </c>
      <c r="L286" s="1015"/>
      <c r="M286" s="1015">
        <v>44</v>
      </c>
      <c r="N286" s="1015">
        <v>26</v>
      </c>
      <c r="O286" s="1015">
        <v>8</v>
      </c>
      <c r="P286" s="1495">
        <v>0</v>
      </c>
      <c r="Q286" s="929">
        <f t="shared" si="20"/>
        <v>0</v>
      </c>
    </row>
    <row r="287" spans="1:24">
      <c r="A287" s="1060"/>
      <c r="B287" s="1219" t="str">
        <f t="shared" si="15"/>
        <v/>
      </c>
      <c r="D287" s="1050" t="str">
        <f>IF(C287&lt;&gt;"",COUNT($D$239:D286)+1,"")</f>
        <v/>
      </c>
      <c r="E287" s="1159"/>
      <c r="F287" s="968" t="s">
        <v>1982</v>
      </c>
      <c r="G287" s="977" t="s">
        <v>583</v>
      </c>
      <c r="H287" s="977"/>
      <c r="I287" s="1015">
        <v>9</v>
      </c>
      <c r="J287" s="1015"/>
      <c r="K287" s="1015"/>
      <c r="L287" s="1015"/>
      <c r="M287" s="1015">
        <v>9</v>
      </c>
      <c r="N287" s="1015"/>
      <c r="O287" s="1015"/>
      <c r="P287" s="1495">
        <v>0</v>
      </c>
      <c r="Q287" s="929">
        <f t="shared" si="20"/>
        <v>0</v>
      </c>
    </row>
    <row r="288" spans="1:24">
      <c r="A288" s="1060"/>
      <c r="B288" s="1219" t="str">
        <f t="shared" si="15"/>
        <v/>
      </c>
      <c r="D288" s="1050" t="str">
        <f>IF(C288&lt;&gt;"",COUNT($D$239:D287)+1,"")</f>
        <v/>
      </c>
      <c r="E288" s="1159"/>
      <c r="F288" s="968" t="s">
        <v>1983</v>
      </c>
      <c r="G288" s="977" t="s">
        <v>583</v>
      </c>
      <c r="H288" s="977"/>
      <c r="I288" s="1015">
        <v>33</v>
      </c>
      <c r="J288" s="1015">
        <v>8</v>
      </c>
      <c r="K288" s="1015">
        <v>8</v>
      </c>
      <c r="L288" s="1015"/>
      <c r="M288" s="1015">
        <v>33</v>
      </c>
      <c r="N288" s="1015">
        <v>20</v>
      </c>
      <c r="O288" s="1015">
        <v>8</v>
      </c>
      <c r="P288" s="1495">
        <v>0</v>
      </c>
      <c r="Q288" s="929">
        <f t="shared" si="20"/>
        <v>0</v>
      </c>
    </row>
    <row r="289" spans="1:17" s="1236" customFormat="1">
      <c r="A289" s="1060"/>
      <c r="B289" s="1219" t="str">
        <f t="shared" si="15"/>
        <v/>
      </c>
      <c r="C289" s="1220"/>
      <c r="D289" s="1050"/>
      <c r="E289" s="1159"/>
      <c r="F289" s="976"/>
      <c r="G289" s="977"/>
      <c r="H289" s="977"/>
      <c r="I289" s="1015"/>
      <c r="J289" s="1015"/>
      <c r="K289" s="1015"/>
      <c r="L289" s="1015"/>
      <c r="M289" s="1015"/>
      <c r="N289" s="1015"/>
      <c r="O289" s="1015"/>
      <c r="P289" s="1218" t="s">
        <v>918</v>
      </c>
      <c r="Q289" s="929"/>
    </row>
    <row r="290" spans="1:17" s="1236" customFormat="1" ht="89.25">
      <c r="A290" s="1060">
        <v>401</v>
      </c>
      <c r="B290" s="1219" t="str">
        <f t="shared" si="15"/>
        <v>13</v>
      </c>
      <c r="C290" s="1220" t="s">
        <v>422</v>
      </c>
      <c r="D290" s="1050">
        <f>IF(C290&lt;&gt;"",COUNT($D$239:D289)+1,"")</f>
        <v>9</v>
      </c>
      <c r="E290" s="1159" t="str">
        <f>A290&amp;"."&amp;B290&amp;"."&amp;C290&amp;"."&amp;D290</f>
        <v>401.13.02.9</v>
      </c>
      <c r="F290" s="968" t="s">
        <v>4677</v>
      </c>
      <c r="G290" s="977"/>
      <c r="H290" s="977"/>
      <c r="I290" s="1015"/>
      <c r="J290" s="1015"/>
      <c r="K290" s="1015"/>
      <c r="L290" s="1015"/>
      <c r="M290" s="1015"/>
      <c r="N290" s="977"/>
      <c r="O290" s="1015"/>
      <c r="P290" s="1218" t="s">
        <v>918</v>
      </c>
      <c r="Q290" s="929"/>
    </row>
    <row r="291" spans="1:17" s="1236" customFormat="1" ht="25.5">
      <c r="A291" s="1060"/>
      <c r="B291" s="1219" t="str">
        <f t="shared" si="15"/>
        <v/>
      </c>
      <c r="C291" s="1220"/>
      <c r="D291" s="1050" t="str">
        <f>IF(C291&lt;&gt;"",COUNT($D$239:D290)+1,"")</f>
        <v/>
      </c>
      <c r="E291" s="1159"/>
      <c r="F291" s="968" t="s">
        <v>1985</v>
      </c>
      <c r="G291" s="977"/>
      <c r="H291" s="977"/>
      <c r="I291" s="977"/>
      <c r="J291" s="977"/>
      <c r="K291" s="977"/>
      <c r="L291" s="977"/>
      <c r="M291" s="977"/>
      <c r="N291" s="977"/>
      <c r="O291" s="977"/>
      <c r="P291" s="1218" t="s">
        <v>918</v>
      </c>
      <c r="Q291" s="929"/>
    </row>
    <row r="292" spans="1:17" s="1236" customFormat="1">
      <c r="A292" s="1060"/>
      <c r="B292" s="1219" t="str">
        <f t="shared" si="15"/>
        <v/>
      </c>
      <c r="C292" s="1220"/>
      <c r="D292" s="1050" t="str">
        <f>IF(C292&lt;&gt;"",COUNT($D$239:D291)+1,"")</f>
        <v/>
      </c>
      <c r="E292" s="1159"/>
      <c r="F292" s="976"/>
      <c r="G292" s="977" t="s">
        <v>403</v>
      </c>
      <c r="H292" s="977"/>
      <c r="I292" s="1015"/>
      <c r="J292" s="1015">
        <v>1</v>
      </c>
      <c r="K292" s="1015"/>
      <c r="L292" s="1015"/>
      <c r="M292" s="1015">
        <v>1</v>
      </c>
      <c r="N292" s="1015"/>
      <c r="O292" s="1015">
        <v>1</v>
      </c>
      <c r="P292" s="1495">
        <v>0</v>
      </c>
      <c r="Q292" s="929">
        <f>SUM(H292:O292)*P292</f>
        <v>0</v>
      </c>
    </row>
    <row r="293" spans="1:17" s="1236" customFormat="1">
      <c r="A293" s="1060"/>
      <c r="B293" s="1219" t="str">
        <f t="shared" si="15"/>
        <v/>
      </c>
      <c r="C293" s="1220"/>
      <c r="D293" s="1050"/>
      <c r="E293" s="1159"/>
      <c r="F293" s="976"/>
      <c r="G293" s="977"/>
      <c r="H293" s="977"/>
      <c r="I293" s="1015"/>
      <c r="J293" s="1015"/>
      <c r="K293" s="1015"/>
      <c r="L293" s="1015"/>
      <c r="M293" s="1015"/>
      <c r="N293" s="1015"/>
      <c r="O293" s="1015"/>
      <c r="P293" s="1218" t="s">
        <v>918</v>
      </c>
      <c r="Q293" s="929"/>
    </row>
    <row r="294" spans="1:17" s="1236" customFormat="1" ht="89.25">
      <c r="A294" s="1060">
        <v>401</v>
      </c>
      <c r="B294" s="1219" t="str">
        <f t="shared" si="15"/>
        <v>13</v>
      </c>
      <c r="C294" s="1220" t="s">
        <v>422</v>
      </c>
      <c r="D294" s="1050">
        <f>IF(C294&lt;&gt;"",COUNT($D$239:D291)+1,"")</f>
        <v>10</v>
      </c>
      <c r="E294" s="1159" t="str">
        <f>A294&amp;"."&amp;B294&amp;"."&amp;C294&amp;"."&amp;D294</f>
        <v>401.13.02.10</v>
      </c>
      <c r="F294" s="968" t="s">
        <v>4678</v>
      </c>
      <c r="G294" s="977"/>
      <c r="H294" s="977"/>
      <c r="I294" s="1015"/>
      <c r="J294" s="1015"/>
      <c r="K294" s="1015"/>
      <c r="L294" s="1015"/>
      <c r="M294" s="1015"/>
      <c r="N294" s="977"/>
      <c r="O294" s="1015"/>
      <c r="P294" s="1218" t="s">
        <v>918</v>
      </c>
      <c r="Q294" s="929"/>
    </row>
    <row r="295" spans="1:17" s="1236" customFormat="1" ht="25.5">
      <c r="A295" s="1060"/>
      <c r="B295" s="1219" t="str">
        <f t="shared" si="15"/>
        <v/>
      </c>
      <c r="C295" s="1220"/>
      <c r="D295" s="1050" t="str">
        <f>IF(C295&lt;&gt;"",COUNT($D$239:D294)+1,"")</f>
        <v/>
      </c>
      <c r="E295" s="1159"/>
      <c r="F295" s="968" t="s">
        <v>1986</v>
      </c>
      <c r="G295" s="977"/>
      <c r="H295" s="977"/>
      <c r="I295" s="977"/>
      <c r="J295" s="977"/>
      <c r="K295" s="977"/>
      <c r="L295" s="977"/>
      <c r="M295" s="977"/>
      <c r="N295" s="977"/>
      <c r="O295" s="977"/>
      <c r="P295" s="1218" t="s">
        <v>918</v>
      </c>
      <c r="Q295" s="929"/>
    </row>
    <row r="296" spans="1:17" s="1236" customFormat="1">
      <c r="A296" s="1060"/>
      <c r="B296" s="1219" t="str">
        <f t="shared" si="15"/>
        <v/>
      </c>
      <c r="C296" s="1220"/>
      <c r="D296" s="1050" t="str">
        <f>IF(C296&lt;&gt;"",COUNT($D$239:D295)+1,"")</f>
        <v/>
      </c>
      <c r="E296" s="1159"/>
      <c r="F296" s="976"/>
      <c r="G296" s="977" t="s">
        <v>403</v>
      </c>
      <c r="H296" s="977"/>
      <c r="I296" s="1015">
        <v>1</v>
      </c>
      <c r="J296" s="1015">
        <v>1</v>
      </c>
      <c r="K296" s="1015">
        <v>1</v>
      </c>
      <c r="L296" s="1015"/>
      <c r="M296" s="1015">
        <v>1</v>
      </c>
      <c r="N296" s="1015">
        <v>1</v>
      </c>
      <c r="O296" s="1015">
        <v>1</v>
      </c>
      <c r="P296" s="1495">
        <v>0</v>
      </c>
      <c r="Q296" s="929">
        <f>SUM(H296:O296)*P296</f>
        <v>0</v>
      </c>
    </row>
    <row r="297" spans="1:17" s="1236" customFormat="1" ht="165.75">
      <c r="A297" s="1060">
        <v>401</v>
      </c>
      <c r="B297" s="1219" t="str">
        <f t="shared" si="15"/>
        <v>13</v>
      </c>
      <c r="C297" s="1220" t="s">
        <v>422</v>
      </c>
      <c r="D297" s="1050">
        <f>IF(C297&lt;&gt;"",COUNT($D$239:D294)+1,"")</f>
        <v>11</v>
      </c>
      <c r="E297" s="1159" t="str">
        <f>A297&amp;"."&amp;B297&amp;"."&amp;C297&amp;"."&amp;D297</f>
        <v>401.13.02.11</v>
      </c>
      <c r="F297" s="968" t="s">
        <v>4679</v>
      </c>
      <c r="G297" s="1023"/>
      <c r="H297" s="1106"/>
      <c r="I297" s="1106"/>
      <c r="J297" s="1106"/>
      <c r="K297" s="1106"/>
      <c r="L297" s="1106"/>
      <c r="M297" s="1208"/>
      <c r="N297" s="1015"/>
      <c r="O297" s="1015"/>
      <c r="P297" s="1218" t="s">
        <v>918</v>
      </c>
      <c r="Q297" s="929"/>
    </row>
    <row r="298" spans="1:17" s="1236" customFormat="1">
      <c r="A298" s="1060"/>
      <c r="B298" s="1219" t="str">
        <f t="shared" si="15"/>
        <v/>
      </c>
      <c r="C298" s="1220"/>
      <c r="D298" s="1050"/>
      <c r="E298" s="1159"/>
      <c r="F298" s="968" t="s">
        <v>1987</v>
      </c>
      <c r="G298" s="977" t="s">
        <v>403</v>
      </c>
      <c r="H298" s="1245"/>
      <c r="I298" s="1015">
        <v>35</v>
      </c>
      <c r="J298" s="1015">
        <v>40</v>
      </c>
      <c r="K298" s="1015">
        <v>30</v>
      </c>
      <c r="L298" s="1015"/>
      <c r="M298" s="1015">
        <v>35</v>
      </c>
      <c r="N298" s="1015">
        <v>24</v>
      </c>
      <c r="O298" s="1015">
        <v>40</v>
      </c>
      <c r="P298" s="1495">
        <v>0</v>
      </c>
      <c r="Q298" s="929">
        <f t="shared" ref="Q298:Q300" si="21">SUM(H298:O298)*P298</f>
        <v>0</v>
      </c>
    </row>
    <row r="299" spans="1:17" s="1236" customFormat="1">
      <c r="A299" s="1060"/>
      <c r="B299" s="1219" t="str">
        <f t="shared" si="15"/>
        <v/>
      </c>
      <c r="C299" s="1220"/>
      <c r="D299" s="1050"/>
      <c r="E299" s="1159"/>
      <c r="F299" s="968" t="s">
        <v>1988</v>
      </c>
      <c r="G299" s="977" t="s">
        <v>403</v>
      </c>
      <c r="H299" s="1245"/>
      <c r="I299" s="1015">
        <v>13</v>
      </c>
      <c r="J299" s="1015">
        <v>2</v>
      </c>
      <c r="K299" s="1015">
        <v>2</v>
      </c>
      <c r="L299" s="1015"/>
      <c r="M299" s="1015">
        <v>9</v>
      </c>
      <c r="N299" s="1015">
        <v>2</v>
      </c>
      <c r="O299" s="1015">
        <v>2</v>
      </c>
      <c r="P299" s="1495">
        <v>0</v>
      </c>
      <c r="Q299" s="929">
        <f t="shared" si="21"/>
        <v>0</v>
      </c>
    </row>
    <row r="300" spans="1:17" s="1236" customFormat="1">
      <c r="A300" s="1060"/>
      <c r="B300" s="1219" t="str">
        <f t="shared" si="15"/>
        <v/>
      </c>
      <c r="C300" s="1220"/>
      <c r="D300" s="1050"/>
      <c r="E300" s="1159"/>
      <c r="F300" s="968" t="s">
        <v>1989</v>
      </c>
      <c r="G300" s="977" t="s">
        <v>403</v>
      </c>
      <c r="H300" s="1245"/>
      <c r="I300" s="1015">
        <v>33</v>
      </c>
      <c r="J300" s="1015">
        <v>52</v>
      </c>
      <c r="K300" s="1015">
        <v>34</v>
      </c>
      <c r="L300" s="1015"/>
      <c r="M300" s="1015">
        <v>33</v>
      </c>
      <c r="N300" s="1015">
        <v>33</v>
      </c>
      <c r="O300" s="1015">
        <v>52</v>
      </c>
      <c r="P300" s="1495">
        <v>0</v>
      </c>
      <c r="Q300" s="929">
        <f t="shared" si="21"/>
        <v>0</v>
      </c>
    </row>
    <row r="301" spans="1:17" s="1236" customFormat="1">
      <c r="A301" s="1060"/>
      <c r="B301" s="1219" t="str">
        <f t="shared" si="15"/>
        <v/>
      </c>
      <c r="C301" s="1220"/>
      <c r="D301" s="1050" t="str">
        <f>IF(C301&lt;&gt;"",COUNT($D$239:D275)+1,"")</f>
        <v/>
      </c>
      <c r="E301" s="1159"/>
      <c r="F301" s="976"/>
      <c r="G301" s="977"/>
      <c r="H301" s="977"/>
      <c r="I301" s="1015"/>
      <c r="J301" s="1015"/>
      <c r="K301" s="1015"/>
      <c r="L301" s="1015"/>
      <c r="M301" s="1015"/>
      <c r="N301" s="1015"/>
      <c r="O301" s="1015"/>
      <c r="P301" s="1218" t="s">
        <v>918</v>
      </c>
      <c r="Q301" s="929"/>
    </row>
    <row r="302" spans="1:17" s="1236" customFormat="1" ht="51">
      <c r="A302" s="1060">
        <v>401</v>
      </c>
      <c r="B302" s="1219" t="str">
        <f t="shared" ref="B302:B359" si="22">IF(A302="","","13")</f>
        <v>13</v>
      </c>
      <c r="C302" s="1220" t="s">
        <v>422</v>
      </c>
      <c r="D302" s="1050">
        <f>IF(C302&lt;&gt;"",COUNT($D$239:D301)+1,"")</f>
        <v>12</v>
      </c>
      <c r="E302" s="1159" t="str">
        <f>A302&amp;"."&amp;B302&amp;"."&amp;C302&amp;"."&amp;D302</f>
        <v>401.13.02.12</v>
      </c>
      <c r="F302" s="968" t="s">
        <v>4680</v>
      </c>
      <c r="G302" s="1023"/>
      <c r="H302" s="1106"/>
      <c r="I302" s="1106"/>
      <c r="J302" s="1106"/>
      <c r="K302" s="1106"/>
      <c r="L302" s="1106"/>
      <c r="M302" s="1106"/>
      <c r="N302" s="1106"/>
      <c r="O302" s="1106"/>
      <c r="P302" s="1218" t="s">
        <v>918</v>
      </c>
      <c r="Q302" s="1023"/>
    </row>
    <row r="303" spans="1:17" s="1236" customFormat="1" ht="13.15">
      <c r="A303" s="1060"/>
      <c r="B303" s="1219" t="str">
        <f t="shared" si="22"/>
        <v/>
      </c>
      <c r="C303" s="1220"/>
      <c r="D303" s="1050" t="str">
        <f>IF(C303&lt;&gt;"",COUNT($D$239:D302)+1,"")</f>
        <v/>
      </c>
      <c r="E303" s="1159"/>
      <c r="F303" s="968" t="s">
        <v>4681</v>
      </c>
      <c r="G303" s="977" t="s">
        <v>403</v>
      </c>
      <c r="H303" s="977">
        <v>1</v>
      </c>
      <c r="I303" s="1015">
        <v>22</v>
      </c>
      <c r="J303" s="1015">
        <v>22</v>
      </c>
      <c r="K303" s="1015">
        <v>22</v>
      </c>
      <c r="L303" s="1015"/>
      <c r="M303" s="1015">
        <v>22</v>
      </c>
      <c r="N303" s="1015">
        <v>22</v>
      </c>
      <c r="O303" s="1015">
        <v>22</v>
      </c>
      <c r="P303" s="1495">
        <v>0</v>
      </c>
      <c r="Q303" s="929">
        <f t="shared" ref="Q303" si="23">SUM(H303:O303)*P303</f>
        <v>0</v>
      </c>
    </row>
    <row r="304" spans="1:17" s="1236" customFormat="1">
      <c r="A304" s="1060"/>
      <c r="B304" s="1219" t="str">
        <f t="shared" si="22"/>
        <v/>
      </c>
      <c r="C304" s="1220"/>
      <c r="D304" s="1050" t="str">
        <f>IF(C304&lt;&gt;"",COUNT($D$239:D303)+1,"")</f>
        <v/>
      </c>
      <c r="E304" s="1159"/>
      <c r="F304" s="968"/>
      <c r="G304" s="977"/>
      <c r="H304" s="977"/>
      <c r="I304" s="1015"/>
      <c r="J304" s="1015"/>
      <c r="K304" s="1015"/>
      <c r="L304" s="1015"/>
      <c r="M304" s="1015"/>
      <c r="N304" s="1015"/>
      <c r="O304" s="1015"/>
      <c r="P304" s="1218" t="s">
        <v>918</v>
      </c>
      <c r="Q304" s="929"/>
    </row>
    <row r="305" spans="1:17" s="1236" customFormat="1">
      <c r="A305" s="1060">
        <v>401</v>
      </c>
      <c r="B305" s="1219" t="str">
        <f t="shared" si="22"/>
        <v>13</v>
      </c>
      <c r="C305" s="1220" t="s">
        <v>422</v>
      </c>
      <c r="D305" s="1050">
        <f>IF(C305&lt;&gt;"",COUNT($D$239:D304)+1,"")</f>
        <v>13</v>
      </c>
      <c r="E305" s="1159" t="str">
        <f>A305&amp;"."&amp;B305&amp;"."&amp;C305&amp;"."&amp;D305</f>
        <v>401.13.02.13</v>
      </c>
      <c r="F305" s="997" t="s">
        <v>1990</v>
      </c>
      <c r="G305" s="977"/>
      <c r="H305" s="977"/>
      <c r="I305" s="1015"/>
      <c r="J305" s="1015"/>
      <c r="K305" s="1015"/>
      <c r="L305" s="1015"/>
      <c r="M305" s="1015"/>
      <c r="N305" s="1015"/>
      <c r="O305" s="1015"/>
      <c r="P305" s="1218" t="s">
        <v>918</v>
      </c>
      <c r="Q305" s="929"/>
    </row>
    <row r="306" spans="1:17" s="1236" customFormat="1" ht="25.5">
      <c r="A306" s="1060"/>
      <c r="B306" s="1219" t="str">
        <f t="shared" si="22"/>
        <v/>
      </c>
      <c r="C306" s="1220"/>
      <c r="D306" s="1050" t="str">
        <f>IF(C306&lt;&gt;"",COUNT($D$239:D305)+1,"")</f>
        <v/>
      </c>
      <c r="E306" s="1159"/>
      <c r="F306" s="1217" t="s">
        <v>1563</v>
      </c>
      <c r="G306" s="977"/>
      <c r="H306" s="977"/>
      <c r="I306" s="1015"/>
      <c r="J306" s="1015"/>
      <c r="K306" s="1015"/>
      <c r="L306" s="1015"/>
      <c r="M306" s="1015"/>
      <c r="N306" s="1015"/>
      <c r="O306" s="1015"/>
      <c r="P306" s="1218"/>
      <c r="Q306" s="929"/>
    </row>
    <row r="307" spans="1:17" s="1236" customFormat="1" ht="38.25">
      <c r="A307" s="1060"/>
      <c r="B307" s="1219" t="str">
        <f t="shared" si="22"/>
        <v/>
      </c>
      <c r="C307" s="1220"/>
      <c r="D307" s="1050" t="str">
        <f>IF(C307&lt;&gt;"",COUNT($D$239:D306)+1,"")</f>
        <v/>
      </c>
      <c r="E307" s="1159"/>
      <c r="F307" s="968" t="s">
        <v>4682</v>
      </c>
      <c r="G307" s="977"/>
      <c r="H307" s="977"/>
      <c r="I307" s="1015"/>
      <c r="J307" s="1015"/>
      <c r="K307" s="1015"/>
      <c r="L307" s="1015"/>
      <c r="M307" s="1015"/>
      <c r="N307" s="1015"/>
      <c r="O307" s="1015"/>
      <c r="P307" s="1218" t="s">
        <v>918</v>
      </c>
      <c r="Q307" s="929"/>
    </row>
    <row r="308" spans="1:17" s="1236" customFormat="1" ht="51">
      <c r="A308" s="1060"/>
      <c r="B308" s="1219" t="str">
        <f t="shared" si="22"/>
        <v/>
      </c>
      <c r="C308" s="1220"/>
      <c r="D308" s="1050" t="str">
        <f>IF(C308&lt;&gt;"",COUNT($D$239:D307)+1,"")</f>
        <v/>
      </c>
      <c r="E308" s="1159"/>
      <c r="F308" s="968" t="s">
        <v>4627</v>
      </c>
      <c r="G308" s="977"/>
      <c r="H308" s="977"/>
      <c r="I308" s="1015"/>
      <c r="J308" s="1015"/>
      <c r="K308" s="1015"/>
      <c r="L308" s="1015"/>
      <c r="M308" s="1015"/>
      <c r="N308" s="1015"/>
      <c r="O308" s="1015"/>
      <c r="P308" s="1218" t="s">
        <v>918</v>
      </c>
      <c r="Q308" s="929"/>
    </row>
    <row r="309" spans="1:17" s="1236" customFormat="1" ht="38.25">
      <c r="A309" s="1060"/>
      <c r="B309" s="1219" t="str">
        <f t="shared" si="22"/>
        <v/>
      </c>
      <c r="C309" s="1220"/>
      <c r="D309" s="1050" t="str">
        <f>IF(C309&lt;&gt;"",COUNT($D$239:D308)+1,"")</f>
        <v/>
      </c>
      <c r="E309" s="1159"/>
      <c r="F309" s="968" t="s">
        <v>1991</v>
      </c>
      <c r="G309" s="977"/>
      <c r="H309" s="977"/>
      <c r="I309" s="1015"/>
      <c r="J309" s="1015"/>
      <c r="K309" s="1015"/>
      <c r="L309" s="1015"/>
      <c r="M309" s="1015"/>
      <c r="N309" s="1015"/>
      <c r="O309" s="1015"/>
      <c r="P309" s="1218" t="s">
        <v>918</v>
      </c>
      <c r="Q309" s="929"/>
    </row>
    <row r="310" spans="1:17" s="1236" customFormat="1">
      <c r="A310" s="1060"/>
      <c r="B310" s="1219" t="str">
        <f t="shared" si="22"/>
        <v/>
      </c>
      <c r="C310" s="1220"/>
      <c r="D310" s="1050" t="str">
        <f>IF(C310&lt;&gt;"",COUNT($D$239:D309)+1,"")</f>
        <v/>
      </c>
      <c r="E310" s="1159"/>
      <c r="F310" s="968" t="s">
        <v>1565</v>
      </c>
      <c r="G310" s="977"/>
      <c r="H310" s="977"/>
      <c r="I310" s="1015"/>
      <c r="J310" s="1015"/>
      <c r="K310" s="1015"/>
      <c r="L310" s="1015"/>
      <c r="M310" s="1015"/>
      <c r="N310" s="1015"/>
      <c r="O310" s="1015"/>
      <c r="P310" s="1218" t="s">
        <v>918</v>
      </c>
      <c r="Q310" s="929"/>
    </row>
    <row r="311" spans="1:17" s="1236" customFormat="1" ht="25.5">
      <c r="A311" s="1060"/>
      <c r="B311" s="1219" t="str">
        <f t="shared" si="22"/>
        <v/>
      </c>
      <c r="C311" s="1220"/>
      <c r="D311" s="1050" t="str">
        <f>IF(C311&lt;&gt;"",COUNT($D$239:D310)+1,"")</f>
        <v/>
      </c>
      <c r="E311" s="1159"/>
      <c r="F311" s="968" t="s">
        <v>1992</v>
      </c>
      <c r="G311" s="977"/>
      <c r="H311" s="977"/>
      <c r="I311" s="1015"/>
      <c r="J311" s="1015"/>
      <c r="K311" s="1015"/>
      <c r="L311" s="1015"/>
      <c r="M311" s="1015"/>
      <c r="N311" s="977"/>
      <c r="O311" s="1015"/>
      <c r="P311" s="1218" t="s">
        <v>918</v>
      </c>
      <c r="Q311" s="929"/>
    </row>
    <row r="312" spans="1:17" s="1236" customFormat="1">
      <c r="A312" s="1060"/>
      <c r="B312" s="1219" t="str">
        <f t="shared" si="22"/>
        <v/>
      </c>
      <c r="C312" s="1220"/>
      <c r="D312" s="1050" t="str">
        <f>IF(C312&lt;&gt;"",COUNT($D$239:D311)+1,"")</f>
        <v/>
      </c>
      <c r="E312" s="1159"/>
      <c r="F312" s="1217" t="s">
        <v>4683</v>
      </c>
      <c r="G312" s="977"/>
      <c r="H312" s="977"/>
      <c r="I312" s="1015"/>
      <c r="J312" s="1015"/>
      <c r="K312" s="1015"/>
      <c r="L312" s="1015"/>
      <c r="M312" s="1015"/>
      <c r="N312" s="977"/>
      <c r="O312" s="1015"/>
      <c r="P312" s="1218"/>
      <c r="Q312" s="929"/>
    </row>
    <row r="313" spans="1:17" s="1236" customFormat="1">
      <c r="A313" s="1060"/>
      <c r="B313" s="1219" t="str">
        <f t="shared" si="22"/>
        <v/>
      </c>
      <c r="C313" s="1220"/>
      <c r="D313" s="1050" t="str">
        <f>IF(C313&lt;&gt;"",COUNT($D$239:D310)+1,"")</f>
        <v/>
      </c>
      <c r="E313" s="1159"/>
      <c r="F313" s="968" t="s">
        <v>4684</v>
      </c>
      <c r="G313" s="977" t="s">
        <v>403</v>
      </c>
      <c r="H313" s="1245"/>
      <c r="I313" s="1015">
        <v>35</v>
      </c>
      <c r="J313" s="1015">
        <v>40</v>
      </c>
      <c r="K313" s="1015">
        <v>30</v>
      </c>
      <c r="L313" s="1015"/>
      <c r="M313" s="1015">
        <v>35</v>
      </c>
      <c r="N313" s="1015">
        <v>24</v>
      </c>
      <c r="O313" s="1015">
        <v>40</v>
      </c>
      <c r="P313" s="1218"/>
      <c r="Q313" s="929"/>
    </row>
    <row r="314" spans="1:17" s="1236" customFormat="1">
      <c r="A314" s="1060"/>
      <c r="B314" s="1219" t="str">
        <f t="shared" si="22"/>
        <v/>
      </c>
      <c r="C314" s="1220"/>
      <c r="D314" s="1050" t="str">
        <f>IF(C314&lt;&gt;"",COUNT($D$239:D311)+1,"")</f>
        <v/>
      </c>
      <c r="E314" s="1159"/>
      <c r="F314" s="968" t="s">
        <v>1987</v>
      </c>
      <c r="G314" s="977" t="s">
        <v>403</v>
      </c>
      <c r="H314" s="1245"/>
      <c r="I314" s="1015">
        <v>35</v>
      </c>
      <c r="J314" s="1015">
        <v>40</v>
      </c>
      <c r="K314" s="1015">
        <v>30</v>
      </c>
      <c r="L314" s="1015"/>
      <c r="M314" s="1015">
        <v>35</v>
      </c>
      <c r="N314" s="1015">
        <v>24</v>
      </c>
      <c r="O314" s="1015">
        <v>40</v>
      </c>
      <c r="P314" s="1495">
        <v>0</v>
      </c>
      <c r="Q314" s="929">
        <f t="shared" ref="Q314:Q315" si="24">SUM(H314:O314)*P314</f>
        <v>0</v>
      </c>
    </row>
    <row r="315" spans="1:17" s="1236" customFormat="1">
      <c r="A315" s="1060"/>
      <c r="B315" s="1219" t="str">
        <f t="shared" si="22"/>
        <v/>
      </c>
      <c r="C315" s="1220"/>
      <c r="D315" s="1050" t="str">
        <f>IF(C315&lt;&gt;"",COUNT($D$239:D314)+1,"")</f>
        <v/>
      </c>
      <c r="E315" s="1159"/>
      <c r="F315" s="968" t="s">
        <v>1988</v>
      </c>
      <c r="G315" s="977" t="s">
        <v>403</v>
      </c>
      <c r="H315" s="1245"/>
      <c r="I315" s="1015">
        <v>13</v>
      </c>
      <c r="J315" s="1015">
        <v>2</v>
      </c>
      <c r="K315" s="1015">
        <v>2</v>
      </c>
      <c r="L315" s="1015"/>
      <c r="M315" s="1015">
        <v>9</v>
      </c>
      <c r="N315" s="1015">
        <v>2</v>
      </c>
      <c r="O315" s="1015">
        <v>2</v>
      </c>
      <c r="P315" s="1495">
        <v>0</v>
      </c>
      <c r="Q315" s="929">
        <f t="shared" si="24"/>
        <v>0</v>
      </c>
    </row>
    <row r="316" spans="1:17" s="1236" customFormat="1">
      <c r="A316" s="1060"/>
      <c r="B316" s="1219" t="str">
        <f t="shared" si="22"/>
        <v/>
      </c>
      <c r="C316" s="1220"/>
      <c r="D316" s="1050" t="str">
        <f>IF(C316&lt;&gt;"",COUNT($D$239:D315)+1,"")</f>
        <v/>
      </c>
      <c r="E316" s="1159"/>
      <c r="F316" s="968" t="s">
        <v>1989</v>
      </c>
      <c r="G316" s="977" t="s">
        <v>403</v>
      </c>
      <c r="H316" s="1245"/>
      <c r="I316" s="1015">
        <v>33</v>
      </c>
      <c r="J316" s="1015">
        <v>52</v>
      </c>
      <c r="K316" s="1015">
        <v>34</v>
      </c>
      <c r="L316" s="1015"/>
      <c r="M316" s="1015">
        <v>33</v>
      </c>
      <c r="N316" s="1015">
        <v>33</v>
      </c>
      <c r="O316" s="1015">
        <v>52</v>
      </c>
      <c r="P316" s="1218"/>
      <c r="Q316" s="929"/>
    </row>
    <row r="317" spans="1:17" s="1236" customFormat="1">
      <c r="A317" s="1060"/>
      <c r="B317" s="1219" t="str">
        <f t="shared" si="22"/>
        <v/>
      </c>
      <c r="C317" s="1220"/>
      <c r="D317" s="1050"/>
      <c r="E317" s="1159"/>
      <c r="F317" s="968"/>
      <c r="G317" s="977"/>
      <c r="H317" s="1245"/>
      <c r="I317" s="1245"/>
      <c r="J317" s="1245"/>
      <c r="K317" s="1245"/>
      <c r="L317" s="1245"/>
      <c r="M317" s="1245"/>
      <c r="N317" s="1245"/>
      <c r="O317" s="1245"/>
      <c r="P317" s="1218"/>
      <c r="Q317" s="929"/>
    </row>
    <row r="318" spans="1:17" s="1236" customFormat="1">
      <c r="A318" s="1060">
        <v>401</v>
      </c>
      <c r="B318" s="1219" t="str">
        <f t="shared" si="22"/>
        <v>13</v>
      </c>
      <c r="C318" s="1220" t="s">
        <v>422</v>
      </c>
      <c r="D318" s="1050">
        <f>IF(C318&lt;&gt;"",COUNT($D$239:D317)+1,"")</f>
        <v>14</v>
      </c>
      <c r="E318" s="1159" t="str">
        <f>A318&amp;"."&amp;B318&amp;"."&amp;C318&amp;"."&amp;D318</f>
        <v>401.13.02.14</v>
      </c>
      <c r="F318" s="997" t="s">
        <v>1990</v>
      </c>
      <c r="G318" s="977"/>
      <c r="H318" s="977"/>
      <c r="I318" s="1015"/>
      <c r="J318" s="1015"/>
      <c r="K318" s="1015"/>
      <c r="L318" s="1015"/>
      <c r="M318" s="1015"/>
      <c r="N318" s="1015"/>
      <c r="O318" s="1015"/>
      <c r="P318" s="1218" t="s">
        <v>918</v>
      </c>
      <c r="Q318" s="929"/>
    </row>
    <row r="319" spans="1:17" s="1236" customFormat="1" ht="25.5">
      <c r="A319" s="1060"/>
      <c r="B319" s="1219" t="str">
        <f t="shared" si="22"/>
        <v/>
      </c>
      <c r="C319" s="1220"/>
      <c r="D319" s="1050"/>
      <c r="E319" s="1159"/>
      <c r="F319" s="1217" t="s">
        <v>1563</v>
      </c>
      <c r="G319" s="977"/>
      <c r="H319" s="977"/>
      <c r="I319" s="1015"/>
      <c r="J319" s="1015"/>
      <c r="K319" s="1015"/>
      <c r="L319" s="1015"/>
      <c r="M319" s="1015"/>
      <c r="N319" s="1015"/>
      <c r="O319" s="1015"/>
      <c r="P319" s="1218"/>
      <c r="Q319" s="929"/>
    </row>
    <row r="320" spans="1:17" s="1236" customFormat="1" ht="38.25">
      <c r="A320" s="1060"/>
      <c r="B320" s="1219" t="str">
        <f t="shared" si="22"/>
        <v/>
      </c>
      <c r="C320" s="1220"/>
      <c r="D320" s="1050"/>
      <c r="E320" s="1159"/>
      <c r="F320" s="968" t="s">
        <v>4685</v>
      </c>
      <c r="G320" s="977"/>
      <c r="H320" s="977"/>
      <c r="I320" s="1015"/>
      <c r="J320" s="1015"/>
      <c r="K320" s="1015"/>
      <c r="L320" s="1015"/>
      <c r="M320" s="1015"/>
      <c r="N320" s="1015"/>
      <c r="O320" s="1015"/>
      <c r="P320" s="1218" t="s">
        <v>918</v>
      </c>
      <c r="Q320" s="929"/>
    </row>
    <row r="321" spans="1:18" ht="51">
      <c r="A321" s="1060"/>
      <c r="B321" s="1219" t="str">
        <f t="shared" si="22"/>
        <v/>
      </c>
      <c r="E321" s="1159"/>
      <c r="F321" s="968" t="s">
        <v>4627</v>
      </c>
      <c r="G321" s="977"/>
      <c r="H321" s="977"/>
      <c r="I321" s="1015"/>
      <c r="J321" s="1015"/>
      <c r="K321" s="1015"/>
      <c r="L321" s="1015"/>
      <c r="M321" s="1015"/>
      <c r="N321" s="1015"/>
      <c r="O321" s="1015"/>
      <c r="P321" s="1218" t="s">
        <v>918</v>
      </c>
      <c r="Q321" s="929"/>
    </row>
    <row r="322" spans="1:18" ht="38.25">
      <c r="A322" s="1060"/>
      <c r="B322" s="1219" t="str">
        <f t="shared" si="22"/>
        <v/>
      </c>
      <c r="E322" s="1159"/>
      <c r="F322" s="968" t="s">
        <v>1991</v>
      </c>
      <c r="G322" s="977"/>
      <c r="H322" s="977"/>
      <c r="I322" s="1015"/>
      <c r="J322" s="1015"/>
      <c r="K322" s="1015"/>
      <c r="L322" s="1015"/>
      <c r="M322" s="1015"/>
      <c r="N322" s="1015"/>
      <c r="O322" s="1015"/>
      <c r="P322" s="1218" t="s">
        <v>918</v>
      </c>
      <c r="Q322" s="929"/>
    </row>
    <row r="323" spans="1:18">
      <c r="A323" s="1060"/>
      <c r="B323" s="1219" t="str">
        <f t="shared" si="22"/>
        <v/>
      </c>
      <c r="E323" s="1159"/>
      <c r="F323" s="968" t="s">
        <v>1565</v>
      </c>
      <c r="G323" s="977"/>
      <c r="H323" s="977"/>
      <c r="I323" s="1015"/>
      <c r="J323" s="1015"/>
      <c r="K323" s="1015"/>
      <c r="L323" s="1015"/>
      <c r="M323" s="1015"/>
      <c r="N323" s="1015"/>
      <c r="O323" s="1015"/>
      <c r="P323" s="1218" t="s">
        <v>918</v>
      </c>
      <c r="Q323" s="929"/>
    </row>
    <row r="324" spans="1:18" ht="25.5">
      <c r="A324" s="1060"/>
      <c r="B324" s="1219" t="str">
        <f t="shared" si="22"/>
        <v/>
      </c>
      <c r="E324" s="1159"/>
      <c r="F324" s="968" t="s">
        <v>1992</v>
      </c>
      <c r="G324" s="977"/>
      <c r="H324" s="977"/>
      <c r="I324" s="1015"/>
      <c r="J324" s="1015"/>
      <c r="K324" s="1015"/>
      <c r="L324" s="1015"/>
      <c r="M324" s="1015"/>
      <c r="N324" s="977"/>
      <c r="O324" s="1015"/>
      <c r="P324" s="1218" t="s">
        <v>918</v>
      </c>
      <c r="Q324" s="929"/>
    </row>
    <row r="325" spans="1:18">
      <c r="A325" s="1060"/>
      <c r="B325" s="1219" t="str">
        <f t="shared" si="22"/>
        <v/>
      </c>
      <c r="E325" s="1159"/>
      <c r="F325" s="1217" t="s">
        <v>1569</v>
      </c>
      <c r="G325" s="977"/>
      <c r="H325" s="977"/>
      <c r="I325" s="1015"/>
      <c r="J325" s="1015"/>
      <c r="K325" s="1015"/>
      <c r="L325" s="1015"/>
      <c r="M325" s="1015"/>
      <c r="N325" s="977"/>
      <c r="O325" s="1015"/>
      <c r="P325" s="1218"/>
      <c r="Q325" s="929"/>
    </row>
    <row r="326" spans="1:18">
      <c r="A326" s="1060"/>
      <c r="B326" s="1219" t="str">
        <f t="shared" si="22"/>
        <v/>
      </c>
      <c r="E326" s="1159"/>
      <c r="F326" s="968" t="s">
        <v>1987</v>
      </c>
      <c r="G326" s="977" t="s">
        <v>403</v>
      </c>
      <c r="H326" s="1245"/>
      <c r="I326" s="1015"/>
      <c r="J326" s="1015"/>
      <c r="K326" s="1015">
        <v>1</v>
      </c>
      <c r="L326" s="1015"/>
      <c r="M326" s="1015"/>
      <c r="N326" s="1015"/>
      <c r="O326" s="1015"/>
      <c r="P326" s="1495">
        <v>0</v>
      </c>
      <c r="Q326" s="929">
        <f t="shared" ref="Q326:Q328" si="25">SUM(H326:O326)*P326</f>
        <v>0</v>
      </c>
    </row>
    <row r="327" spans="1:18">
      <c r="A327" s="1060"/>
      <c r="B327" s="1219" t="str">
        <f t="shared" si="22"/>
        <v/>
      </c>
      <c r="E327" s="1159"/>
      <c r="F327" s="968" t="s">
        <v>1988</v>
      </c>
      <c r="G327" s="977" t="s">
        <v>403</v>
      </c>
      <c r="H327" s="1245"/>
      <c r="I327" s="1015">
        <v>6</v>
      </c>
      <c r="J327" s="1015"/>
      <c r="K327" s="1015">
        <v>5</v>
      </c>
      <c r="L327" s="1015"/>
      <c r="M327" s="1015">
        <v>3</v>
      </c>
      <c r="N327" s="1015">
        <v>2</v>
      </c>
      <c r="O327" s="1015"/>
      <c r="P327" s="1495">
        <v>0</v>
      </c>
      <c r="Q327" s="929">
        <f t="shared" si="25"/>
        <v>0</v>
      </c>
    </row>
    <row r="328" spans="1:18">
      <c r="A328" s="1060"/>
      <c r="B328" s="1219" t="str">
        <f t="shared" si="22"/>
        <v/>
      </c>
      <c r="E328" s="1159"/>
      <c r="F328" s="968" t="s">
        <v>1993</v>
      </c>
      <c r="G328" s="977" t="s">
        <v>403</v>
      </c>
      <c r="H328" s="1245"/>
      <c r="I328" s="1015">
        <v>6</v>
      </c>
      <c r="J328" s="1015">
        <v>2</v>
      </c>
      <c r="K328" s="1015">
        <v>4</v>
      </c>
      <c r="L328" s="1015"/>
      <c r="M328" s="1015">
        <v>6</v>
      </c>
      <c r="N328" s="1015">
        <v>4</v>
      </c>
      <c r="O328" s="1015">
        <v>2</v>
      </c>
      <c r="P328" s="1495">
        <v>0</v>
      </c>
      <c r="Q328" s="929">
        <f t="shared" si="25"/>
        <v>0</v>
      </c>
    </row>
    <row r="329" spans="1:18">
      <c r="A329" s="1060"/>
      <c r="B329" s="1219" t="str">
        <f t="shared" si="22"/>
        <v/>
      </c>
      <c r="E329" s="1159"/>
      <c r="F329" s="968"/>
      <c r="G329" s="977"/>
      <c r="H329" s="1245"/>
      <c r="I329" s="1245"/>
      <c r="J329" s="1245"/>
      <c r="K329" s="1245"/>
      <c r="L329" s="1245"/>
      <c r="M329" s="1245"/>
      <c r="N329" s="1245"/>
      <c r="O329" s="1245"/>
      <c r="P329" s="1218"/>
      <c r="Q329" s="929"/>
    </row>
    <row r="330" spans="1:18">
      <c r="A330" s="1060"/>
      <c r="B330" s="1219" t="str">
        <f t="shared" si="22"/>
        <v/>
      </c>
      <c r="D330" s="1050" t="str">
        <f>IF(C330&lt;&gt;"",COUNT($D$239:D316)+1,"")</f>
        <v/>
      </c>
      <c r="E330" s="1159"/>
      <c r="F330" s="968"/>
      <c r="G330" s="977"/>
      <c r="H330" s="977"/>
      <c r="I330" s="1015"/>
      <c r="J330" s="1015"/>
      <c r="K330" s="1015"/>
      <c r="L330" s="1015"/>
      <c r="M330" s="1015"/>
      <c r="N330" s="977"/>
      <c r="O330" s="1015"/>
      <c r="P330" s="1218" t="s">
        <v>918</v>
      </c>
      <c r="Q330" s="929"/>
    </row>
    <row r="331" spans="1:18" ht="38.25">
      <c r="A331" s="1060">
        <v>401</v>
      </c>
      <c r="B331" s="1219" t="str">
        <f t="shared" si="22"/>
        <v>13</v>
      </c>
      <c r="C331" s="1220" t="s">
        <v>422</v>
      </c>
      <c r="D331" s="1050">
        <f>IF(C331&lt;&gt;"",COUNT($D$239:D330)+1,"")</f>
        <v>15</v>
      </c>
      <c r="E331" s="1159" t="str">
        <f>A331&amp;"."&amp;B331&amp;"."&amp;C331&amp;"."&amp;D331</f>
        <v>401.13.02.15</v>
      </c>
      <c r="F331" s="968" t="s">
        <v>1994</v>
      </c>
      <c r="G331" s="977"/>
      <c r="H331" s="977"/>
      <c r="I331" s="1015"/>
      <c r="J331" s="1015"/>
      <c r="K331" s="1015"/>
      <c r="L331" s="1015"/>
      <c r="M331" s="1015"/>
      <c r="N331" s="977"/>
      <c r="O331" s="1015"/>
      <c r="P331" s="1218" t="s">
        <v>918</v>
      </c>
      <c r="Q331" s="929"/>
    </row>
    <row r="332" spans="1:18" s="1225" customFormat="1">
      <c r="A332" s="1222"/>
      <c r="B332" s="1219" t="str">
        <f t="shared" si="22"/>
        <v/>
      </c>
      <c r="C332" s="1223"/>
      <c r="D332" s="1224" t="str">
        <f>IF(C332&lt;&gt;"",COUNT($D$239:D331)+1,"")</f>
        <v/>
      </c>
      <c r="E332" s="1159"/>
      <c r="F332" s="968" t="s">
        <v>1995</v>
      </c>
      <c r="G332" s="977" t="s">
        <v>403</v>
      </c>
      <c r="H332" s="977"/>
      <c r="I332" s="1015">
        <v>7</v>
      </c>
      <c r="J332" s="1015">
        <v>6</v>
      </c>
      <c r="K332" s="1015">
        <v>6</v>
      </c>
      <c r="L332" s="1015"/>
      <c r="M332" s="1015">
        <v>7</v>
      </c>
      <c r="N332" s="1015">
        <v>6</v>
      </c>
      <c r="O332" s="1015">
        <v>6</v>
      </c>
      <c r="P332" s="1495">
        <v>0</v>
      </c>
      <c r="Q332" s="929">
        <f t="shared" ref="Q332:Q333" si="26">SUM(H332:O332)*P332</f>
        <v>0</v>
      </c>
      <c r="R332" s="1236"/>
    </row>
    <row r="333" spans="1:18" s="1225" customFormat="1">
      <c r="A333" s="1222"/>
      <c r="B333" s="1219" t="str">
        <f t="shared" si="22"/>
        <v/>
      </c>
      <c r="C333" s="1223"/>
      <c r="D333" s="1224" t="str">
        <f>IF(C333&lt;&gt;"",COUNT($D$239:D332)+1,"")</f>
        <v/>
      </c>
      <c r="E333" s="1159"/>
      <c r="F333" s="968" t="s">
        <v>1996</v>
      </c>
      <c r="G333" s="977" t="s">
        <v>403</v>
      </c>
      <c r="H333" s="977"/>
      <c r="I333" s="1015">
        <v>7</v>
      </c>
      <c r="J333" s="1015">
        <v>8</v>
      </c>
      <c r="K333" s="1015">
        <v>6</v>
      </c>
      <c r="L333" s="1015"/>
      <c r="M333" s="1015">
        <v>7</v>
      </c>
      <c r="N333" s="1015">
        <v>8</v>
      </c>
      <c r="O333" s="1015">
        <v>8</v>
      </c>
      <c r="P333" s="1495">
        <v>0</v>
      </c>
      <c r="Q333" s="929">
        <f t="shared" si="26"/>
        <v>0</v>
      </c>
      <c r="R333" s="1236"/>
    </row>
    <row r="334" spans="1:18">
      <c r="A334" s="1060"/>
      <c r="B334" s="1219" t="str">
        <f t="shared" si="22"/>
        <v/>
      </c>
      <c r="D334" s="1050" t="str">
        <f>IF(C334&lt;&gt;"",COUNT($D$239:D333)+1,"")</f>
        <v/>
      </c>
      <c r="E334" s="1159"/>
      <c r="F334" s="972"/>
      <c r="G334" s="977"/>
      <c r="H334" s="977"/>
      <c r="I334" s="1015"/>
      <c r="J334" s="1015"/>
      <c r="K334" s="1015"/>
      <c r="L334" s="1015"/>
      <c r="M334" s="1015"/>
      <c r="N334" s="1015"/>
      <c r="O334" s="1015"/>
      <c r="P334" s="1218" t="s">
        <v>918</v>
      </c>
      <c r="Q334" s="929"/>
    </row>
    <row r="335" spans="1:18" ht="63.75">
      <c r="A335" s="1060">
        <v>401</v>
      </c>
      <c r="B335" s="1219" t="str">
        <f t="shared" si="22"/>
        <v>13</v>
      </c>
      <c r="C335" s="1220" t="s">
        <v>422</v>
      </c>
      <c r="D335" s="1050">
        <f>IF(C335&lt;&gt;"",COUNT($D$239:D334)+1,"")</f>
        <v>16</v>
      </c>
      <c r="E335" s="1159" t="str">
        <f>A335&amp;"."&amp;B335&amp;"."&amp;C335&amp;"."&amp;D335</f>
        <v>401.13.02.16</v>
      </c>
      <c r="F335" s="968" t="s">
        <v>4686</v>
      </c>
      <c r="G335" s="977"/>
      <c r="H335" s="977"/>
      <c r="I335" s="1015"/>
      <c r="J335" s="1015"/>
      <c r="K335" s="1015"/>
      <c r="L335" s="1015"/>
      <c r="M335" s="1015"/>
      <c r="N335" s="977"/>
      <c r="O335" s="1015"/>
      <c r="P335" s="1218" t="s">
        <v>918</v>
      </c>
      <c r="Q335" s="929"/>
    </row>
    <row r="336" spans="1:18" s="1225" customFormat="1">
      <c r="A336" s="1222"/>
      <c r="B336" s="1219" t="str">
        <f t="shared" si="22"/>
        <v/>
      </c>
      <c r="C336" s="1223"/>
      <c r="D336" s="1224" t="str">
        <f>IF(C336&lt;&gt;"",COUNT($D$239:D335)+1,"")</f>
        <v/>
      </c>
      <c r="E336" s="1159"/>
      <c r="F336" s="968" t="s">
        <v>1997</v>
      </c>
      <c r="G336" s="977" t="s">
        <v>403</v>
      </c>
      <c r="H336" s="977"/>
      <c r="I336" s="1015">
        <v>8</v>
      </c>
      <c r="J336" s="1015">
        <v>1</v>
      </c>
      <c r="K336" s="1015">
        <v>1</v>
      </c>
      <c r="L336" s="1015"/>
      <c r="M336" s="1015">
        <v>5</v>
      </c>
      <c r="N336" s="1015">
        <v>1</v>
      </c>
      <c r="O336" s="1015">
        <v>1</v>
      </c>
      <c r="P336" s="1495">
        <v>0</v>
      </c>
      <c r="Q336" s="929">
        <f>SUM(H336:O336)*P336</f>
        <v>0</v>
      </c>
      <c r="R336" s="1236"/>
    </row>
    <row r="337" spans="1:17" s="1236" customFormat="1">
      <c r="A337" s="1060"/>
      <c r="B337" s="1219" t="str">
        <f t="shared" si="22"/>
        <v/>
      </c>
      <c r="C337" s="1220"/>
      <c r="D337" s="1050" t="str">
        <f>IF(C337&lt;&gt;"",COUNT($D$239:D336)+1,"")</f>
        <v/>
      </c>
      <c r="E337" s="1159"/>
      <c r="F337" s="972"/>
      <c r="G337" s="977"/>
      <c r="H337" s="977"/>
      <c r="I337" s="1015"/>
      <c r="J337" s="1015"/>
      <c r="K337" s="1015"/>
      <c r="L337" s="1015"/>
      <c r="M337" s="1015"/>
      <c r="N337" s="1015"/>
      <c r="O337" s="1015"/>
      <c r="P337" s="1218" t="s">
        <v>918</v>
      </c>
      <c r="Q337" s="929"/>
    </row>
    <row r="338" spans="1:17" s="1236" customFormat="1" ht="76.5">
      <c r="A338" s="1060">
        <v>401</v>
      </c>
      <c r="B338" s="1219" t="str">
        <f t="shared" si="22"/>
        <v>13</v>
      </c>
      <c r="C338" s="1220" t="s">
        <v>422</v>
      </c>
      <c r="D338" s="1050">
        <f>IF(C338&lt;&gt;"",COUNT($D$239:D337)+1,"")</f>
        <v>17</v>
      </c>
      <c r="E338" s="1159" t="str">
        <f>A338&amp;"."&amp;B338&amp;"."&amp;C338&amp;"."&amp;D338</f>
        <v>401.13.02.17</v>
      </c>
      <c r="F338" s="968" t="s">
        <v>1998</v>
      </c>
      <c r="G338" s="977" t="s">
        <v>403</v>
      </c>
      <c r="H338" s="977"/>
      <c r="I338" s="1015">
        <v>880</v>
      </c>
      <c r="J338" s="1015">
        <v>870</v>
      </c>
      <c r="K338" s="1015">
        <v>800</v>
      </c>
      <c r="L338" s="1015"/>
      <c r="M338" s="1015">
        <v>880</v>
      </c>
      <c r="N338" s="1015">
        <v>625</v>
      </c>
      <c r="O338" s="1015">
        <v>870</v>
      </c>
      <c r="P338" s="1495">
        <v>0</v>
      </c>
      <c r="Q338" s="929">
        <f>SUM(H338:O338)*P338</f>
        <v>0</v>
      </c>
    </row>
    <row r="339" spans="1:17" s="1236" customFormat="1">
      <c r="A339" s="1060"/>
      <c r="B339" s="1219" t="str">
        <f t="shared" si="22"/>
        <v/>
      </c>
      <c r="C339" s="1220"/>
      <c r="D339" s="1050" t="str">
        <f>IF(C339&lt;&gt;"",COUNT($D$239:D338)+1,"")</f>
        <v/>
      </c>
      <c r="E339" s="1159"/>
      <c r="F339" s="972"/>
      <c r="G339" s="1405"/>
      <c r="H339" s="1106"/>
      <c r="I339" s="1015"/>
      <c r="J339" s="1015"/>
      <c r="K339" s="1015"/>
      <c r="L339" s="1015"/>
      <c r="M339" s="1015"/>
      <c r="N339" s="1015"/>
      <c r="O339" s="1015"/>
      <c r="P339" s="1218" t="s">
        <v>918</v>
      </c>
      <c r="Q339" s="1023"/>
    </row>
    <row r="340" spans="1:17" s="1236" customFormat="1">
      <c r="A340" s="1060">
        <v>401</v>
      </c>
      <c r="B340" s="1219" t="str">
        <f t="shared" si="22"/>
        <v>13</v>
      </c>
      <c r="C340" s="1220" t="s">
        <v>422</v>
      </c>
      <c r="D340" s="1050">
        <f>IF(C340&lt;&gt;"",COUNT($D$239:D339)+1,"")</f>
        <v>18</v>
      </c>
      <c r="E340" s="1159" t="str">
        <f>A340&amp;"."&amp;B340&amp;"."&amp;C340&amp;"."&amp;D340</f>
        <v>401.13.02.18</v>
      </c>
      <c r="F340" s="968" t="s">
        <v>1999</v>
      </c>
      <c r="G340" s="977" t="s">
        <v>403</v>
      </c>
      <c r="H340" s="977"/>
      <c r="I340" s="1015">
        <v>1</v>
      </c>
      <c r="J340" s="1015">
        <v>1</v>
      </c>
      <c r="K340" s="1015">
        <v>1</v>
      </c>
      <c r="L340" s="1015"/>
      <c r="M340" s="1015">
        <v>1</v>
      </c>
      <c r="N340" s="1015">
        <v>1</v>
      </c>
      <c r="O340" s="1015">
        <v>1</v>
      </c>
      <c r="P340" s="1495">
        <v>0</v>
      </c>
      <c r="Q340" s="929">
        <f>SUM(H340:O340)*P340</f>
        <v>0</v>
      </c>
    </row>
    <row r="341" spans="1:17" s="1236" customFormat="1">
      <c r="A341" s="1060"/>
      <c r="B341" s="1219" t="str">
        <f t="shared" si="22"/>
        <v/>
      </c>
      <c r="C341" s="1220"/>
      <c r="D341" s="1050" t="str">
        <f>IF(C341&lt;&gt;"",COUNT($D$239:D340)+1,"")</f>
        <v/>
      </c>
      <c r="E341" s="1159"/>
      <c r="F341" s="972"/>
      <c r="G341" s="1405"/>
      <c r="H341" s="1106"/>
      <c r="I341" s="1015"/>
      <c r="J341" s="1015"/>
      <c r="K341" s="1015"/>
      <c r="L341" s="1015"/>
      <c r="M341" s="1015"/>
      <c r="N341" s="1015"/>
      <c r="O341" s="1015"/>
      <c r="P341" s="1218" t="s">
        <v>918</v>
      </c>
      <c r="Q341" s="1023"/>
    </row>
    <row r="342" spans="1:17" s="1236" customFormat="1" ht="38.25">
      <c r="A342" s="1060">
        <v>401</v>
      </c>
      <c r="B342" s="1219" t="str">
        <f t="shared" si="22"/>
        <v>13</v>
      </c>
      <c r="C342" s="1220" t="s">
        <v>422</v>
      </c>
      <c r="D342" s="1050">
        <f>IF(C342&lt;&gt;"",COUNT($D$239:D341)+1,"")</f>
        <v>19</v>
      </c>
      <c r="E342" s="1159" t="str">
        <f>A342&amp;"."&amp;B342&amp;"."&amp;C342&amp;"."&amp;D342</f>
        <v>401.13.02.19</v>
      </c>
      <c r="F342" s="968" t="s">
        <v>4687</v>
      </c>
      <c r="G342" s="977" t="s">
        <v>403</v>
      </c>
      <c r="H342" s="977"/>
      <c r="I342" s="1015">
        <v>1</v>
      </c>
      <c r="J342" s="1015">
        <v>1</v>
      </c>
      <c r="K342" s="1015">
        <v>1</v>
      </c>
      <c r="L342" s="1015"/>
      <c r="M342" s="1015">
        <v>1</v>
      </c>
      <c r="N342" s="1015">
        <v>1</v>
      </c>
      <c r="O342" s="1015">
        <v>1</v>
      </c>
      <c r="P342" s="1495">
        <v>0</v>
      </c>
      <c r="Q342" s="929">
        <f>SUM(H342:O342)*P342</f>
        <v>0</v>
      </c>
    </row>
    <row r="343" spans="1:17" s="1236" customFormat="1">
      <c r="A343" s="1060"/>
      <c r="B343" s="1219" t="str">
        <f t="shared" si="22"/>
        <v/>
      </c>
      <c r="C343" s="1220"/>
      <c r="D343" s="1050" t="str">
        <f>IF(C343&lt;&gt;"",COUNT($D$239:D342)+1,"")</f>
        <v/>
      </c>
      <c r="E343" s="1159"/>
      <c r="F343" s="972"/>
      <c r="G343" s="1023"/>
      <c r="H343" s="1106"/>
      <c r="I343" s="1106"/>
      <c r="J343" s="1106"/>
      <c r="K343" s="1106"/>
      <c r="L343" s="1106"/>
      <c r="M343" s="1106"/>
      <c r="N343" s="1106"/>
      <c r="O343" s="1106"/>
      <c r="P343" s="1218" t="s">
        <v>918</v>
      </c>
      <c r="Q343" s="1023"/>
    </row>
    <row r="344" spans="1:17" s="1236" customFormat="1" ht="27.4">
      <c r="A344" s="1060"/>
      <c r="B344" s="1219" t="str">
        <f t="shared" si="22"/>
        <v/>
      </c>
      <c r="C344" s="1220"/>
      <c r="D344" s="1050"/>
      <c r="E344" s="1159"/>
      <c r="F344" s="1207" t="s">
        <v>2000</v>
      </c>
      <c r="G344" s="1023"/>
      <c r="H344" s="1106"/>
      <c r="I344" s="1106"/>
      <c r="J344" s="1106"/>
      <c r="K344" s="1106"/>
      <c r="L344" s="1106"/>
      <c r="M344" s="1106"/>
      <c r="N344" s="1106"/>
      <c r="O344" s="1106"/>
      <c r="P344" s="1218"/>
      <c r="Q344" s="1023"/>
    </row>
    <row r="345" spans="1:17" s="1236" customFormat="1" ht="89.25">
      <c r="A345" s="1060">
        <v>401</v>
      </c>
      <c r="B345" s="1219" t="str">
        <f t="shared" si="22"/>
        <v>13</v>
      </c>
      <c r="C345" s="1220" t="s">
        <v>422</v>
      </c>
      <c r="D345" s="1050">
        <f>IF(C345&lt;&gt;"",COUNT($D$239:D344)+1,"")</f>
        <v>20</v>
      </c>
      <c r="E345" s="1159" t="str">
        <f>A345&amp;"."&amp;B345&amp;"."&amp;C345&amp;"."&amp;D345</f>
        <v>401.13.02.20</v>
      </c>
      <c r="F345" s="968" t="s">
        <v>2001</v>
      </c>
      <c r="G345" s="977"/>
      <c r="H345" s="977"/>
      <c r="I345" s="977"/>
      <c r="J345" s="977"/>
      <c r="K345" s="977"/>
      <c r="L345" s="977"/>
      <c r="M345" s="977"/>
      <c r="N345" s="977"/>
      <c r="O345" s="977"/>
      <c r="P345" s="1218" t="s">
        <v>918</v>
      </c>
      <c r="Q345" s="929"/>
    </row>
    <row r="346" spans="1:17" s="1236" customFormat="1" ht="13.15">
      <c r="A346" s="1060"/>
      <c r="B346" s="1219" t="str">
        <f t="shared" si="22"/>
        <v/>
      </c>
      <c r="C346" s="1220"/>
      <c r="D346" s="1050" t="str">
        <f>IF(C346&lt;&gt;"",COUNT($D$239:D345)+1,"")</f>
        <v/>
      </c>
      <c r="E346" s="1159"/>
      <c r="F346" s="1403" t="s">
        <v>2002</v>
      </c>
      <c r="G346" s="1404" t="s">
        <v>583</v>
      </c>
      <c r="H346" s="977"/>
      <c r="I346" s="1015">
        <v>30</v>
      </c>
      <c r="J346" s="1015">
        <v>25</v>
      </c>
      <c r="K346" s="1015">
        <v>35</v>
      </c>
      <c r="L346" s="1015"/>
      <c r="M346" s="1015">
        <v>30</v>
      </c>
      <c r="N346" s="1015">
        <v>25</v>
      </c>
      <c r="O346" s="1015">
        <v>25</v>
      </c>
      <c r="P346" s="1495">
        <v>0</v>
      </c>
      <c r="Q346" s="929">
        <f>SUM(H346:O346)*P346</f>
        <v>0</v>
      </c>
    </row>
    <row r="347" spans="1:17" s="1236" customFormat="1">
      <c r="A347" s="1060"/>
      <c r="B347" s="1219" t="str">
        <f t="shared" si="22"/>
        <v/>
      </c>
      <c r="C347" s="1220"/>
      <c r="D347" s="1050"/>
      <c r="E347" s="1159"/>
      <c r="F347" s="972"/>
      <c r="G347" s="1023"/>
      <c r="H347" s="1106"/>
      <c r="I347" s="1106"/>
      <c r="J347" s="1106"/>
      <c r="K347" s="1106"/>
      <c r="L347" s="1106"/>
      <c r="M347" s="1106"/>
      <c r="N347" s="1106"/>
      <c r="O347" s="1106"/>
      <c r="P347" s="1218"/>
      <c r="Q347" s="1023"/>
    </row>
    <row r="348" spans="1:17" s="1236" customFormat="1" ht="25.9">
      <c r="A348" s="1060">
        <v>401</v>
      </c>
      <c r="B348" s="1219" t="str">
        <f t="shared" si="22"/>
        <v>13</v>
      </c>
      <c r="C348" s="1220" t="s">
        <v>422</v>
      </c>
      <c r="D348" s="1050">
        <f>IF(C348&lt;&gt;"",COUNT($D$239:D347)+1,"")</f>
        <v>21</v>
      </c>
      <c r="E348" s="1159" t="str">
        <f>A348&amp;"."&amp;B348&amp;"."&amp;C348&amp;"."&amp;D348</f>
        <v>401.13.02.21</v>
      </c>
      <c r="F348" s="968" t="s">
        <v>2003</v>
      </c>
      <c r="G348" s="977"/>
      <c r="H348" s="977"/>
      <c r="I348" s="977"/>
      <c r="J348" s="977"/>
      <c r="K348" s="977"/>
      <c r="L348" s="977"/>
      <c r="M348" s="977"/>
      <c r="N348" s="977"/>
      <c r="O348" s="977"/>
      <c r="P348" s="1218" t="s">
        <v>918</v>
      </c>
      <c r="Q348" s="929"/>
    </row>
    <row r="349" spans="1:17" s="1236" customFormat="1">
      <c r="A349" s="1060"/>
      <c r="B349" s="1219" t="str">
        <f t="shared" si="22"/>
        <v/>
      </c>
      <c r="C349" s="1220"/>
      <c r="D349" s="1050" t="str">
        <f>IF(C349&lt;&gt;"",COUNT($D$239:D348)+1,"")</f>
        <v/>
      </c>
      <c r="E349" s="1159"/>
      <c r="F349" s="1403" t="s">
        <v>2004</v>
      </c>
      <c r="G349" s="1404" t="s">
        <v>403</v>
      </c>
      <c r="H349" s="977"/>
      <c r="I349" s="1015">
        <v>14</v>
      </c>
      <c r="J349" s="1015">
        <v>12</v>
      </c>
      <c r="K349" s="1015">
        <v>12</v>
      </c>
      <c r="L349" s="1015"/>
      <c r="M349" s="1015">
        <v>14</v>
      </c>
      <c r="N349" s="1015">
        <v>12</v>
      </c>
      <c r="O349" s="1015">
        <v>12</v>
      </c>
      <c r="P349" s="1495">
        <v>0</v>
      </c>
      <c r="Q349" s="929">
        <f>SUM(H349:O349)*P349</f>
        <v>0</v>
      </c>
    </row>
    <row r="350" spans="1:17" s="1236" customFormat="1">
      <c r="A350" s="1060"/>
      <c r="B350" s="1219" t="str">
        <f t="shared" si="22"/>
        <v/>
      </c>
      <c r="C350" s="1220"/>
      <c r="D350" s="1050"/>
      <c r="E350" s="1159"/>
      <c r="F350" s="972"/>
      <c r="G350" s="1023"/>
      <c r="H350" s="1106"/>
      <c r="I350" s="1106"/>
      <c r="J350" s="1106"/>
      <c r="K350" s="1106"/>
      <c r="L350" s="1106"/>
      <c r="M350" s="1106"/>
      <c r="N350" s="1106"/>
      <c r="O350" s="1106"/>
      <c r="P350" s="1218"/>
      <c r="Q350" s="1023"/>
    </row>
    <row r="351" spans="1:17" s="1236" customFormat="1" ht="76.5">
      <c r="A351" s="1060">
        <v>401</v>
      </c>
      <c r="B351" s="1219" t="str">
        <f t="shared" si="22"/>
        <v>13</v>
      </c>
      <c r="C351" s="1220" t="s">
        <v>422</v>
      </c>
      <c r="D351" s="1050">
        <f>IF(C351&lt;&gt;"",COUNT($D$239:D350)+1,"")</f>
        <v>22</v>
      </c>
      <c r="E351" s="1159" t="str">
        <f>A351&amp;"."&amp;B351&amp;"."&amp;C351&amp;"."&amp;D351</f>
        <v>401.13.02.22</v>
      </c>
      <c r="F351" s="968" t="s">
        <v>4621</v>
      </c>
      <c r="G351" s="1023"/>
      <c r="H351" s="1106"/>
      <c r="I351" s="1106"/>
      <c r="J351" s="1106"/>
      <c r="K351" s="1106"/>
      <c r="L351" s="1106"/>
      <c r="M351" s="1106"/>
      <c r="N351" s="1106"/>
      <c r="O351" s="1106"/>
      <c r="P351" s="1218"/>
      <c r="Q351" s="1023"/>
    </row>
    <row r="352" spans="1:17" s="1236" customFormat="1">
      <c r="A352" s="1060"/>
      <c r="B352" s="1219" t="str">
        <f t="shared" si="22"/>
        <v/>
      </c>
      <c r="C352" s="1220"/>
      <c r="D352" s="1050"/>
      <c r="E352" s="1159"/>
      <c r="F352" s="968" t="s">
        <v>1502</v>
      </c>
      <c r="G352" s="1023"/>
      <c r="H352" s="1106"/>
      <c r="I352" s="1106"/>
      <c r="J352" s="1106"/>
      <c r="K352" s="1106"/>
      <c r="L352" s="1106"/>
      <c r="M352" s="1106"/>
      <c r="N352" s="1106"/>
      <c r="O352" s="1106"/>
      <c r="P352" s="1218"/>
      <c r="Q352" s="1023"/>
    </row>
    <row r="353" spans="1:18">
      <c r="A353" s="1060"/>
      <c r="B353" s="1219" t="str">
        <f t="shared" si="22"/>
        <v/>
      </c>
      <c r="E353" s="1159"/>
      <c r="F353" s="976" t="s">
        <v>1526</v>
      </c>
      <c r="G353" s="1015" t="s">
        <v>583</v>
      </c>
      <c r="H353" s="1015"/>
      <c r="I353" s="1015">
        <v>42</v>
      </c>
      <c r="J353" s="1015">
        <v>36</v>
      </c>
      <c r="K353" s="1015">
        <v>36</v>
      </c>
      <c r="L353" s="1015"/>
      <c r="M353" s="1015">
        <v>42</v>
      </c>
      <c r="N353" s="1015">
        <v>36</v>
      </c>
      <c r="O353" s="1015">
        <v>36</v>
      </c>
      <c r="P353" s="1495">
        <v>0</v>
      </c>
      <c r="Q353" s="929">
        <f>SUM(H353:O353)*P353</f>
        <v>0</v>
      </c>
    </row>
    <row r="354" spans="1:18">
      <c r="A354" s="1060"/>
      <c r="B354" s="1219" t="str">
        <f t="shared" si="22"/>
        <v/>
      </c>
      <c r="E354" s="1159"/>
      <c r="F354" s="972"/>
      <c r="G354" s="1023"/>
      <c r="H354" s="1106"/>
      <c r="I354" s="1106"/>
      <c r="J354" s="1106"/>
      <c r="K354" s="1106"/>
      <c r="L354" s="1106"/>
      <c r="M354" s="1106"/>
      <c r="N354" s="1106"/>
      <c r="O354" s="1106"/>
      <c r="P354" s="1218"/>
      <c r="Q354" s="1023"/>
    </row>
    <row r="355" spans="1:18" ht="25.5">
      <c r="A355" s="1060">
        <v>401</v>
      </c>
      <c r="B355" s="1219" t="str">
        <f t="shared" si="22"/>
        <v>13</v>
      </c>
      <c r="C355" s="1220" t="s">
        <v>422</v>
      </c>
      <c r="D355" s="1050">
        <f>IF(C355&lt;&gt;"",COUNT($D$239:D354)+1,"")</f>
        <v>23</v>
      </c>
      <c r="E355" s="1159" t="str">
        <f>A355&amp;"."&amp;B355&amp;"."&amp;C355&amp;"."&amp;D355</f>
        <v>401.13.02.23</v>
      </c>
      <c r="F355" s="968" t="s">
        <v>2005</v>
      </c>
      <c r="G355" s="977"/>
      <c r="H355" s="977"/>
      <c r="I355" s="977"/>
      <c r="J355" s="977"/>
      <c r="K355" s="977"/>
      <c r="L355" s="977"/>
      <c r="M355" s="977"/>
      <c r="N355" s="977"/>
      <c r="O355" s="977"/>
      <c r="P355" s="1218" t="s">
        <v>918</v>
      </c>
      <c r="Q355" s="929"/>
    </row>
    <row r="356" spans="1:18">
      <c r="A356" s="1060"/>
      <c r="B356" s="1219" t="str">
        <f t="shared" si="22"/>
        <v/>
      </c>
      <c r="D356" s="1050" t="str">
        <f>IF(C356&lt;&gt;"",COUNT($D$239:D355)+1,"")</f>
        <v/>
      </c>
      <c r="E356" s="1159"/>
      <c r="F356" s="976" t="s">
        <v>1237</v>
      </c>
      <c r="G356" s="1404" t="s">
        <v>403</v>
      </c>
      <c r="H356" s="977"/>
      <c r="I356" s="1015">
        <v>14</v>
      </c>
      <c r="J356" s="1015">
        <v>12</v>
      </c>
      <c r="K356" s="1015">
        <v>12</v>
      </c>
      <c r="L356" s="1015"/>
      <c r="M356" s="1015">
        <v>14</v>
      </c>
      <c r="N356" s="1015">
        <v>12</v>
      </c>
      <c r="O356" s="1015">
        <v>12</v>
      </c>
      <c r="P356" s="1495">
        <v>0</v>
      </c>
      <c r="Q356" s="929">
        <f>SUM(H356:O356)*P356</f>
        <v>0</v>
      </c>
    </row>
    <row r="357" spans="1:18" ht="13.9" thickBot="1">
      <c r="A357" s="1060"/>
      <c r="B357" s="1219" t="str">
        <f t="shared" si="22"/>
        <v/>
      </c>
      <c r="D357" s="1050" t="str">
        <f>IF(C357&lt;&gt;"",COUNT($D$239:D343)+1,"")</f>
        <v/>
      </c>
      <c r="E357" s="1168"/>
      <c r="F357" s="1406"/>
      <c r="G357" s="1407"/>
      <c r="H357" s="1199"/>
      <c r="I357" s="1200"/>
      <c r="J357" s="1200"/>
      <c r="K357" s="1200"/>
      <c r="L357" s="1200"/>
      <c r="M357" s="1200"/>
      <c r="N357" s="1200"/>
      <c r="O357" s="1200"/>
      <c r="P357" s="1286"/>
      <c r="Q357" s="1171"/>
    </row>
    <row r="358" spans="1:18" s="952" customFormat="1" ht="13.15" thickBot="1">
      <c r="A358" s="944"/>
      <c r="B358" s="1219" t="str">
        <f t="shared" si="22"/>
        <v/>
      </c>
      <c r="C358" s="162"/>
      <c r="D358" s="946"/>
      <c r="E358" s="983"/>
      <c r="F358" s="1394" t="str">
        <f>F251</f>
        <v>Kanalizacija</v>
      </c>
      <c r="G358" s="984"/>
      <c r="H358" s="985"/>
      <c r="I358" s="985"/>
      <c r="J358" s="985"/>
      <c r="K358" s="985"/>
      <c r="L358" s="985"/>
      <c r="M358" s="985"/>
      <c r="N358" s="985"/>
      <c r="O358" s="985"/>
      <c r="P358" s="985"/>
      <c r="Q358" s="1380">
        <f>SUM(Q253:Q357)</f>
        <v>0</v>
      </c>
      <c r="R358" s="1375"/>
    </row>
    <row r="359" spans="1:18" ht="13.15" thickBot="1">
      <c r="B359" s="1219" t="str">
        <f t="shared" si="22"/>
        <v/>
      </c>
      <c r="E359" s="1177"/>
      <c r="F359" s="1275"/>
      <c r="G359" s="1255"/>
      <c r="H359" s="1255"/>
      <c r="I359" s="1256"/>
      <c r="J359" s="1256"/>
      <c r="K359" s="1256"/>
      <c r="L359" s="1256"/>
      <c r="M359" s="1256"/>
      <c r="N359" s="1131"/>
      <c r="O359" s="1256"/>
      <c r="P359" s="1395"/>
      <c r="Q359" s="1180"/>
    </row>
    <row r="360" spans="1:18" ht="13.15" thickBot="1">
      <c r="A360" s="1060">
        <v>401</v>
      </c>
      <c r="B360" s="1219" t="str">
        <f>IF(A360="","","14")</f>
        <v>14</v>
      </c>
      <c r="D360" s="1116"/>
      <c r="E360" s="1133" t="str">
        <f>A360&amp;"."&amp;B360&amp;"."&amp;C360&amp;"."&amp;D360</f>
        <v>401.14..</v>
      </c>
      <c r="F360" s="1204" t="s">
        <v>4688</v>
      </c>
      <c r="G360" s="1135"/>
      <c r="H360" s="1135"/>
      <c r="I360" s="1135"/>
      <c r="J360" s="1135"/>
      <c r="K360" s="1135"/>
      <c r="L360" s="1135"/>
      <c r="M360" s="1135"/>
      <c r="N360" s="1135"/>
      <c r="O360" s="1136"/>
      <c r="P360" s="1137"/>
      <c r="Q360" s="1146"/>
    </row>
    <row r="361" spans="1:18" s="1225" customFormat="1" ht="114.75">
      <c r="A361" s="1222">
        <v>401</v>
      </c>
      <c r="B361" s="1219" t="str">
        <f t="shared" ref="B361:B395" si="27">IF(A361="","","14")</f>
        <v>14</v>
      </c>
      <c r="C361" s="1223" t="s">
        <v>414</v>
      </c>
      <c r="D361" s="1224">
        <v>1</v>
      </c>
      <c r="E361" s="1234" t="str">
        <f>A361&amp;"."&amp;B361&amp;"."&amp;C361&amp;"."&amp;D361</f>
        <v>401.14.01.1</v>
      </c>
      <c r="F361" s="1235" t="s">
        <v>4689</v>
      </c>
      <c r="G361" s="994"/>
      <c r="H361" s="994"/>
      <c r="I361" s="994"/>
      <c r="J361" s="994"/>
      <c r="K361" s="994"/>
      <c r="L361" s="994"/>
      <c r="M361" s="994"/>
      <c r="N361" s="994"/>
      <c r="O361" s="1183"/>
      <c r="P361" s="1401"/>
      <c r="Q361" s="1185"/>
      <c r="R361" s="1236"/>
    </row>
    <row r="362" spans="1:18" s="1225" customFormat="1">
      <c r="A362" s="1222"/>
      <c r="B362" s="1219" t="str">
        <f t="shared" si="27"/>
        <v/>
      </c>
      <c r="C362" s="1223"/>
      <c r="D362" s="1224" t="str">
        <f>IF(C362&lt;&gt;"",COUNT($D$361:D362)+1,"")</f>
        <v/>
      </c>
      <c r="E362" s="1159"/>
      <c r="F362" s="976" t="s">
        <v>2006</v>
      </c>
      <c r="G362" s="977" t="s">
        <v>403</v>
      </c>
      <c r="H362" s="977"/>
      <c r="I362" s="1015">
        <v>1</v>
      </c>
      <c r="J362" s="1015">
        <v>1</v>
      </c>
      <c r="K362" s="1015">
        <v>1</v>
      </c>
      <c r="L362" s="1015"/>
      <c r="M362" s="1015">
        <v>1</v>
      </c>
      <c r="N362" s="1015">
        <v>1</v>
      </c>
      <c r="O362" s="1015">
        <v>1</v>
      </c>
      <c r="P362" s="1495">
        <v>0</v>
      </c>
      <c r="Q362" s="929">
        <f>SUM(H362:O362)*P362</f>
        <v>0</v>
      </c>
      <c r="R362" s="1236"/>
    </row>
    <row r="363" spans="1:18" s="1225" customFormat="1">
      <c r="A363" s="1222"/>
      <c r="B363" s="1219" t="str">
        <f t="shared" si="27"/>
        <v/>
      </c>
      <c r="C363" s="1223"/>
      <c r="D363" s="1224" t="str">
        <f>IF(C363&lt;&gt;"",COUNT($D$361:D363)+1,"")</f>
        <v/>
      </c>
      <c r="E363" s="1159"/>
      <c r="F363" s="976"/>
      <c r="G363" s="977"/>
      <c r="H363" s="977"/>
      <c r="I363" s="1015"/>
      <c r="J363" s="1015"/>
      <c r="K363" s="1015"/>
      <c r="L363" s="1015"/>
      <c r="M363" s="1015"/>
      <c r="N363" s="1015"/>
      <c r="O363" s="1015"/>
      <c r="P363" s="1218" t="s">
        <v>918</v>
      </c>
      <c r="Q363" s="929"/>
      <c r="R363" s="1236"/>
    </row>
    <row r="364" spans="1:18" s="1225" customFormat="1" ht="114.75">
      <c r="A364" s="1222">
        <v>401</v>
      </c>
      <c r="B364" s="1219" t="str">
        <f t="shared" si="27"/>
        <v>14</v>
      </c>
      <c r="C364" s="1223" t="s">
        <v>414</v>
      </c>
      <c r="D364" s="1224">
        <f>IF(C364&lt;&gt;"",COUNT($D$361:D363)+1,"")</f>
        <v>2</v>
      </c>
      <c r="E364" s="1159" t="str">
        <f>A364&amp;"."&amp;B364&amp;"."&amp;C364&amp;"."&amp;D364</f>
        <v>401.14.01.2</v>
      </c>
      <c r="F364" s="968" t="s">
        <v>4690</v>
      </c>
      <c r="G364" s="977"/>
      <c r="H364" s="977"/>
      <c r="I364" s="977"/>
      <c r="J364" s="977"/>
      <c r="K364" s="977"/>
      <c r="L364" s="977"/>
      <c r="M364" s="977"/>
      <c r="N364" s="977"/>
      <c r="O364" s="1015"/>
      <c r="P364" s="1218" t="s">
        <v>918</v>
      </c>
      <c r="Q364" s="929"/>
      <c r="R364" s="1236"/>
    </row>
    <row r="365" spans="1:18" s="1225" customFormat="1">
      <c r="A365" s="1222"/>
      <c r="B365" s="1219" t="str">
        <f t="shared" si="27"/>
        <v/>
      </c>
      <c r="C365" s="1223"/>
      <c r="D365" s="1224" t="str">
        <f>IF(C365&lt;&gt;"",COUNT($D$361:D364)+1,"")</f>
        <v/>
      </c>
      <c r="E365" s="1159"/>
      <c r="F365" s="976" t="s">
        <v>2007</v>
      </c>
      <c r="G365" s="977" t="s">
        <v>403</v>
      </c>
      <c r="H365" s="977"/>
      <c r="I365" s="1015">
        <v>5</v>
      </c>
      <c r="J365" s="1015">
        <v>6</v>
      </c>
      <c r="K365" s="1015">
        <v>5</v>
      </c>
      <c r="L365" s="1015"/>
      <c r="M365" s="1015">
        <v>5</v>
      </c>
      <c r="N365" s="1015">
        <v>4</v>
      </c>
      <c r="O365" s="1015">
        <v>6</v>
      </c>
      <c r="P365" s="1495">
        <v>0</v>
      </c>
      <c r="Q365" s="929">
        <f>SUM(H365:O365)*P365</f>
        <v>0</v>
      </c>
      <c r="R365" s="1236"/>
    </row>
    <row r="366" spans="1:18" s="1225" customFormat="1">
      <c r="A366" s="1222"/>
      <c r="B366" s="1219" t="str">
        <f t="shared" si="27"/>
        <v/>
      </c>
      <c r="C366" s="1223"/>
      <c r="D366" s="1224" t="str">
        <f>IF(C366&lt;&gt;"",COUNT($D$361:D365)+1,"")</f>
        <v/>
      </c>
      <c r="E366" s="1159"/>
      <c r="F366" s="976"/>
      <c r="G366" s="977"/>
      <c r="H366" s="977"/>
      <c r="I366" s="1015"/>
      <c r="J366" s="1015"/>
      <c r="K366" s="1015"/>
      <c r="L366" s="1015"/>
      <c r="M366" s="1015"/>
      <c r="N366" s="1015"/>
      <c r="O366" s="1015"/>
      <c r="P366" s="1218" t="s">
        <v>918</v>
      </c>
      <c r="Q366" s="929"/>
      <c r="R366" s="1236"/>
    </row>
    <row r="367" spans="1:18" s="1225" customFormat="1" ht="165.75">
      <c r="A367" s="1222">
        <v>401</v>
      </c>
      <c r="B367" s="1219" t="str">
        <f t="shared" si="27"/>
        <v>14</v>
      </c>
      <c r="C367" s="1223" t="s">
        <v>414</v>
      </c>
      <c r="D367" s="1224">
        <f>IF(C367&lt;&gt;"",COUNT($D$361:D366)+1,"")</f>
        <v>3</v>
      </c>
      <c r="E367" s="1159" t="str">
        <f>A367&amp;"."&amp;B367&amp;"."&amp;C367&amp;"."&amp;D367</f>
        <v>401.14.01.3</v>
      </c>
      <c r="F367" s="968" t="s">
        <v>1491</v>
      </c>
      <c r="G367" s="977"/>
      <c r="H367" s="977"/>
      <c r="I367" s="977"/>
      <c r="J367" s="977"/>
      <c r="K367" s="977"/>
      <c r="L367" s="977"/>
      <c r="M367" s="977"/>
      <c r="N367" s="977"/>
      <c r="O367" s="1015"/>
      <c r="P367" s="1218" t="s">
        <v>918</v>
      </c>
      <c r="Q367" s="929"/>
      <c r="R367" s="1236"/>
    </row>
    <row r="368" spans="1:18" s="1225" customFormat="1">
      <c r="A368" s="1222"/>
      <c r="B368" s="1219" t="str">
        <f t="shared" si="27"/>
        <v/>
      </c>
      <c r="C368" s="1223"/>
      <c r="D368" s="1224" t="str">
        <f>IF(C368&lt;&gt;"",COUNT($D$361:D367)+1,"")</f>
        <v/>
      </c>
      <c r="E368" s="1159"/>
      <c r="F368" s="968" t="s">
        <v>2008</v>
      </c>
      <c r="G368" s="977"/>
      <c r="H368" s="977"/>
      <c r="I368" s="977"/>
      <c r="J368" s="977"/>
      <c r="K368" s="977"/>
      <c r="L368" s="977"/>
      <c r="M368" s="977"/>
      <c r="N368" s="977"/>
      <c r="O368" s="1015"/>
      <c r="P368" s="1218"/>
      <c r="Q368" s="929"/>
      <c r="R368" s="1236"/>
    </row>
    <row r="369" spans="1:20" s="1225" customFormat="1" ht="38.25">
      <c r="A369" s="1222"/>
      <c r="B369" s="1219" t="str">
        <f t="shared" si="27"/>
        <v/>
      </c>
      <c r="C369" s="1223"/>
      <c r="D369" s="1224" t="str">
        <f>IF(C369&lt;&gt;"",COUNT($D$361:D368)+1,"")</f>
        <v/>
      </c>
      <c r="E369" s="1159"/>
      <c r="F369" s="972" t="s">
        <v>1493</v>
      </c>
      <c r="G369" s="977" t="s">
        <v>403</v>
      </c>
      <c r="H369" s="977"/>
      <c r="I369" s="1015">
        <v>1</v>
      </c>
      <c r="J369" s="1015">
        <v>1</v>
      </c>
      <c r="K369" s="1015">
        <v>1</v>
      </c>
      <c r="L369" s="1015"/>
      <c r="M369" s="1015">
        <v>1</v>
      </c>
      <c r="N369" s="1015">
        <v>1</v>
      </c>
      <c r="O369" s="1015">
        <v>1</v>
      </c>
      <c r="P369" s="1495">
        <v>0</v>
      </c>
      <c r="Q369" s="929">
        <f>SUM(H369:O369)*P369</f>
        <v>0</v>
      </c>
      <c r="R369" s="1236"/>
    </row>
    <row r="370" spans="1:20" s="1225" customFormat="1">
      <c r="A370" s="1222"/>
      <c r="B370" s="1219" t="str">
        <f t="shared" si="27"/>
        <v/>
      </c>
      <c r="C370" s="1223"/>
      <c r="D370" s="1224" t="str">
        <f>IF(C370&lt;&gt;"",COUNT($D$361:D369)+1,"")</f>
        <v/>
      </c>
      <c r="E370" s="1159"/>
      <c r="F370" s="976"/>
      <c r="G370" s="977"/>
      <c r="H370" s="977"/>
      <c r="I370" s="1015"/>
      <c r="J370" s="1015"/>
      <c r="K370" s="1015"/>
      <c r="L370" s="1015"/>
      <c r="M370" s="1015"/>
      <c r="N370" s="1015"/>
      <c r="O370" s="1015"/>
      <c r="P370" s="1218" t="s">
        <v>918</v>
      </c>
      <c r="Q370" s="929"/>
      <c r="R370" s="1236"/>
    </row>
    <row r="371" spans="1:20" s="1225" customFormat="1" ht="191.25">
      <c r="A371" s="1222">
        <v>401</v>
      </c>
      <c r="B371" s="1219" t="str">
        <f t="shared" si="27"/>
        <v>14</v>
      </c>
      <c r="C371" s="1223" t="s">
        <v>414</v>
      </c>
      <c r="D371" s="1224">
        <f>IF(C371&lt;&gt;"",COUNT($D$361:D370)+1,"")</f>
        <v>4</v>
      </c>
      <c r="E371" s="1159" t="str">
        <f>A371&amp;"."&amp;B371&amp;"."&amp;C371&amp;"."&amp;D371</f>
        <v>401.14.01.4</v>
      </c>
      <c r="F371" s="968" t="s">
        <v>4691</v>
      </c>
      <c r="G371" s="977"/>
      <c r="H371" s="977"/>
      <c r="I371" s="977"/>
      <c r="J371" s="977"/>
      <c r="K371" s="977"/>
      <c r="L371" s="977"/>
      <c r="M371" s="977"/>
      <c r="N371" s="977"/>
      <c r="O371" s="1015"/>
      <c r="P371" s="1218" t="s">
        <v>918</v>
      </c>
      <c r="Q371" s="929"/>
      <c r="R371" s="1236"/>
    </row>
    <row r="372" spans="1:20" s="1225" customFormat="1" ht="25.5">
      <c r="A372" s="1222"/>
      <c r="B372" s="1219" t="str">
        <f t="shared" si="27"/>
        <v/>
      </c>
      <c r="C372" s="1223"/>
      <c r="D372" s="1224" t="str">
        <f>IF(C372&lt;&gt;"",COUNT($D$361:D371)+1,"")</f>
        <v/>
      </c>
      <c r="E372" s="1159"/>
      <c r="F372" s="972" t="s">
        <v>2009</v>
      </c>
      <c r="G372" s="977" t="s">
        <v>403</v>
      </c>
      <c r="H372" s="977"/>
      <c r="I372" s="1015">
        <v>1</v>
      </c>
      <c r="J372" s="1015">
        <v>1</v>
      </c>
      <c r="K372" s="1015">
        <v>1</v>
      </c>
      <c r="L372" s="1015"/>
      <c r="M372" s="1015">
        <v>1</v>
      </c>
      <c r="N372" s="1015">
        <v>1</v>
      </c>
      <c r="O372" s="1015">
        <v>1</v>
      </c>
      <c r="P372" s="1495">
        <v>0</v>
      </c>
      <c r="Q372" s="929">
        <f>SUM(H372:O372)*P372</f>
        <v>0</v>
      </c>
      <c r="R372" s="1236"/>
    </row>
    <row r="373" spans="1:20" s="1225" customFormat="1">
      <c r="A373" s="1222"/>
      <c r="B373" s="1219" t="str">
        <f t="shared" si="27"/>
        <v/>
      </c>
      <c r="C373" s="1223"/>
      <c r="D373" s="1224" t="str">
        <f>IF(C373&lt;&gt;"",COUNT($D$361:D372)+1,"")</f>
        <v/>
      </c>
      <c r="E373" s="1159"/>
      <c r="F373" s="972"/>
      <c r="G373" s="977"/>
      <c r="H373" s="977"/>
      <c r="I373" s="1015"/>
      <c r="J373" s="1015"/>
      <c r="K373" s="1015"/>
      <c r="L373" s="1015"/>
      <c r="M373" s="1015"/>
      <c r="N373" s="1015"/>
      <c r="O373" s="1015"/>
      <c r="P373" s="1218"/>
      <c r="Q373" s="929"/>
      <c r="R373" s="1236"/>
    </row>
    <row r="374" spans="1:20" s="1225" customFormat="1" ht="76.5">
      <c r="A374" s="1222">
        <v>401</v>
      </c>
      <c r="B374" s="1219" t="str">
        <f t="shared" si="27"/>
        <v>14</v>
      </c>
      <c r="C374" s="1223" t="s">
        <v>414</v>
      </c>
      <c r="D374" s="1224">
        <f>IF(C374&lt;&gt;"",COUNT($D$361:D373)+1,"")</f>
        <v>5</v>
      </c>
      <c r="E374" s="1159" t="str">
        <f>A374&amp;"."&amp;B374&amp;"."&amp;C374&amp;"."&amp;D374</f>
        <v>401.14.01.5</v>
      </c>
      <c r="F374" s="968" t="s">
        <v>4692</v>
      </c>
      <c r="G374" s="977"/>
      <c r="H374" s="977"/>
      <c r="I374" s="977"/>
      <c r="J374" s="977"/>
      <c r="K374" s="977"/>
      <c r="L374" s="977"/>
      <c r="M374" s="977"/>
      <c r="N374" s="977"/>
      <c r="O374" s="1015"/>
      <c r="P374" s="1218" t="s">
        <v>918</v>
      </c>
      <c r="Q374" s="929"/>
      <c r="R374" s="1236"/>
    </row>
    <row r="375" spans="1:20" s="1225" customFormat="1">
      <c r="A375" s="1222"/>
      <c r="B375" s="1219" t="str">
        <f t="shared" si="27"/>
        <v/>
      </c>
      <c r="C375" s="1223"/>
      <c r="D375" s="1224" t="str">
        <f>IF(C375&lt;&gt;"",COUNT($D$361:D374)+1,"")</f>
        <v/>
      </c>
      <c r="E375" s="1159"/>
      <c r="F375" s="968" t="s">
        <v>1502</v>
      </c>
      <c r="G375" s="977"/>
      <c r="H375" s="977"/>
      <c r="I375" s="1015"/>
      <c r="J375" s="1015"/>
      <c r="K375" s="1015"/>
      <c r="L375" s="1015"/>
      <c r="M375" s="1015"/>
      <c r="N375" s="1015"/>
      <c r="O375" s="1015"/>
      <c r="P375" s="1218"/>
      <c r="Q375" s="929"/>
      <c r="R375" s="1236"/>
    </row>
    <row r="376" spans="1:20" s="1225" customFormat="1">
      <c r="A376" s="1222"/>
      <c r="B376" s="1219" t="str">
        <f t="shared" si="27"/>
        <v/>
      </c>
      <c r="C376" s="1223"/>
      <c r="D376" s="1224" t="str">
        <f>IF(C376&lt;&gt;"",COUNT($D$361:D375)+1,"")</f>
        <v/>
      </c>
      <c r="E376" s="1159"/>
      <c r="F376" s="968" t="s">
        <v>1503</v>
      </c>
      <c r="G376" s="977"/>
      <c r="H376" s="977"/>
      <c r="I376" s="1015"/>
      <c r="J376" s="1015"/>
      <c r="K376" s="1015"/>
      <c r="L376" s="1015"/>
      <c r="M376" s="1015"/>
      <c r="N376" s="1015"/>
      <c r="O376" s="1015"/>
      <c r="P376" s="1218"/>
      <c r="Q376" s="929"/>
      <c r="R376" s="1236"/>
    </row>
    <row r="377" spans="1:20" s="1225" customFormat="1">
      <c r="A377" s="1222"/>
      <c r="B377" s="1219" t="str">
        <f t="shared" si="27"/>
        <v/>
      </c>
      <c r="C377" s="1223"/>
      <c r="D377" s="1224" t="str">
        <f>IF(C377&lt;&gt;"",COUNT($D$361:D376)+1,"")</f>
        <v/>
      </c>
      <c r="E377" s="1159"/>
      <c r="F377" s="1221" t="s">
        <v>1504</v>
      </c>
      <c r="G377" s="977"/>
      <c r="H377" s="977"/>
      <c r="I377" s="1015"/>
      <c r="J377" s="1015"/>
      <c r="K377" s="1015"/>
      <c r="L377" s="1015"/>
      <c r="M377" s="1015"/>
      <c r="N377" s="1015"/>
      <c r="O377" s="1015"/>
      <c r="P377" s="1218"/>
      <c r="Q377" s="929"/>
      <c r="R377" s="1236"/>
    </row>
    <row r="378" spans="1:20" s="1225" customFormat="1" ht="25.5">
      <c r="A378" s="1222"/>
      <c r="B378" s="1219" t="str">
        <f t="shared" si="27"/>
        <v/>
      </c>
      <c r="C378" s="1223"/>
      <c r="D378" s="1224" t="str">
        <f>IF(C378&lt;&gt;"",COUNT($D$361:D377)+1,"")</f>
        <v/>
      </c>
      <c r="E378" s="1159"/>
      <c r="F378" s="1221" t="s">
        <v>1505</v>
      </c>
      <c r="G378" s="977"/>
      <c r="H378" s="977"/>
      <c r="I378" s="1015"/>
      <c r="J378" s="1015"/>
      <c r="K378" s="1015"/>
      <c r="L378" s="1015"/>
      <c r="M378" s="1015"/>
      <c r="N378" s="1015"/>
      <c r="O378" s="1015"/>
      <c r="P378" s="1218"/>
      <c r="Q378" s="929"/>
      <c r="R378" s="1236"/>
    </row>
    <row r="379" spans="1:20" s="1225" customFormat="1">
      <c r="A379" s="1222"/>
      <c r="B379" s="1219" t="str">
        <f t="shared" si="27"/>
        <v/>
      </c>
      <c r="C379" s="1223"/>
      <c r="D379" s="1224" t="str">
        <f>IF(C379&lt;&gt;"",COUNT($D$361:D378)+1,"")</f>
        <v/>
      </c>
      <c r="E379" s="1159"/>
      <c r="F379" s="1221" t="s">
        <v>1506</v>
      </c>
      <c r="G379" s="977"/>
      <c r="H379" s="977"/>
      <c r="I379" s="1015"/>
      <c r="J379" s="1015"/>
      <c r="K379" s="1015"/>
      <c r="L379" s="1015"/>
      <c r="M379" s="1015"/>
      <c r="N379" s="1015"/>
      <c r="O379" s="1015"/>
      <c r="P379" s="1218"/>
      <c r="Q379" s="929"/>
      <c r="R379" s="1236"/>
      <c r="S379" s="1043"/>
      <c r="T379" s="1241"/>
    </row>
    <row r="380" spans="1:20" s="1225" customFormat="1">
      <c r="A380" s="1222"/>
      <c r="B380" s="1219" t="str">
        <f t="shared" si="27"/>
        <v/>
      </c>
      <c r="C380" s="1223"/>
      <c r="D380" s="1224" t="str">
        <f>IF(C380&lt;&gt;"",COUNT($D$361:D379)+1,"")</f>
        <v/>
      </c>
      <c r="E380" s="1159"/>
      <c r="F380" s="976" t="s">
        <v>1507</v>
      </c>
      <c r="G380" s="977" t="s">
        <v>583</v>
      </c>
      <c r="H380" s="977"/>
      <c r="I380" s="1015">
        <v>65</v>
      </c>
      <c r="J380" s="1015">
        <v>43</v>
      </c>
      <c r="K380" s="1015">
        <v>43</v>
      </c>
      <c r="L380" s="1015"/>
      <c r="M380" s="1015">
        <v>65</v>
      </c>
      <c r="N380" s="1015">
        <v>48</v>
      </c>
      <c r="O380" s="1015">
        <v>43</v>
      </c>
      <c r="P380" s="1495">
        <v>0</v>
      </c>
      <c r="Q380" s="929">
        <f t="shared" ref="Q380:Q384" si="28">SUM(H380:O380)*P380</f>
        <v>0</v>
      </c>
      <c r="R380" s="1236"/>
    </row>
    <row r="381" spans="1:20" s="1225" customFormat="1">
      <c r="A381" s="1222"/>
      <c r="B381" s="1219" t="str">
        <f t="shared" si="27"/>
        <v/>
      </c>
      <c r="C381" s="1223"/>
      <c r="D381" s="1224" t="str">
        <f>IF(C381&lt;&gt;"",COUNT($D$361:D380)+1,"")</f>
        <v/>
      </c>
      <c r="E381" s="1159"/>
      <c r="F381" s="976" t="s">
        <v>1863</v>
      </c>
      <c r="G381" s="977" t="s">
        <v>583</v>
      </c>
      <c r="H381" s="977"/>
      <c r="I381" s="1015">
        <v>2</v>
      </c>
      <c r="J381" s="1015">
        <v>2</v>
      </c>
      <c r="K381" s="1015">
        <v>2</v>
      </c>
      <c r="L381" s="1015"/>
      <c r="M381" s="1015">
        <v>2</v>
      </c>
      <c r="N381" s="1015">
        <v>2</v>
      </c>
      <c r="O381" s="1015">
        <v>2</v>
      </c>
      <c r="P381" s="1495">
        <v>0</v>
      </c>
      <c r="Q381" s="929">
        <f t="shared" si="28"/>
        <v>0</v>
      </c>
      <c r="R381" s="1236"/>
    </row>
    <row r="382" spans="1:20" s="1225" customFormat="1">
      <c r="A382" s="1222"/>
      <c r="B382" s="1219" t="str">
        <f t="shared" si="27"/>
        <v/>
      </c>
      <c r="C382" s="1223"/>
      <c r="D382" s="1224" t="str">
        <f>IF(C382&lt;&gt;"",COUNT($D$361:D381)+1,"")</f>
        <v/>
      </c>
      <c r="E382" s="1159"/>
      <c r="F382" s="976" t="s">
        <v>1864</v>
      </c>
      <c r="G382" s="977" t="s">
        <v>583</v>
      </c>
      <c r="H382" s="977"/>
      <c r="I382" s="1015">
        <v>5</v>
      </c>
      <c r="J382" s="1015">
        <v>5</v>
      </c>
      <c r="K382" s="1015">
        <v>4</v>
      </c>
      <c r="L382" s="1015"/>
      <c r="M382" s="1015">
        <v>5</v>
      </c>
      <c r="N382" s="1015">
        <v>5</v>
      </c>
      <c r="O382" s="1015">
        <v>5</v>
      </c>
      <c r="P382" s="1495">
        <v>0</v>
      </c>
      <c r="Q382" s="929">
        <f t="shared" si="28"/>
        <v>0</v>
      </c>
      <c r="R382" s="1236"/>
    </row>
    <row r="383" spans="1:20" s="1225" customFormat="1">
      <c r="A383" s="1222"/>
      <c r="B383" s="1219" t="str">
        <f t="shared" si="27"/>
        <v/>
      </c>
      <c r="C383" s="1223"/>
      <c r="D383" s="1224" t="str">
        <f>IF(C383&lt;&gt;"",COUNT($D$361:D382)+1,"")</f>
        <v/>
      </c>
      <c r="E383" s="1159"/>
      <c r="F383" s="976" t="s">
        <v>1865</v>
      </c>
      <c r="G383" s="977" t="s">
        <v>583</v>
      </c>
      <c r="H383" s="977"/>
      <c r="I383" s="1015">
        <v>17</v>
      </c>
      <c r="J383" s="1015">
        <v>30</v>
      </c>
      <c r="K383" s="1015">
        <v>16</v>
      </c>
      <c r="L383" s="1015"/>
      <c r="M383" s="1015">
        <v>17</v>
      </c>
      <c r="N383" s="1015">
        <v>28</v>
      </c>
      <c r="O383" s="1015">
        <v>30</v>
      </c>
      <c r="P383" s="1495">
        <v>0</v>
      </c>
      <c r="Q383" s="929">
        <f t="shared" si="28"/>
        <v>0</v>
      </c>
      <c r="R383" s="1236"/>
    </row>
    <row r="384" spans="1:20" s="1225" customFormat="1">
      <c r="A384" s="1222"/>
      <c r="B384" s="1219" t="str">
        <f t="shared" si="27"/>
        <v/>
      </c>
      <c r="C384" s="1223"/>
      <c r="D384" s="1224" t="str">
        <f>IF(C384&lt;&gt;"",COUNT($D$361:D383)+1,"")</f>
        <v/>
      </c>
      <c r="E384" s="1159"/>
      <c r="F384" s="976" t="s">
        <v>1866</v>
      </c>
      <c r="G384" s="977" t="s">
        <v>583</v>
      </c>
      <c r="H384" s="977"/>
      <c r="I384" s="1015">
        <v>43</v>
      </c>
      <c r="J384" s="1015">
        <v>8</v>
      </c>
      <c r="K384" s="1015">
        <v>22</v>
      </c>
      <c r="L384" s="1015"/>
      <c r="M384" s="1015">
        <v>43</v>
      </c>
      <c r="N384" s="1015">
        <v>13</v>
      </c>
      <c r="O384" s="1015">
        <v>8</v>
      </c>
      <c r="P384" s="1495">
        <v>0</v>
      </c>
      <c r="Q384" s="929">
        <f t="shared" si="28"/>
        <v>0</v>
      </c>
      <c r="R384" s="1236"/>
    </row>
    <row r="385" spans="1:20" s="1225" customFormat="1">
      <c r="A385" s="1222"/>
      <c r="B385" s="1219" t="str">
        <f t="shared" si="27"/>
        <v/>
      </c>
      <c r="C385" s="1223"/>
      <c r="D385" s="1224" t="str">
        <f>IF(C385&lt;&gt;"",COUNT($D$361:D384)+1,"")</f>
        <v/>
      </c>
      <c r="E385" s="1159"/>
      <c r="F385" s="976"/>
      <c r="G385" s="977"/>
      <c r="H385" s="977"/>
      <c r="I385" s="1015"/>
      <c r="J385" s="1015"/>
      <c r="K385" s="1015"/>
      <c r="L385" s="1015"/>
      <c r="M385" s="1015"/>
      <c r="N385" s="1015"/>
      <c r="O385" s="1015"/>
      <c r="P385" s="1218"/>
      <c r="Q385" s="929"/>
      <c r="R385" s="1236"/>
    </row>
    <row r="386" spans="1:20" s="1225" customFormat="1" ht="63.75">
      <c r="A386" s="1222">
        <v>401</v>
      </c>
      <c r="B386" s="1219" t="str">
        <f t="shared" si="27"/>
        <v>14</v>
      </c>
      <c r="C386" s="1223" t="s">
        <v>414</v>
      </c>
      <c r="D386" s="1224">
        <f>IF(C386&lt;&gt;"",COUNT($D$361:D385)+1,"")</f>
        <v>6</v>
      </c>
      <c r="E386" s="1159" t="str">
        <f>A386&amp;"."&amp;B386&amp;"."&amp;C386&amp;"."&amp;D386</f>
        <v>401.14.01.6</v>
      </c>
      <c r="F386" s="968" t="s">
        <v>2010</v>
      </c>
      <c r="G386" s="977"/>
      <c r="H386" s="977"/>
      <c r="I386" s="977"/>
      <c r="J386" s="977"/>
      <c r="K386" s="977"/>
      <c r="L386" s="977"/>
      <c r="M386" s="977"/>
      <c r="N386" s="977"/>
      <c r="O386" s="977"/>
      <c r="P386" s="1208" t="s">
        <v>918</v>
      </c>
      <c r="Q386" s="929"/>
      <c r="R386" s="1236"/>
    </row>
    <row r="387" spans="1:20" s="1225" customFormat="1">
      <c r="A387" s="1222"/>
      <c r="B387" s="1219" t="str">
        <f t="shared" si="27"/>
        <v/>
      </c>
      <c r="C387" s="1223"/>
      <c r="D387" s="1224" t="str">
        <f>IF(C387&lt;&gt;"",COUNT($D$361:D386)+1,"")</f>
        <v/>
      </c>
      <c r="E387" s="1159"/>
      <c r="F387" s="968" t="s">
        <v>2011</v>
      </c>
      <c r="G387" s="977" t="s">
        <v>583</v>
      </c>
      <c r="H387" s="977"/>
      <c r="I387" s="977"/>
      <c r="J387" s="977">
        <v>10</v>
      </c>
      <c r="K387" s="977"/>
      <c r="L387" s="977"/>
      <c r="M387" s="977">
        <v>10</v>
      </c>
      <c r="N387" s="977"/>
      <c r="O387" s="977"/>
      <c r="P387" s="1495">
        <v>0</v>
      </c>
      <c r="Q387" s="929">
        <f t="shared" ref="Q387:Q388" si="29">SUM(H387:O387)*P387</f>
        <v>0</v>
      </c>
      <c r="R387" s="1236"/>
      <c r="T387" s="1389"/>
    </row>
    <row r="388" spans="1:20" s="1225" customFormat="1">
      <c r="A388" s="1222"/>
      <c r="B388" s="1219" t="str">
        <f t="shared" si="27"/>
        <v/>
      </c>
      <c r="C388" s="1223"/>
      <c r="D388" s="1224" t="str">
        <f>IF(C388&lt;&gt;"",COUNT($D$361:D387)+1,"")</f>
        <v/>
      </c>
      <c r="E388" s="1159"/>
      <c r="F388" s="968" t="s">
        <v>2012</v>
      </c>
      <c r="G388" s="977" t="s">
        <v>583</v>
      </c>
      <c r="H388" s="977"/>
      <c r="I388" s="977"/>
      <c r="J388" s="977">
        <v>10</v>
      </c>
      <c r="K388" s="977"/>
      <c r="L388" s="977"/>
      <c r="M388" s="977">
        <v>10</v>
      </c>
      <c r="N388" s="977"/>
      <c r="O388" s="977"/>
      <c r="P388" s="1495">
        <v>0</v>
      </c>
      <c r="Q388" s="929">
        <f t="shared" si="29"/>
        <v>0</v>
      </c>
      <c r="R388" s="1236"/>
      <c r="T388" s="1389"/>
    </row>
    <row r="389" spans="1:20" s="1225" customFormat="1">
      <c r="A389" s="1222"/>
      <c r="B389" s="1219" t="str">
        <f t="shared" si="27"/>
        <v/>
      </c>
      <c r="C389" s="1223"/>
      <c r="D389" s="1224" t="str">
        <f>IF(C389&lt;&gt;"",COUNT($D$361:D388)+1,"")</f>
        <v/>
      </c>
      <c r="E389" s="1159"/>
      <c r="F389" s="976"/>
      <c r="G389" s="977"/>
      <c r="H389" s="977"/>
      <c r="I389" s="1015"/>
      <c r="J389" s="1015"/>
      <c r="K389" s="1015"/>
      <c r="L389" s="1015"/>
      <c r="M389" s="1015"/>
      <c r="N389" s="1015"/>
      <c r="O389" s="1015"/>
      <c r="P389" s="1218"/>
      <c r="Q389" s="929"/>
    </row>
    <row r="390" spans="1:20" s="1225" customFormat="1" ht="76.5">
      <c r="A390" s="1222">
        <v>401</v>
      </c>
      <c r="B390" s="1219" t="str">
        <f t="shared" si="27"/>
        <v>14</v>
      </c>
      <c r="C390" s="1223" t="s">
        <v>414</v>
      </c>
      <c r="D390" s="1224">
        <f>IF(C390&lt;&gt;"",COUNT($D$361:D389)+1,"")</f>
        <v>7</v>
      </c>
      <c r="E390" s="1159" t="str">
        <f>A390&amp;"."&amp;B390&amp;"."&amp;C390&amp;"."&amp;D390</f>
        <v>401.14.01.7</v>
      </c>
      <c r="F390" s="968" t="s">
        <v>1998</v>
      </c>
      <c r="G390" s="977" t="s">
        <v>1164</v>
      </c>
      <c r="H390" s="977"/>
      <c r="I390" s="1015">
        <v>60</v>
      </c>
      <c r="J390" s="1015">
        <v>50</v>
      </c>
      <c r="K390" s="1015">
        <v>50</v>
      </c>
      <c r="L390" s="1015"/>
      <c r="M390" s="1015">
        <v>60</v>
      </c>
      <c r="N390" s="1015">
        <v>50</v>
      </c>
      <c r="O390" s="1015">
        <v>50</v>
      </c>
      <c r="P390" s="1495">
        <v>0</v>
      </c>
      <c r="Q390" s="929">
        <f>SUM(H390:O390)*P390</f>
        <v>0</v>
      </c>
      <c r="R390" s="1236"/>
    </row>
    <row r="391" spans="1:20" s="1225" customFormat="1" ht="13.5">
      <c r="A391" s="1222"/>
      <c r="B391" s="1219" t="str">
        <f t="shared" si="27"/>
        <v/>
      </c>
      <c r="C391" s="1223"/>
      <c r="D391" s="1224" t="str">
        <f>IF(C391&lt;&gt;"",COUNT($D$361:D390)+1,"")</f>
        <v/>
      </c>
      <c r="E391" s="1159"/>
      <c r="F391" s="1408"/>
      <c r="G391" s="1409"/>
      <c r="H391" s="1410"/>
      <c r="I391" s="1015"/>
      <c r="J391" s="1015"/>
      <c r="K391" s="1015"/>
      <c r="L391" s="1015"/>
      <c r="M391" s="1015"/>
      <c r="N391" s="1015"/>
      <c r="O391" s="1015"/>
      <c r="P391" s="1218" t="s">
        <v>918</v>
      </c>
      <c r="Q391" s="929"/>
      <c r="R391" s="1236"/>
    </row>
    <row r="392" spans="1:20" s="1225" customFormat="1" ht="38.25">
      <c r="A392" s="1222">
        <v>401</v>
      </c>
      <c r="B392" s="1219" t="str">
        <f t="shared" si="27"/>
        <v>14</v>
      </c>
      <c r="C392" s="1223" t="s">
        <v>414</v>
      </c>
      <c r="D392" s="1224">
        <f>IF(C392&lt;&gt;"",COUNT($D$361:D391)+1,"")</f>
        <v>8</v>
      </c>
      <c r="E392" s="1159" t="str">
        <f>A392&amp;"."&amp;B392&amp;"."&amp;C392&amp;"."&amp;D392</f>
        <v>401.14.01.8</v>
      </c>
      <c r="F392" s="968" t="s">
        <v>2013</v>
      </c>
      <c r="G392" s="977"/>
      <c r="H392" s="977"/>
      <c r="I392" s="977"/>
      <c r="J392" s="977"/>
      <c r="K392" s="977"/>
      <c r="L392" s="977"/>
      <c r="M392" s="977"/>
      <c r="N392" s="977"/>
      <c r="O392" s="1015"/>
      <c r="P392" s="1218" t="s">
        <v>918</v>
      </c>
      <c r="Q392" s="929"/>
      <c r="R392" s="1236"/>
    </row>
    <row r="393" spans="1:20" s="1225" customFormat="1">
      <c r="A393" s="1222"/>
      <c r="B393" s="1219" t="str">
        <f t="shared" si="27"/>
        <v/>
      </c>
      <c r="C393" s="1223"/>
      <c r="D393" s="1224" t="str">
        <f>IF(C393&lt;&gt;"",COUNT($D$361:D392)+1,"")</f>
        <v/>
      </c>
      <c r="E393" s="1159"/>
      <c r="F393" s="976" t="s">
        <v>2014</v>
      </c>
      <c r="G393" s="977" t="s">
        <v>403</v>
      </c>
      <c r="H393" s="977">
        <v>7</v>
      </c>
      <c r="I393" s="1015">
        <v>18</v>
      </c>
      <c r="J393" s="1015">
        <v>18</v>
      </c>
      <c r="K393" s="1015">
        <v>15</v>
      </c>
      <c r="L393" s="1015">
        <v>9</v>
      </c>
      <c r="M393" s="1015">
        <v>18</v>
      </c>
      <c r="N393" s="1015">
        <v>11</v>
      </c>
      <c r="O393" s="1015">
        <v>17</v>
      </c>
      <c r="P393" s="1495">
        <v>0</v>
      </c>
      <c r="Q393" s="929">
        <f>SUM(H393:O393)*P393</f>
        <v>0</v>
      </c>
      <c r="R393" s="1236"/>
    </row>
    <row r="394" spans="1:20" s="1225" customFormat="1" ht="13.9" thickBot="1">
      <c r="A394" s="1222"/>
      <c r="B394" s="1219" t="str">
        <f t="shared" si="27"/>
        <v/>
      </c>
      <c r="C394" s="1223"/>
      <c r="D394" s="1224" t="str">
        <f>IF(C394&lt;&gt;"",COUNT($D$361:D393)+1,"")</f>
        <v/>
      </c>
      <c r="E394" s="1168"/>
      <c r="F394" s="1411"/>
      <c r="G394" s="1407"/>
      <c r="H394" s="1199"/>
      <c r="I394" s="1169"/>
      <c r="J394" s="1169"/>
      <c r="K394" s="1169"/>
      <c r="L394" s="1169"/>
      <c r="M394" s="1169"/>
      <c r="N394" s="1169"/>
      <c r="O394" s="1169"/>
      <c r="P394" s="1286"/>
      <c r="Q394" s="1171"/>
      <c r="R394" s="1236"/>
    </row>
    <row r="395" spans="1:20" s="952" customFormat="1" ht="13.15" thickBot="1">
      <c r="A395" s="944"/>
      <c r="B395" s="1219" t="str">
        <f t="shared" si="27"/>
        <v/>
      </c>
      <c r="C395" s="162"/>
      <c r="D395" s="946"/>
      <c r="E395" s="983"/>
      <c r="F395" s="1394" t="str">
        <f>F360</f>
        <v>POŽARNA OPREMA IN NOTRANJI HIDRANTI</v>
      </c>
      <c r="G395" s="984"/>
      <c r="H395" s="985"/>
      <c r="I395" s="985"/>
      <c r="J395" s="985"/>
      <c r="K395" s="985"/>
      <c r="L395" s="985"/>
      <c r="M395" s="985"/>
      <c r="N395" s="985"/>
      <c r="O395" s="985"/>
      <c r="P395" s="985"/>
      <c r="Q395" s="1380">
        <f>SUM(Q361:Q393)</f>
        <v>0</v>
      </c>
      <c r="R395" s="1375"/>
    </row>
    <row r="396" spans="1:20" s="952" customFormat="1" ht="13.15" thickBot="1">
      <c r="A396" s="944"/>
      <c r="B396" s="1219"/>
      <c r="C396" s="162"/>
      <c r="D396" s="946"/>
      <c r="E396" s="983"/>
      <c r="F396" s="1394"/>
      <c r="G396" s="984"/>
      <c r="H396" s="985"/>
      <c r="I396" s="985"/>
      <c r="J396" s="985"/>
      <c r="K396" s="985"/>
      <c r="L396" s="985"/>
      <c r="M396" s="985"/>
      <c r="N396" s="985"/>
      <c r="O396" s="985"/>
      <c r="P396" s="985"/>
      <c r="Q396" s="1412"/>
      <c r="R396" s="1375"/>
    </row>
    <row r="397" spans="1:20" ht="13.15" thickBot="1">
      <c r="A397" s="1060">
        <v>401</v>
      </c>
      <c r="B397" s="1219" t="str">
        <f>IF(A397="","","15")</f>
        <v>15</v>
      </c>
      <c r="D397" s="1116" t="str">
        <f>IF(C379&lt;&gt;"",COUNT($D$397:D397)+1,"")</f>
        <v/>
      </c>
      <c r="E397" s="1133" t="str">
        <f>A397&amp;"."&amp;B397&amp;"."&amp;C397&amp;"."&amp;D397</f>
        <v>401.15..</v>
      </c>
      <c r="F397" s="1204" t="s">
        <v>1648</v>
      </c>
      <c r="G397" s="1135"/>
      <c r="H397" s="1135"/>
      <c r="I397" s="1135"/>
      <c r="J397" s="1135"/>
      <c r="K397" s="1135"/>
      <c r="L397" s="1135"/>
      <c r="M397" s="1135"/>
      <c r="N397" s="1135"/>
      <c r="O397" s="1136"/>
      <c r="P397" s="1137"/>
      <c r="Q397" s="1146"/>
    </row>
    <row r="398" spans="1:20" s="1225" customFormat="1">
      <c r="A398" s="1222">
        <v>401</v>
      </c>
      <c r="B398" s="1219" t="str">
        <f t="shared" ref="B398:B408" si="30">IF(A398="","","15")</f>
        <v>15</v>
      </c>
      <c r="C398" s="1223" t="s">
        <v>414</v>
      </c>
      <c r="D398" s="1116">
        <v>1</v>
      </c>
      <c r="E398" s="1234" t="str">
        <f>A398&amp;"."&amp;B398&amp;"."&amp;C398&amp;"."&amp;D398</f>
        <v>401.15.01.1</v>
      </c>
      <c r="F398" s="968" t="s">
        <v>1182</v>
      </c>
      <c r="G398" s="1015" t="s">
        <v>403</v>
      </c>
      <c r="H398" s="1015">
        <v>1</v>
      </c>
      <c r="I398" s="1015">
        <v>1</v>
      </c>
      <c r="J398" s="1015">
        <v>1</v>
      </c>
      <c r="K398" s="1015">
        <v>1</v>
      </c>
      <c r="L398" s="1015">
        <v>1</v>
      </c>
      <c r="M398" s="1015">
        <v>1</v>
      </c>
      <c r="N398" s="1015">
        <v>1</v>
      </c>
      <c r="O398" s="1015">
        <v>1</v>
      </c>
      <c r="P398" s="1495">
        <v>0</v>
      </c>
      <c r="Q398" s="929">
        <f>SUM(H398:O398)*P398</f>
        <v>0</v>
      </c>
      <c r="R398" s="1236"/>
    </row>
    <row r="399" spans="1:20" s="1225" customFormat="1">
      <c r="A399" s="1222"/>
      <c r="B399" s="1219" t="str">
        <f t="shared" si="30"/>
        <v/>
      </c>
      <c r="C399" s="1223"/>
      <c r="D399" s="1116"/>
      <c r="E399" s="1234"/>
      <c r="F399" s="968"/>
      <c r="G399" s="994"/>
      <c r="H399" s="994"/>
      <c r="I399" s="994"/>
      <c r="J399" s="994"/>
      <c r="K399" s="994"/>
      <c r="L399" s="994"/>
      <c r="M399" s="994"/>
      <c r="N399" s="994"/>
      <c r="O399" s="1183"/>
      <c r="P399" s="1218" t="s">
        <v>918</v>
      </c>
      <c r="Q399" s="1185"/>
      <c r="R399" s="1236"/>
    </row>
    <row r="400" spans="1:20" s="1225" customFormat="1">
      <c r="A400" s="1222">
        <v>401</v>
      </c>
      <c r="B400" s="1219" t="str">
        <f t="shared" si="30"/>
        <v>15</v>
      </c>
      <c r="C400" s="1223" t="s">
        <v>414</v>
      </c>
      <c r="D400" s="1224">
        <f>IF(C400&lt;&gt;"",COUNT($D398:D$399)+1,"")</f>
        <v>2</v>
      </c>
      <c r="E400" s="1234" t="str">
        <f>A400&amp;"."&amp;B400&amp;"."&amp;C400&amp;"."&amp;D400</f>
        <v>401.15.01.2</v>
      </c>
      <c r="F400" s="968" t="s">
        <v>1183</v>
      </c>
      <c r="G400" s="1015" t="s">
        <v>403</v>
      </c>
      <c r="H400" s="1015">
        <v>1</v>
      </c>
      <c r="I400" s="1015">
        <v>1</v>
      </c>
      <c r="J400" s="1015">
        <v>1</v>
      </c>
      <c r="K400" s="1015">
        <v>1</v>
      </c>
      <c r="L400" s="1015">
        <v>1</v>
      </c>
      <c r="M400" s="1015">
        <v>1</v>
      </c>
      <c r="N400" s="1015">
        <v>1</v>
      </c>
      <c r="O400" s="1015">
        <v>1</v>
      </c>
      <c r="P400" s="1495">
        <v>0</v>
      </c>
      <c r="Q400" s="929">
        <f>SUM(H400:O400)*P400</f>
        <v>0</v>
      </c>
      <c r="R400" s="1236"/>
    </row>
    <row r="401" spans="1:18" s="1225" customFormat="1">
      <c r="A401" s="1222"/>
      <c r="B401" s="1219" t="str">
        <f t="shared" si="30"/>
        <v/>
      </c>
      <c r="C401" s="1223"/>
      <c r="D401" s="1224" t="str">
        <f>IF(C401&lt;&gt;"",COUNT($D399:D$399)+1,"")</f>
        <v/>
      </c>
      <c r="E401" s="1234"/>
      <c r="F401" s="968"/>
      <c r="G401" s="994"/>
      <c r="H401" s="994"/>
      <c r="I401" s="994"/>
      <c r="J401" s="994"/>
      <c r="K401" s="994"/>
      <c r="L401" s="994"/>
      <c r="M401" s="994"/>
      <c r="N401" s="994"/>
      <c r="O401" s="1183"/>
      <c r="P401" s="1218" t="s">
        <v>918</v>
      </c>
      <c r="Q401" s="1185"/>
      <c r="R401" s="1236"/>
    </row>
    <row r="402" spans="1:18" s="1225" customFormat="1">
      <c r="A402" s="1222">
        <v>401</v>
      </c>
      <c r="B402" s="1219" t="str">
        <f t="shared" si="30"/>
        <v>15</v>
      </c>
      <c r="C402" s="1223" t="s">
        <v>414</v>
      </c>
      <c r="D402" s="1224">
        <f>IF(C402&lt;&gt;"",COUNT($D$398:D401)+1,"")</f>
        <v>3</v>
      </c>
      <c r="E402" s="1234" t="str">
        <f>A402&amp;"."&amp;B402&amp;"."&amp;C402&amp;"."&amp;D402</f>
        <v>401.15.01.3</v>
      </c>
      <c r="F402" s="968" t="s">
        <v>1184</v>
      </c>
      <c r="G402" s="1015" t="s">
        <v>403</v>
      </c>
      <c r="H402" s="1015">
        <v>1</v>
      </c>
      <c r="I402" s="1015">
        <v>1</v>
      </c>
      <c r="J402" s="1015">
        <v>1</v>
      </c>
      <c r="K402" s="1015">
        <v>1</v>
      </c>
      <c r="L402" s="1015">
        <v>1</v>
      </c>
      <c r="M402" s="1015">
        <v>1</v>
      </c>
      <c r="N402" s="1015">
        <v>1</v>
      </c>
      <c r="O402" s="1015">
        <v>1</v>
      </c>
      <c r="P402" s="1495">
        <v>0</v>
      </c>
      <c r="Q402" s="929">
        <f>SUM(H402:O402)*P402</f>
        <v>0</v>
      </c>
      <c r="R402" s="1236"/>
    </row>
    <row r="403" spans="1:18" s="1225" customFormat="1">
      <c r="A403" s="1222"/>
      <c r="B403" s="1219" t="str">
        <f t="shared" si="30"/>
        <v/>
      </c>
      <c r="C403" s="1223"/>
      <c r="D403" s="1224" t="str">
        <f>IF(C403&lt;&gt;"",COUNT($D$398:D402)+1,"")</f>
        <v/>
      </c>
      <c r="E403" s="1234"/>
      <c r="F403" s="968"/>
      <c r="G403" s="994"/>
      <c r="H403" s="994"/>
      <c r="I403" s="994"/>
      <c r="J403" s="994"/>
      <c r="K403" s="994"/>
      <c r="L403" s="994"/>
      <c r="M403" s="994"/>
      <c r="N403" s="994"/>
      <c r="O403" s="1183"/>
      <c r="P403" s="1218" t="s">
        <v>918</v>
      </c>
      <c r="Q403" s="1185"/>
      <c r="R403" s="1236"/>
    </row>
    <row r="404" spans="1:18" s="1225" customFormat="1">
      <c r="A404" s="1222">
        <v>401</v>
      </c>
      <c r="B404" s="1219" t="str">
        <f t="shared" si="30"/>
        <v>15</v>
      </c>
      <c r="C404" s="1223" t="s">
        <v>414</v>
      </c>
      <c r="D404" s="1224">
        <f>IF(C404&lt;&gt;"",COUNT($D$398:D403)+1,"")</f>
        <v>4</v>
      </c>
      <c r="E404" s="1234" t="str">
        <f>A404&amp;"."&amp;B404&amp;"."&amp;C404&amp;"."&amp;D404</f>
        <v>401.15.01.4</v>
      </c>
      <c r="F404" s="968" t="s">
        <v>1185</v>
      </c>
      <c r="G404" s="1015" t="s">
        <v>403</v>
      </c>
      <c r="H404" s="1015">
        <v>1</v>
      </c>
      <c r="I404" s="1015"/>
      <c r="J404" s="1015"/>
      <c r="K404" s="1015"/>
      <c r="L404" s="1015">
        <v>1</v>
      </c>
      <c r="M404" s="1015"/>
      <c r="N404" s="1015"/>
      <c r="O404" s="1015"/>
      <c r="P404" s="1495">
        <v>0</v>
      </c>
      <c r="Q404" s="929">
        <f>SUM(H404:O404)*P404</f>
        <v>0</v>
      </c>
      <c r="R404" s="1236"/>
    </row>
    <row r="405" spans="1:18" s="1225" customFormat="1">
      <c r="A405" s="1222"/>
      <c r="B405" s="1219" t="str">
        <f t="shared" si="30"/>
        <v/>
      </c>
      <c r="C405" s="1223"/>
      <c r="D405" s="1224" t="str">
        <f>IF(C405&lt;&gt;"",COUNT($D$398:D404)+1,"")</f>
        <v/>
      </c>
      <c r="E405" s="1234"/>
      <c r="F405" s="968"/>
      <c r="G405" s="994"/>
      <c r="H405" s="994"/>
      <c r="I405" s="994"/>
      <c r="J405" s="994"/>
      <c r="K405" s="994"/>
      <c r="L405" s="994"/>
      <c r="M405" s="994"/>
      <c r="N405" s="994"/>
      <c r="O405" s="1183"/>
      <c r="P405" s="1401"/>
      <c r="Q405" s="1185"/>
      <c r="R405" s="1236"/>
    </row>
    <row r="406" spans="1:18" ht="51">
      <c r="A406" s="1195">
        <v>401</v>
      </c>
      <c r="B406" s="1219" t="str">
        <f t="shared" si="30"/>
        <v>15</v>
      </c>
      <c r="C406" s="1223" t="s">
        <v>414</v>
      </c>
      <c r="D406" s="1224">
        <f>IF(C406&lt;&gt;"",COUNT($D$398:D405)+1,"")</f>
        <v>5</v>
      </c>
      <c r="E406" s="1234" t="str">
        <f>A406&amp;"."&amp;B406&amp;"."&amp;C406&amp;"."&amp;D406</f>
        <v>401.15.01.5</v>
      </c>
      <c r="F406" s="968" t="s">
        <v>4638</v>
      </c>
      <c r="G406" s="994"/>
      <c r="H406" s="994"/>
      <c r="I406" s="994"/>
      <c r="J406" s="994"/>
      <c r="K406" s="994"/>
      <c r="L406" s="994"/>
      <c r="M406" s="994"/>
      <c r="N406" s="994"/>
      <c r="O406" s="1183"/>
      <c r="P406" s="1401"/>
      <c r="Q406" s="1185"/>
    </row>
    <row r="407" spans="1:18">
      <c r="B407" s="1219" t="str">
        <f t="shared" si="30"/>
        <v/>
      </c>
      <c r="D407" s="1224" t="str">
        <f>IF(C407&lt;&gt;"",COUNT($D$398:D406)+1,"")</f>
        <v/>
      </c>
      <c r="E407" s="1159"/>
      <c r="F407" s="997" t="s">
        <v>4693</v>
      </c>
      <c r="G407" s="977" t="s">
        <v>403</v>
      </c>
      <c r="H407" s="977"/>
      <c r="I407" s="1015">
        <f>SUM(I211:I224)</f>
        <v>41</v>
      </c>
      <c r="J407" s="1015">
        <f>SUM(J211:J224)</f>
        <v>42</v>
      </c>
      <c r="K407" s="1015">
        <f>SUM(K211:K224)</f>
        <v>40</v>
      </c>
      <c r="L407" s="1015"/>
      <c r="M407" s="1015">
        <f>SUM(M211:M224)</f>
        <v>41</v>
      </c>
      <c r="N407" s="1015">
        <f>SUM(N211:N224)</f>
        <v>31</v>
      </c>
      <c r="O407" s="1015">
        <f>SUM(O211:O224)</f>
        <v>45</v>
      </c>
      <c r="P407" s="1495">
        <v>0</v>
      </c>
      <c r="Q407" s="929">
        <f t="shared" ref="Q407:Q408" si="31">SUM(H407:O407)*P407</f>
        <v>0</v>
      </c>
    </row>
    <row r="408" spans="1:18">
      <c r="B408" s="1219" t="str">
        <f t="shared" si="30"/>
        <v/>
      </c>
      <c r="D408" s="1224" t="str">
        <f>IF(C408&lt;&gt;"",COUNT($D$398:D407)+1,"")</f>
        <v/>
      </c>
      <c r="E408" s="1159"/>
      <c r="F408" s="997" t="s">
        <v>4694</v>
      </c>
      <c r="G408" s="977" t="s">
        <v>403</v>
      </c>
      <c r="H408" s="977"/>
      <c r="I408" s="1015" cm="1">
        <f t="array" ref="I408">SUM(I314:I316+I326:I328)</f>
        <v>93</v>
      </c>
      <c r="J408" s="1015" cm="1">
        <f t="array" ref="J408">SUM(J314:J316+J326:J328)</f>
        <v>96</v>
      </c>
      <c r="K408" s="1015" cm="1">
        <f t="array" ref="K408">SUM(K314:K316+K326:K328)</f>
        <v>76</v>
      </c>
      <c r="L408" s="1015"/>
      <c r="M408" s="1015" cm="1">
        <f t="array" ref="M408">SUM(M314:M316+M326:M328)</f>
        <v>86</v>
      </c>
      <c r="N408" s="1015" cm="1">
        <f t="array" ref="N408">SUM(N314:N316+N326:N328)</f>
        <v>65</v>
      </c>
      <c r="O408" s="1015" cm="1">
        <f t="array" ref="O408">SUM(O314:O316+O326:O328)</f>
        <v>96</v>
      </c>
      <c r="P408" s="1495">
        <v>0</v>
      </c>
      <c r="Q408" s="929">
        <f t="shared" si="31"/>
        <v>0</v>
      </c>
    </row>
    <row r="409" spans="1:18">
      <c r="B409" s="1219"/>
      <c r="D409" s="1224" t="str">
        <f>IF(C409&lt;&gt;"",COUNT($D$398:D408)+1,"")</f>
        <v/>
      </c>
      <c r="E409" s="1234"/>
      <c r="F409" s="997"/>
      <c r="G409" s="994"/>
      <c r="H409" s="994"/>
      <c r="I409" s="1183"/>
      <c r="J409" s="1183"/>
      <c r="K409" s="1183"/>
      <c r="L409" s="1183"/>
      <c r="M409" s="1183"/>
      <c r="N409" s="1183"/>
      <c r="O409" s="1183"/>
      <c r="P409" s="1401"/>
      <c r="Q409" s="1185"/>
    </row>
    <row r="410" spans="1:18" ht="25.5">
      <c r="A410" s="1195">
        <v>401</v>
      </c>
      <c r="B410" s="1219" t="str">
        <f t="shared" ref="B410:B424" si="32">IF(A410="","","15")</f>
        <v>15</v>
      </c>
      <c r="C410" s="1223" t="s">
        <v>414</v>
      </c>
      <c r="D410" s="1224">
        <f>IF(C410&lt;&gt;"",COUNT($D$398:D409)+1,"")</f>
        <v>6</v>
      </c>
      <c r="E410" s="1234" t="str">
        <f>A410&amp;"."&amp;B410&amp;"."&amp;C410&amp;"."&amp;D410</f>
        <v>401.15.01.6</v>
      </c>
      <c r="F410" s="968" t="s">
        <v>4695</v>
      </c>
      <c r="G410" s="977" t="s">
        <v>403</v>
      </c>
      <c r="H410" s="977"/>
      <c r="I410" s="1015">
        <v>1</v>
      </c>
      <c r="J410" s="1015">
        <v>1</v>
      </c>
      <c r="K410" s="1015">
        <v>1</v>
      </c>
      <c r="L410" s="1015"/>
      <c r="M410" s="1015">
        <v>1</v>
      </c>
      <c r="N410" s="1015">
        <v>1</v>
      </c>
      <c r="O410" s="1015">
        <v>1</v>
      </c>
      <c r="P410" s="1495">
        <v>0</v>
      </c>
      <c r="Q410" s="929">
        <f>SUM(H410:O410)*P410</f>
        <v>0</v>
      </c>
    </row>
    <row r="411" spans="1:18">
      <c r="B411" s="1219" t="str">
        <f t="shared" si="32"/>
        <v/>
      </c>
      <c r="D411" s="1224" t="str">
        <f>IF(C411&lt;&gt;"",COUNT($D$398:D410)+1,"")</f>
        <v/>
      </c>
      <c r="E411" s="1234"/>
      <c r="F411" s="997"/>
      <c r="G411" s="994"/>
      <c r="H411" s="994"/>
      <c r="I411" s="1183"/>
      <c r="J411" s="1183"/>
      <c r="K411" s="1183"/>
      <c r="L411" s="1183"/>
      <c r="M411" s="1183"/>
      <c r="N411" s="1183"/>
      <c r="O411" s="1183"/>
      <c r="P411" s="1401"/>
      <c r="Q411" s="1185"/>
    </row>
    <row r="412" spans="1:18" ht="25.5">
      <c r="A412" s="1195">
        <v>401</v>
      </c>
      <c r="B412" s="1219" t="str">
        <f t="shared" si="32"/>
        <v>15</v>
      </c>
      <c r="C412" s="1223" t="s">
        <v>414</v>
      </c>
      <c r="D412" s="1224">
        <f>IF(C412&lt;&gt;"",COUNT($D$398:D411)+1,"")</f>
        <v>7</v>
      </c>
      <c r="E412" s="1234" t="str">
        <f>A412&amp;"."&amp;B412&amp;"."&amp;C412&amp;"."&amp;D412</f>
        <v>401.15.01.7</v>
      </c>
      <c r="F412" s="968" t="s">
        <v>4703</v>
      </c>
      <c r="G412" s="977" t="s">
        <v>403</v>
      </c>
      <c r="H412" s="977"/>
      <c r="I412" s="1015">
        <v>1</v>
      </c>
      <c r="J412" s="1015">
        <v>1</v>
      </c>
      <c r="K412" s="1015">
        <v>1</v>
      </c>
      <c r="L412" s="1015"/>
      <c r="M412" s="1015">
        <v>1</v>
      </c>
      <c r="N412" s="1015">
        <v>1</v>
      </c>
      <c r="O412" s="1015">
        <v>1</v>
      </c>
      <c r="P412" s="1495">
        <v>0</v>
      </c>
      <c r="Q412" s="929">
        <f>SUM(H412:O412)*P412</f>
        <v>0</v>
      </c>
    </row>
    <row r="413" spans="1:18">
      <c r="B413" s="1219"/>
      <c r="D413" s="1224"/>
      <c r="E413" s="1234"/>
      <c r="F413" s="1017"/>
      <c r="G413" s="994"/>
      <c r="H413" s="994"/>
      <c r="I413" s="1183"/>
      <c r="J413" s="1183"/>
      <c r="K413" s="1183"/>
      <c r="L413" s="1183"/>
      <c r="M413" s="1183"/>
      <c r="N413" s="1183"/>
      <c r="O413" s="1183"/>
      <c r="P413" s="1401"/>
      <c r="Q413" s="1185"/>
    </row>
    <row r="414" spans="1:18" ht="63.75">
      <c r="A414" s="1195">
        <v>401</v>
      </c>
      <c r="B414" s="1219" t="str">
        <f t="shared" ref="B414" si="33">IF(A414="","","15")</f>
        <v>15</v>
      </c>
      <c r="C414" s="1223" t="s">
        <v>414</v>
      </c>
      <c r="D414" s="1224">
        <f>IF(C414&lt;&gt;"",COUNT($D$398:D413)+1,"")</f>
        <v>8</v>
      </c>
      <c r="E414" s="1234" t="str">
        <f>A414&amp;"."&amp;B414&amp;"."&amp;C414&amp;"."&amp;D414</f>
        <v>401.15.01.8</v>
      </c>
      <c r="F414" s="968" t="s">
        <v>4696</v>
      </c>
      <c r="G414" s="977" t="s">
        <v>403</v>
      </c>
      <c r="H414" s="977"/>
      <c r="I414" s="1015">
        <v>1</v>
      </c>
      <c r="J414" s="1015">
        <v>1</v>
      </c>
      <c r="K414" s="1015">
        <v>1</v>
      </c>
      <c r="L414" s="1015"/>
      <c r="M414" s="1015">
        <v>1</v>
      </c>
      <c r="N414" s="1015">
        <v>1</v>
      </c>
      <c r="O414" s="1015">
        <v>1</v>
      </c>
      <c r="P414" s="1495">
        <v>0</v>
      </c>
      <c r="Q414" s="929">
        <f>SUM(H414:O414)*P414</f>
        <v>0</v>
      </c>
    </row>
    <row r="415" spans="1:18">
      <c r="B415" s="1219"/>
      <c r="D415" s="1224"/>
      <c r="E415" s="1234"/>
      <c r="F415" s="1017"/>
      <c r="G415" s="994"/>
      <c r="H415" s="994"/>
      <c r="I415" s="1183"/>
      <c r="J415" s="1183"/>
      <c r="K415" s="1183"/>
      <c r="L415" s="1183"/>
      <c r="M415" s="1183"/>
      <c r="N415" s="1183"/>
      <c r="O415" s="1183"/>
      <c r="P415" s="1401"/>
      <c r="Q415" s="1185"/>
    </row>
    <row r="416" spans="1:18" s="1236" customFormat="1" ht="38.25">
      <c r="A416" s="1195">
        <v>401</v>
      </c>
      <c r="B416" s="1219" t="str">
        <f t="shared" si="32"/>
        <v>15</v>
      </c>
      <c r="C416" s="1223" t="s">
        <v>414</v>
      </c>
      <c r="D416" s="1224">
        <f>IF(C416&lt;&gt;"",COUNT($D$398:D415)+1,"")</f>
        <v>9</v>
      </c>
      <c r="E416" s="1234" t="str">
        <f>A416&amp;"."&amp;B416&amp;"."&amp;C416&amp;"."&amp;D416</f>
        <v>401.15.01.9</v>
      </c>
      <c r="F416" s="968" t="s">
        <v>1190</v>
      </c>
      <c r="G416" s="1015" t="s">
        <v>403</v>
      </c>
      <c r="H416" s="1015">
        <v>1</v>
      </c>
      <c r="I416" s="1015">
        <v>1</v>
      </c>
      <c r="J416" s="1015">
        <v>1</v>
      </c>
      <c r="K416" s="1015">
        <v>1</v>
      </c>
      <c r="L416" s="1015">
        <v>1</v>
      </c>
      <c r="M416" s="1015">
        <v>1</v>
      </c>
      <c r="N416" s="1015">
        <v>1</v>
      </c>
      <c r="O416" s="1015">
        <v>1</v>
      </c>
      <c r="P416" s="1495">
        <v>0</v>
      </c>
      <c r="Q416" s="929">
        <f>SUM(H416:O416)*P416</f>
        <v>0</v>
      </c>
    </row>
    <row r="417" spans="1:17" s="1236" customFormat="1" ht="13.15" thickBot="1">
      <c r="A417" s="1195"/>
      <c r="B417" s="1219" t="str">
        <f t="shared" si="32"/>
        <v/>
      </c>
      <c r="C417" s="1220"/>
      <c r="D417" s="1224" t="str">
        <f>IF(C417&lt;&gt;"",COUNT($D$399:D411)+1,"")</f>
        <v/>
      </c>
      <c r="E417" s="1329"/>
      <c r="F417" s="1398"/>
      <c r="G417" s="1179"/>
      <c r="H417" s="1179"/>
      <c r="I417" s="1179"/>
      <c r="J417" s="1179"/>
      <c r="K417" s="1179"/>
      <c r="L417" s="1179"/>
      <c r="M417" s="1179"/>
      <c r="N417" s="1179"/>
      <c r="O417" s="1179"/>
      <c r="P417" s="1400"/>
      <c r="Q417" s="1180"/>
    </row>
    <row r="418" spans="1:17" s="1236" customFormat="1">
      <c r="A418" s="1287"/>
      <c r="B418" s="1368" t="str">
        <f t="shared" si="32"/>
        <v/>
      </c>
      <c r="C418" s="1335"/>
      <c r="D418" s="1413" t="str">
        <f>IF(C418&lt;&gt;"",COUNT($D$399:D416)+1,"")</f>
        <v/>
      </c>
      <c r="E418" s="1369"/>
      <c r="F418" s="1414" t="str">
        <f>+F397</f>
        <v>SPLOŠNO</v>
      </c>
      <c r="G418" s="1338"/>
      <c r="H418" s="1338"/>
      <c r="I418" s="1339"/>
      <c r="J418" s="1339"/>
      <c r="K418" s="1339"/>
      <c r="L418" s="1339"/>
      <c r="M418" s="1339"/>
      <c r="N418" s="1339"/>
      <c r="O418" s="1339"/>
      <c r="P418" s="1339"/>
      <c r="Q418" s="1295">
        <f>SUM(Q398:Q417)</f>
        <v>0</v>
      </c>
    </row>
    <row r="419" spans="1:17" s="1236" customFormat="1" hidden="1">
      <c r="A419" s="1195"/>
      <c r="B419" s="1219" t="str">
        <f t="shared" si="32"/>
        <v/>
      </c>
      <c r="C419" s="1220"/>
      <c r="D419" s="1050"/>
      <c r="E419" s="1297"/>
      <c r="F419" s="1298"/>
      <c r="G419" s="1055"/>
      <c r="H419" s="1042"/>
      <c r="I419" s="1042"/>
      <c r="J419" s="1042"/>
      <c r="K419" s="1042"/>
      <c r="L419" s="1042"/>
      <c r="M419" s="1042"/>
      <c r="N419" s="1042"/>
      <c r="O419" s="1042"/>
      <c r="P419" s="1042"/>
      <c r="Q419" s="1042"/>
    </row>
    <row r="420" spans="1:17" s="1236" customFormat="1" hidden="1">
      <c r="A420" s="1195"/>
      <c r="B420" s="1219" t="str">
        <f t="shared" si="32"/>
        <v/>
      </c>
      <c r="C420" s="1220"/>
      <c r="D420" s="1050"/>
      <c r="E420" s="1297"/>
      <c r="F420" s="1298"/>
      <c r="G420" s="1055"/>
      <c r="H420" s="1042"/>
      <c r="I420" s="1042"/>
      <c r="J420" s="1042"/>
      <c r="K420" s="1042"/>
      <c r="L420" s="1042"/>
      <c r="M420" s="1042"/>
      <c r="N420" s="1042"/>
      <c r="O420" s="1042"/>
      <c r="P420" s="1042"/>
      <c r="Q420" s="1042"/>
    </row>
    <row r="421" spans="1:17" s="1236" customFormat="1" hidden="1">
      <c r="A421" s="1195"/>
      <c r="B421" s="1219" t="str">
        <f t="shared" si="32"/>
        <v/>
      </c>
      <c r="C421" s="1220"/>
      <c r="D421" s="1050"/>
      <c r="E421" s="1297"/>
      <c r="F421" s="1298"/>
      <c r="G421" s="1055"/>
      <c r="H421" s="1042"/>
      <c r="I421" s="1042"/>
      <c r="J421" s="1042"/>
      <c r="K421" s="1042"/>
      <c r="L421" s="1042"/>
      <c r="M421" s="1042"/>
      <c r="N421" s="1042"/>
      <c r="O421" s="1042"/>
      <c r="P421" s="1042"/>
      <c r="Q421" s="1042"/>
    </row>
    <row r="422" spans="1:17" s="1236" customFormat="1" hidden="1">
      <c r="A422" s="1195"/>
      <c r="B422" s="1219" t="str">
        <f t="shared" si="32"/>
        <v/>
      </c>
      <c r="C422" s="1220"/>
      <c r="D422" s="1050"/>
      <c r="E422" s="1297"/>
      <c r="F422" s="1298"/>
      <c r="G422" s="1055"/>
      <c r="H422" s="1042"/>
      <c r="I422" s="1042"/>
      <c r="J422" s="1042"/>
      <c r="K422" s="1042"/>
      <c r="L422" s="1042"/>
      <c r="M422" s="1042"/>
      <c r="N422" s="1042"/>
      <c r="O422" s="1042"/>
      <c r="P422" s="1042"/>
      <c r="Q422" s="1042"/>
    </row>
    <row r="423" spans="1:17" s="1236" customFormat="1" hidden="1">
      <c r="A423" s="1195"/>
      <c r="B423" s="1219" t="str">
        <f t="shared" si="32"/>
        <v/>
      </c>
      <c r="C423" s="1220"/>
      <c r="D423" s="1050"/>
      <c r="E423" s="1297"/>
      <c r="F423" s="1298"/>
      <c r="G423" s="1055"/>
      <c r="H423" s="1042"/>
      <c r="I423" s="1042"/>
      <c r="J423" s="1042"/>
      <c r="K423" s="1042"/>
      <c r="L423" s="1042"/>
      <c r="M423" s="1042"/>
      <c r="N423" s="1042"/>
      <c r="O423" s="1042"/>
      <c r="P423" s="1042"/>
      <c r="Q423" s="1042"/>
    </row>
    <row r="424" spans="1:17" s="1236" customFormat="1" hidden="1">
      <c r="A424" s="1195"/>
      <c r="B424" s="1219" t="str">
        <f t="shared" si="32"/>
        <v/>
      </c>
      <c r="C424" s="1220"/>
      <c r="D424" s="1050"/>
      <c r="E424" s="1297"/>
      <c r="F424" s="1298"/>
      <c r="G424" s="1055"/>
      <c r="H424" s="1042"/>
      <c r="I424" s="1042"/>
      <c r="J424" s="1042"/>
      <c r="K424" s="1042"/>
      <c r="L424" s="1042"/>
      <c r="M424" s="1042"/>
      <c r="N424" s="1042"/>
      <c r="O424" s="1042"/>
      <c r="P424" s="1042"/>
      <c r="Q424" s="1042"/>
    </row>
    <row r="425" spans="1:17" s="1236" customFormat="1" hidden="1">
      <c r="A425" s="1195"/>
      <c r="B425" s="1219" t="str">
        <f>IF(A425="","","15")</f>
        <v/>
      </c>
      <c r="C425" s="1220"/>
      <c r="D425" s="1050"/>
      <c r="E425" s="1297"/>
      <c r="F425" s="1298"/>
      <c r="G425" s="1055"/>
      <c r="H425" s="1055"/>
      <c r="I425" s="1299"/>
      <c r="J425" s="1299"/>
      <c r="K425" s="1299"/>
      <c r="L425" s="1299"/>
      <c r="M425" s="1299"/>
      <c r="N425" s="1300"/>
      <c r="O425" s="1301"/>
      <c r="P425" s="1042"/>
      <c r="Q425" s="1042"/>
    </row>
    <row r="426" spans="1:17"/>
    <row r="427" spans="1:17"/>
    <row r="428" spans="1:17"/>
    <row r="429" spans="1:17"/>
  </sheetData>
  <sheetProtection algorithmName="SHA-512" hashValue="5FVq/2+nhXgFWg6gk0BcsCrGdZCq6vOUk5njHPs8tVViquXgqlnSnQmmDVFINRCBycDZY3gJyUKmKU6PBgp9ag==" saltValue="1HsH2BoQUfgkbwsldgbZoA==" spinCount="100000" sheet="1"/>
  <mergeCells count="6">
    <mergeCell ref="A1:D1"/>
    <mergeCell ref="E2:Q2"/>
    <mergeCell ref="A3:A9"/>
    <mergeCell ref="B3:B9"/>
    <mergeCell ref="C3:C9"/>
    <mergeCell ref="D3:D9"/>
  </mergeCells>
  <conditionalFormatting sqref="E14:E417">
    <cfRule type="notContainsBlanks" dxfId="16" priority="1">
      <formula>LEN(TRIM(E14))&gt;0</formula>
    </cfRule>
  </conditionalFormatting>
  <conditionalFormatting sqref="M198">
    <cfRule type="expression" dxfId="15" priority="7">
      <formula>M198&lt;&gt;""</formula>
    </cfRule>
  </conditionalFormatting>
  <conditionalFormatting sqref="P23:P94 P96:P234 M297">
    <cfRule type="expression" dxfId="14" priority="6">
      <formula>M23&lt;&gt;""</formula>
    </cfRule>
  </conditionalFormatting>
  <conditionalFormatting sqref="P236:P248">
    <cfRule type="expression" dxfId="13" priority="3">
      <formula>P236&lt;&gt;""</formula>
    </cfRule>
  </conditionalFormatting>
  <conditionalFormatting sqref="P250:P357">
    <cfRule type="expression" dxfId="12" priority="5">
      <formula>P250&lt;&gt;""</formula>
    </cfRule>
  </conditionalFormatting>
  <conditionalFormatting sqref="P359:P394">
    <cfRule type="expression" dxfId="11" priority="4">
      <formula>P359&lt;&gt;""</formula>
    </cfRule>
  </conditionalFormatting>
  <conditionalFormatting sqref="P397:P9052 H419:P424">
    <cfRule type="expression" dxfId="10" priority="8">
      <formula>H397&lt;&gt;""</formula>
    </cfRule>
  </conditionalFormatting>
  <pageMargins left="0.3543307086614173" right="0.31496062992125984" top="0.78740157480314965" bottom="0.51181102362204722" header="0.27559055118110237" footer="0.27559055118110237"/>
  <pageSetup paperSize="9" scale="70" orientation="landscape" useFirstPageNumber="1" r:id="rId1"/>
  <headerFooter>
    <oddHeader>&amp;L&amp;"NewsGoth Cn BT,Običajno"&amp;8INVESTITOR: 
Stanovanjski sklad Republike Slovenije
Poljanska cesta 31
1000 LJ&amp;C&amp;"NewsGoth Cn BT,Običajno"
&amp;RNačrt št. 4/1 - 20-2726-SI</oddHeader>
    <oddFooter>&amp;LStanovanjska soseska Novo Pobrežje Maribor - Faza 1&amp;R&amp;"NewsGoth Cn BT,Običajno"&amp;P/&amp;N</oddFooter>
  </headerFooter>
  <rowBreaks count="11" manualBreakCount="11">
    <brk id="103" max="16383" man="1"/>
    <brk id="115" max="16383" man="1"/>
    <brk id="134" max="16383" man="1"/>
    <brk id="173" max="16383" man="1"/>
    <brk id="214" max="16383" man="1"/>
    <brk id="236" max="16383" man="1"/>
    <brk id="262" max="16383" man="1"/>
    <brk id="277" max="16383" man="1"/>
    <brk id="343" max="16383" man="1"/>
    <brk id="359" max="16383" man="1"/>
    <brk id="370"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6833D-E7EA-41EF-9679-6B6C85965964}">
  <sheetPr>
    <tabColor rgb="FFCC99FF"/>
  </sheetPr>
  <dimension ref="A1:L185"/>
  <sheetViews>
    <sheetView view="pageBreakPreview" topLeftCell="E1" zoomScale="110" zoomScaleNormal="110" zoomScaleSheetLayoutView="110" zoomScalePageLayoutView="85" workbookViewId="0">
      <selection activeCell="I9" sqref="I9"/>
    </sheetView>
  </sheetViews>
  <sheetFormatPr defaultColWidth="9.19921875" defaultRowHeight="12.75" zeroHeight="1"/>
  <cols>
    <col min="1" max="1" width="5.19921875" style="1195" hidden="1" customWidth="1"/>
    <col min="2" max="2" width="4.265625" style="1296" hidden="1" customWidth="1"/>
    <col min="3" max="3" width="4.265625" style="1220" hidden="1" customWidth="1"/>
    <col min="4" max="4" width="4.265625" style="1050" hidden="1" customWidth="1"/>
    <col min="5" max="5" width="11.46484375" style="1297" customWidth="1"/>
    <col min="6" max="6" width="50.73046875" style="1298" customWidth="1"/>
    <col min="7" max="7" width="7.33203125" style="1055" customWidth="1"/>
    <col min="8" max="8" width="10" style="1055" customWidth="1"/>
    <col min="9" max="9" width="9.73046875" style="1055" customWidth="1"/>
    <col min="10" max="10" width="10.73046875" style="1042" customWidth="1"/>
    <col min="11" max="11" width="14.73046875" style="1042" customWidth="1"/>
    <col min="12" max="16384" width="9.19921875" style="1043"/>
  </cols>
  <sheetData>
    <row r="1" spans="1:12" s="890" customFormat="1" ht="13.15">
      <c r="A1" s="1770"/>
      <c r="B1" s="1770"/>
      <c r="C1" s="1770"/>
      <c r="D1" s="1771"/>
      <c r="E1" s="885" t="s">
        <v>371</v>
      </c>
      <c r="F1" s="885" t="s">
        <v>372</v>
      </c>
      <c r="G1" s="886" t="s">
        <v>373</v>
      </c>
      <c r="H1" s="887"/>
      <c r="I1" s="887"/>
      <c r="J1" s="888" t="s">
        <v>375</v>
      </c>
      <c r="K1" s="1415" t="s">
        <v>376</v>
      </c>
    </row>
    <row r="2" spans="1:12" s="890" customFormat="1" ht="20.25">
      <c r="A2" s="26">
        <v>1</v>
      </c>
      <c r="B2" s="26">
        <v>2</v>
      </c>
      <c r="C2" s="26">
        <v>3</v>
      </c>
      <c r="D2" s="26">
        <v>4</v>
      </c>
      <c r="E2" s="1781" t="s">
        <v>380</v>
      </c>
      <c r="F2" s="1781"/>
      <c r="G2" s="1781"/>
      <c r="H2" s="1781"/>
      <c r="I2" s="1781"/>
      <c r="J2" s="1781"/>
      <c r="K2" s="1781"/>
    </row>
    <row r="3" spans="1:12" s="890" customFormat="1" ht="13.5">
      <c r="A3" s="1783" t="s">
        <v>974</v>
      </c>
      <c r="B3" s="1785" t="s">
        <v>973</v>
      </c>
      <c r="C3" s="1787"/>
      <c r="D3" s="1789"/>
      <c r="E3" s="892" t="s">
        <v>381</v>
      </c>
      <c r="F3" s="893" t="s">
        <v>1086</v>
      </c>
      <c r="G3" s="893"/>
      <c r="H3" s="893"/>
      <c r="I3" s="893"/>
      <c r="J3" s="893"/>
      <c r="K3" s="894"/>
    </row>
    <row r="4" spans="1:12" s="890" customFormat="1" ht="13.5">
      <c r="A4" s="1784"/>
      <c r="B4" s="1786"/>
      <c r="C4" s="1788"/>
      <c r="D4" s="1790"/>
      <c r="E4" s="895" t="s">
        <v>383</v>
      </c>
      <c r="F4" s="896" t="s">
        <v>1087</v>
      </c>
      <c r="G4" s="896"/>
      <c r="H4" s="896"/>
      <c r="I4" s="896"/>
      <c r="J4" s="896"/>
      <c r="K4" s="897"/>
    </row>
    <row r="5" spans="1:12" s="890" customFormat="1" ht="13.5">
      <c r="A5" s="1784"/>
      <c r="B5" s="1786"/>
      <c r="C5" s="1788"/>
      <c r="D5" s="1790"/>
      <c r="E5" s="898" t="s">
        <v>385</v>
      </c>
      <c r="F5" s="896" t="s">
        <v>1088</v>
      </c>
      <c r="G5" s="896"/>
      <c r="H5" s="896"/>
      <c r="I5" s="896"/>
      <c r="J5" s="896"/>
      <c r="K5" s="897"/>
    </row>
    <row r="6" spans="1:12" s="890" customFormat="1" ht="13.5">
      <c r="A6" s="1784"/>
      <c r="B6" s="1786"/>
      <c r="C6" s="1788"/>
      <c r="D6" s="1790"/>
      <c r="E6" s="899"/>
      <c r="F6" s="900"/>
      <c r="G6" s="900"/>
      <c r="H6" s="900"/>
      <c r="I6" s="900"/>
      <c r="J6" s="900"/>
      <c r="K6" s="901"/>
    </row>
    <row r="7" spans="1:12" s="890" customFormat="1" ht="13.5">
      <c r="A7" s="1784"/>
      <c r="B7" s="1786"/>
      <c r="C7" s="1788"/>
      <c r="D7" s="1790"/>
      <c r="E7" s="902" t="s">
        <v>1089</v>
      </c>
      <c r="F7" s="903"/>
      <c r="G7" s="903"/>
      <c r="H7" s="903"/>
      <c r="I7" s="903"/>
      <c r="J7" s="903"/>
      <c r="K7" s="904"/>
    </row>
    <row r="8" spans="1:12" s="890" customFormat="1" ht="17.649999999999999">
      <c r="A8" s="1784"/>
      <c r="B8" s="1786"/>
      <c r="C8" s="1788"/>
      <c r="D8" s="1790"/>
      <c r="E8" s="161"/>
      <c r="F8" s="1051" t="s">
        <v>1090</v>
      </c>
      <c r="G8" s="160"/>
      <c r="H8" s="161"/>
      <c r="I8" s="161"/>
      <c r="J8" s="161"/>
      <c r="K8" s="906"/>
    </row>
    <row r="9" spans="1:12" s="890" customFormat="1" ht="45" customHeight="1" thickBot="1">
      <c r="A9" s="1784"/>
      <c r="B9" s="1786"/>
      <c r="C9" s="1788"/>
      <c r="D9" s="1790"/>
      <c r="E9" s="150" t="s">
        <v>1091</v>
      </c>
      <c r="F9" s="1052" t="s">
        <v>4554</v>
      </c>
      <c r="G9" s="908"/>
      <c r="H9" s="909"/>
      <c r="I9" s="909"/>
      <c r="J9" s="910"/>
      <c r="K9" s="911"/>
    </row>
    <row r="10" spans="1:12" s="890" customFormat="1" ht="13.15">
      <c r="A10" s="30"/>
      <c r="B10" s="31"/>
      <c r="C10" s="32"/>
      <c r="D10" s="149"/>
      <c r="E10" s="151"/>
      <c r="F10" s="152"/>
      <c r="G10" s="153"/>
      <c r="H10" s="154"/>
      <c r="I10" s="154"/>
      <c r="K10" s="912"/>
    </row>
    <row r="11" spans="1:12" s="1070" customFormat="1" ht="18" thickBot="1">
      <c r="A11" s="1060">
        <v>401</v>
      </c>
      <c r="B11" s="1048"/>
      <c r="C11" s="1304"/>
      <c r="D11" s="1050"/>
      <c r="E11" s="1061">
        <f>A11</f>
        <v>401</v>
      </c>
      <c r="F11" s="1062" t="s">
        <v>2015</v>
      </c>
      <c r="G11" s="1063"/>
      <c r="H11" s="1063"/>
      <c r="I11" s="1063"/>
      <c r="J11" s="1068"/>
      <c r="K11" s="1069"/>
    </row>
    <row r="12" spans="1:12" s="922" customFormat="1" ht="15">
      <c r="A12" s="30"/>
      <c r="B12" s="31"/>
      <c r="C12" s="32"/>
      <c r="D12" s="149"/>
      <c r="E12" s="1416" t="s">
        <v>392</v>
      </c>
      <c r="F12" s="1417" t="s">
        <v>393</v>
      </c>
      <c r="G12" s="1418" t="s">
        <v>394</v>
      </c>
      <c r="H12" s="1419" t="s">
        <v>2016</v>
      </c>
      <c r="I12" s="1419" t="s">
        <v>2017</v>
      </c>
      <c r="J12" s="1420" t="s">
        <v>396</v>
      </c>
      <c r="K12" s="1420" t="s">
        <v>397</v>
      </c>
    </row>
    <row r="13" spans="1:12" s="1094" customFormat="1">
      <c r="A13" s="1060"/>
      <c r="B13" s="1048"/>
      <c r="C13" s="1304"/>
      <c r="D13" s="1050"/>
      <c r="E13" s="1087" t="str">
        <f>E23</f>
        <v>401.16..</v>
      </c>
      <c r="F13" s="1341" t="str">
        <f>F23</f>
        <v>Mehanski odvod dima in toplote - MODT ter CO prezračevanje</v>
      </c>
      <c r="G13" s="1089"/>
      <c r="H13" s="1089"/>
      <c r="I13" s="1089"/>
      <c r="J13" s="1093"/>
      <c r="K13" s="1093"/>
    </row>
    <row r="14" spans="1:12" s="1094" customFormat="1">
      <c r="A14" s="1060"/>
      <c r="B14" s="1048"/>
      <c r="C14" s="1304"/>
      <c r="D14" s="1050"/>
      <c r="E14" s="1095" t="str">
        <f>E25</f>
        <v>401.16.01.</v>
      </c>
      <c r="F14" s="1100" t="str">
        <f>F25</f>
        <v>Odvodni ventilatorji</v>
      </c>
      <c r="G14" s="1097"/>
      <c r="H14" s="1097"/>
      <c r="I14" s="1097"/>
      <c r="J14" s="1099"/>
      <c r="K14" s="929">
        <f>K102</f>
        <v>0</v>
      </c>
      <c r="L14" s="1421"/>
    </row>
    <row r="15" spans="1:12" s="1094" customFormat="1">
      <c r="A15" s="1060"/>
      <c r="B15" s="1048"/>
      <c r="C15" s="1304"/>
      <c r="D15" s="1050"/>
      <c r="E15" s="1095" t="str">
        <f>E104</f>
        <v>401.16.02.</v>
      </c>
      <c r="F15" s="1100" t="str">
        <f>F104</f>
        <v>Potisni ventilatorji (Jet Fans)</v>
      </c>
      <c r="G15" s="1097"/>
      <c r="H15" s="1097"/>
      <c r="I15" s="1097"/>
      <c r="J15" s="1099"/>
      <c r="K15" s="929">
        <f>K116</f>
        <v>0</v>
      </c>
      <c r="L15" s="1421"/>
    </row>
    <row r="16" spans="1:12" s="1094" customFormat="1">
      <c r="A16" s="1060"/>
      <c r="B16" s="1048"/>
      <c r="C16" s="1304"/>
      <c r="D16" s="1050"/>
      <c r="E16" s="1095" t="str">
        <f>E118</f>
        <v>401.16.03.</v>
      </c>
      <c r="F16" s="1096" t="str">
        <f>F118</f>
        <v>Krmilna omara MODT in ostali elementi sistem MODT</v>
      </c>
      <c r="G16" s="1097"/>
      <c r="H16" s="1097"/>
      <c r="I16" s="1097"/>
      <c r="J16" s="1099"/>
      <c r="K16" s="929">
        <f>K165</f>
        <v>0</v>
      </c>
      <c r="L16" s="1421"/>
    </row>
    <row r="17" spans="1:12" s="1094" customFormat="1">
      <c r="A17" s="1060"/>
      <c r="B17" s="1048"/>
      <c r="C17" s="1304"/>
      <c r="D17" s="1050"/>
      <c r="E17" s="1095" t="str">
        <f>E167</f>
        <v>401.16.04.</v>
      </c>
      <c r="F17" s="1096" t="str">
        <f>F167</f>
        <v>Splošno</v>
      </c>
      <c r="G17" s="1097"/>
      <c r="H17" s="1097"/>
      <c r="I17" s="1097"/>
      <c r="J17" s="1099"/>
      <c r="K17" s="929">
        <f>K180</f>
        <v>0</v>
      </c>
      <c r="L17" s="1421"/>
    </row>
    <row r="18" spans="1:12" ht="14.65" thickBot="1">
      <c r="A18" s="1047"/>
      <c r="B18" s="1048"/>
      <c r="C18" s="1304"/>
      <c r="E18" s="1115"/>
      <c r="F18" s="1315"/>
      <c r="G18" s="1115"/>
      <c r="H18" s="1115"/>
      <c r="I18" s="1115"/>
      <c r="J18" s="1115"/>
      <c r="K18" s="1115"/>
      <c r="L18" s="797"/>
    </row>
    <row r="19" spans="1:12" s="1124" customFormat="1" ht="13.5" thickBot="1">
      <c r="A19" s="1047"/>
      <c r="B19" s="1048"/>
      <c r="C19" s="1304"/>
      <c r="D19" s="1116"/>
      <c r="E19" s="1119"/>
      <c r="F19" s="1120" t="s">
        <v>3</v>
      </c>
      <c r="G19" s="1121"/>
      <c r="H19" s="1121"/>
      <c r="I19" s="1121"/>
      <c r="J19" s="1123"/>
      <c r="K19" s="1380">
        <f>SUM(K13:K18)</f>
        <v>0</v>
      </c>
      <c r="L19" s="1422"/>
    </row>
    <row r="20" spans="1:12">
      <c r="A20" s="1047"/>
      <c r="B20" s="1048"/>
      <c r="C20" s="1304"/>
      <c r="E20" s="1349"/>
      <c r="F20" s="1350"/>
      <c r="G20" s="1260"/>
      <c r="H20" s="1260"/>
      <c r="I20" s="1260"/>
      <c r="J20" s="1184"/>
      <c r="K20" s="1184"/>
    </row>
    <row r="21" spans="1:12">
      <c r="E21" s="1352"/>
      <c r="F21" s="1022"/>
      <c r="G21" s="1213"/>
      <c r="H21" s="1213"/>
      <c r="I21" s="1213"/>
      <c r="J21" s="1106"/>
      <c r="K21" s="1106"/>
    </row>
    <row r="22" spans="1:12" ht="13.15" thickBot="1">
      <c r="E22" s="1354"/>
      <c r="F22" s="1355"/>
      <c r="G22" s="1356"/>
      <c r="H22" s="1356"/>
      <c r="I22" s="1356"/>
      <c r="J22" s="1170"/>
      <c r="K22" s="1170"/>
    </row>
    <row r="23" spans="1:12" ht="13.15" thickBot="1">
      <c r="A23" s="1060">
        <v>401</v>
      </c>
      <c r="B23" s="1219" t="str">
        <f>IF(A23="","","16")</f>
        <v>16</v>
      </c>
      <c r="D23" s="1116"/>
      <c r="E23" s="1133" t="str">
        <f>A23&amp;"."&amp;B23&amp;"."&amp;C23&amp;"."&amp;D23</f>
        <v>401.16..</v>
      </c>
      <c r="F23" s="1134" t="s">
        <v>2018</v>
      </c>
      <c r="G23" s="1135"/>
      <c r="H23" s="1135"/>
      <c r="I23" s="1135"/>
      <c r="J23" s="1137"/>
      <c r="K23" s="1138"/>
    </row>
    <row r="24" spans="1:12" ht="38.65" thickBot="1">
      <c r="A24" s="1060"/>
      <c r="B24" s="1219" t="str">
        <f t="shared" ref="B24:B87" si="0">IF(A24="","","16")</f>
        <v/>
      </c>
      <c r="E24" s="1139"/>
      <c r="F24" s="1423" t="s">
        <v>2019</v>
      </c>
      <c r="G24" s="1141"/>
      <c r="H24" s="1141"/>
      <c r="I24" s="1141"/>
      <c r="J24" s="1143"/>
      <c r="K24" s="1144"/>
    </row>
    <row r="25" spans="1:12" ht="13.15" thickBot="1">
      <c r="A25" s="1060">
        <v>401</v>
      </c>
      <c r="B25" s="1219" t="str">
        <f t="shared" si="0"/>
        <v>16</v>
      </c>
      <c r="C25" s="1220" t="s">
        <v>414</v>
      </c>
      <c r="D25" s="1116"/>
      <c r="E25" s="1133" t="str">
        <f>A25&amp;"."&amp;B25&amp;"."&amp;C25&amp;"."&amp;D25</f>
        <v>401.16.01.</v>
      </c>
      <c r="F25" s="1134" t="s">
        <v>2020</v>
      </c>
      <c r="G25" s="1135"/>
      <c r="H25" s="1135"/>
      <c r="I25" s="1135"/>
      <c r="J25" s="1137"/>
      <c r="K25" s="1146"/>
    </row>
    <row r="26" spans="1:12" ht="127.5">
      <c r="A26" s="1060">
        <v>401</v>
      </c>
      <c r="B26" s="1219" t="str">
        <f t="shared" si="0"/>
        <v>16</v>
      </c>
      <c r="C26" s="1220" t="s">
        <v>414</v>
      </c>
      <c r="D26" s="1050">
        <v>1</v>
      </c>
      <c r="E26" s="1234" t="str">
        <f>A26&amp;"."&amp;B26&amp;"."&amp;C26&amp;"."&amp;D26</f>
        <v>401.16.01.1</v>
      </c>
      <c r="F26" s="1235" t="s">
        <v>2021</v>
      </c>
      <c r="G26" s="1184"/>
      <c r="H26" s="1184"/>
      <c r="I26" s="1184"/>
      <c r="J26" s="1184"/>
      <c r="K26" s="1185"/>
    </row>
    <row r="27" spans="1:12" ht="76.5">
      <c r="A27" s="1060"/>
      <c r="B27" s="1219" t="str">
        <f t="shared" si="0"/>
        <v/>
      </c>
      <c r="E27" s="1352"/>
      <c r="F27" s="968" t="s">
        <v>2022</v>
      </c>
      <c r="G27" s="1106"/>
      <c r="H27" s="1106"/>
      <c r="I27" s="1106"/>
      <c r="J27" s="1106"/>
      <c r="K27" s="929"/>
    </row>
    <row r="28" spans="1:12" ht="76.5">
      <c r="A28" s="1060"/>
      <c r="B28" s="1219" t="str">
        <f t="shared" si="0"/>
        <v/>
      </c>
      <c r="E28" s="1352"/>
      <c r="F28" s="968" t="s">
        <v>2023</v>
      </c>
      <c r="G28" s="1106"/>
      <c r="H28" s="1106"/>
      <c r="I28" s="1106"/>
      <c r="J28" s="1106"/>
      <c r="K28" s="929"/>
    </row>
    <row r="29" spans="1:12">
      <c r="A29" s="1060"/>
      <c r="B29" s="1219" t="str">
        <f t="shared" si="0"/>
        <v/>
      </c>
      <c r="E29" s="1352"/>
      <c r="F29" s="968" t="s">
        <v>2024</v>
      </c>
      <c r="G29" s="1106"/>
      <c r="H29" s="1106"/>
      <c r="I29" s="1106"/>
      <c r="J29" s="1106"/>
      <c r="K29" s="929"/>
    </row>
    <row r="30" spans="1:12">
      <c r="A30" s="1060"/>
      <c r="B30" s="1219" t="str">
        <f t="shared" si="0"/>
        <v/>
      </c>
      <c r="E30" s="1352"/>
      <c r="F30" s="968"/>
      <c r="G30" s="1106"/>
      <c r="H30" s="1106"/>
      <c r="I30" s="1106"/>
      <c r="J30" s="1106"/>
      <c r="K30" s="929"/>
    </row>
    <row r="31" spans="1:12">
      <c r="A31" s="1060"/>
      <c r="B31" s="1219" t="str">
        <f t="shared" si="0"/>
        <v/>
      </c>
      <c r="E31" s="1352"/>
      <c r="F31" s="968" t="s">
        <v>2025</v>
      </c>
      <c r="G31" s="1106"/>
      <c r="H31" s="1106"/>
      <c r="I31" s="1106"/>
      <c r="J31" s="1106"/>
      <c r="K31" s="929"/>
    </row>
    <row r="32" spans="1:12" ht="25.5">
      <c r="A32" s="1060"/>
      <c r="B32" s="1219" t="str">
        <f t="shared" si="0"/>
        <v/>
      </c>
      <c r="E32" s="1352"/>
      <c r="F32" s="968" t="s">
        <v>2026</v>
      </c>
      <c r="G32" s="1106"/>
      <c r="H32" s="1106"/>
      <c r="I32" s="1106"/>
      <c r="J32" s="1106"/>
      <c r="K32" s="929"/>
    </row>
    <row r="33" spans="1:11">
      <c r="A33" s="1060"/>
      <c r="B33" s="1219" t="str">
        <f t="shared" si="0"/>
        <v/>
      </c>
      <c r="E33" s="1352"/>
      <c r="F33" s="968" t="s">
        <v>2027</v>
      </c>
      <c r="G33" s="1106"/>
      <c r="H33" s="1106"/>
      <c r="I33" s="1106"/>
      <c r="J33" s="1106"/>
      <c r="K33" s="929"/>
    </row>
    <row r="34" spans="1:11">
      <c r="A34" s="1060"/>
      <c r="B34" s="1219" t="str">
        <f t="shared" si="0"/>
        <v/>
      </c>
      <c r="E34" s="1352"/>
      <c r="F34" s="968" t="s">
        <v>2028</v>
      </c>
      <c r="G34" s="1106"/>
      <c r="H34" s="1106"/>
      <c r="I34" s="1106"/>
      <c r="J34" s="1106"/>
      <c r="K34" s="929"/>
    </row>
    <row r="35" spans="1:11">
      <c r="A35" s="1060"/>
      <c r="B35" s="1219" t="str">
        <f t="shared" si="0"/>
        <v/>
      </c>
      <c r="E35" s="1352"/>
      <c r="F35" s="968" t="s">
        <v>2029</v>
      </c>
      <c r="G35" s="1106"/>
      <c r="H35" s="1106"/>
      <c r="I35" s="1106"/>
      <c r="J35" s="1106"/>
      <c r="K35" s="929"/>
    </row>
    <row r="36" spans="1:11">
      <c r="A36" s="1060"/>
      <c r="B36" s="1219" t="str">
        <f t="shared" si="0"/>
        <v/>
      </c>
      <c r="E36" s="1352"/>
      <c r="F36" s="968" t="s">
        <v>2030</v>
      </c>
      <c r="G36" s="1106"/>
      <c r="H36" s="1106"/>
      <c r="I36" s="1106"/>
      <c r="J36" s="1106"/>
      <c r="K36" s="929"/>
    </row>
    <row r="37" spans="1:11">
      <c r="A37" s="1060"/>
      <c r="B37" s="1219" t="str">
        <f t="shared" si="0"/>
        <v/>
      </c>
      <c r="E37" s="1352"/>
      <c r="F37" s="968" t="s">
        <v>2031</v>
      </c>
      <c r="G37" s="1106"/>
      <c r="H37" s="1106"/>
      <c r="I37" s="1106"/>
      <c r="J37" s="1106"/>
      <c r="K37" s="929"/>
    </row>
    <row r="38" spans="1:11">
      <c r="A38" s="1060"/>
      <c r="B38" s="1219" t="str">
        <f t="shared" si="0"/>
        <v/>
      </c>
      <c r="E38" s="1352"/>
      <c r="F38" s="968" t="s">
        <v>2031</v>
      </c>
      <c r="G38" s="1106"/>
      <c r="H38" s="1106"/>
      <c r="I38" s="1106"/>
      <c r="J38" s="1106"/>
      <c r="K38" s="929"/>
    </row>
    <row r="39" spans="1:11">
      <c r="A39" s="1060"/>
      <c r="B39" s="1219" t="str">
        <f t="shared" si="0"/>
        <v/>
      </c>
      <c r="E39" s="1352"/>
      <c r="F39" s="968" t="s">
        <v>2032</v>
      </c>
      <c r="G39" s="1106"/>
      <c r="H39" s="1106"/>
      <c r="I39" s="1106"/>
      <c r="J39" s="1106"/>
      <c r="K39" s="929"/>
    </row>
    <row r="40" spans="1:11" ht="25.5">
      <c r="A40" s="1060"/>
      <c r="B40" s="1219" t="str">
        <f t="shared" si="0"/>
        <v/>
      </c>
      <c r="E40" s="1352"/>
      <c r="F40" s="1217" t="s">
        <v>2033</v>
      </c>
      <c r="G40" s="1106"/>
      <c r="H40" s="1106"/>
      <c r="I40" s="1106"/>
      <c r="J40" s="1106"/>
      <c r="K40" s="929"/>
    </row>
    <row r="41" spans="1:11">
      <c r="A41" s="1060"/>
      <c r="B41" s="1219" t="str">
        <f t="shared" si="0"/>
        <v/>
      </c>
      <c r="E41" s="1352"/>
      <c r="F41" s="968" t="s">
        <v>2034</v>
      </c>
      <c r="G41" s="1106"/>
      <c r="H41" s="1106"/>
      <c r="I41" s="1106"/>
      <c r="J41" s="1106"/>
      <c r="K41" s="929"/>
    </row>
    <row r="42" spans="1:11">
      <c r="A42" s="1060"/>
      <c r="B42" s="1219" t="str">
        <f t="shared" si="0"/>
        <v/>
      </c>
      <c r="E42" s="1352"/>
      <c r="F42" s="968" t="s">
        <v>2035</v>
      </c>
      <c r="G42" s="1106"/>
      <c r="H42" s="1106"/>
      <c r="I42" s="1106"/>
      <c r="J42" s="1106"/>
      <c r="K42" s="929"/>
    </row>
    <row r="43" spans="1:11">
      <c r="A43" s="1060"/>
      <c r="B43" s="1219" t="str">
        <f t="shared" si="0"/>
        <v/>
      </c>
      <c r="E43" s="1352"/>
      <c r="F43" s="997" t="s">
        <v>2036</v>
      </c>
      <c r="G43" s="1015" t="s">
        <v>403</v>
      </c>
      <c r="H43" s="1015">
        <v>1</v>
      </c>
      <c r="I43" s="1015"/>
      <c r="J43" s="1495">
        <v>0</v>
      </c>
      <c r="K43" s="929">
        <f>(H43+I43)*J43</f>
        <v>0</v>
      </c>
    </row>
    <row r="44" spans="1:11">
      <c r="A44" s="1060"/>
      <c r="B44" s="1219" t="str">
        <f t="shared" si="0"/>
        <v/>
      </c>
      <c r="E44" s="1352"/>
      <c r="F44" s="1161"/>
      <c r="G44" s="1162"/>
      <c r="H44" s="1162"/>
      <c r="I44" s="1162"/>
      <c r="J44" s="1165" t="s">
        <v>918</v>
      </c>
      <c r="K44" s="1424"/>
    </row>
    <row r="45" spans="1:11" ht="127.5">
      <c r="A45" s="1060">
        <v>401</v>
      </c>
      <c r="B45" s="1219" t="str">
        <f t="shared" si="0"/>
        <v>16</v>
      </c>
      <c r="C45" s="1220" t="s">
        <v>414</v>
      </c>
      <c r="D45" s="966">
        <f>IF(C45&lt;&gt;"",COUNT($D$26:D44)+1,"")</f>
        <v>2</v>
      </c>
      <c r="E45" s="1159" t="str">
        <f>A45&amp;"."&amp;B45&amp;"."&amp;C45&amp;"."&amp;D45</f>
        <v>401.16.01.2</v>
      </c>
      <c r="F45" s="1221" t="s">
        <v>2021</v>
      </c>
      <c r="G45" s="1106"/>
      <c r="H45" s="1106"/>
      <c r="I45" s="1106"/>
      <c r="J45" s="1106" t="s">
        <v>918</v>
      </c>
      <c r="K45" s="929"/>
    </row>
    <row r="46" spans="1:11" ht="76.5">
      <c r="A46" s="1060"/>
      <c r="B46" s="1219" t="str">
        <f t="shared" si="0"/>
        <v/>
      </c>
      <c r="E46" s="1352"/>
      <c r="F46" s="1221" t="s">
        <v>2022</v>
      </c>
      <c r="G46" s="1106"/>
      <c r="H46" s="1106"/>
      <c r="I46" s="1106"/>
      <c r="J46" s="1106" t="s">
        <v>918</v>
      </c>
      <c r="K46" s="929"/>
    </row>
    <row r="47" spans="1:11" ht="76.5">
      <c r="A47" s="1060"/>
      <c r="B47" s="1219" t="str">
        <f t="shared" si="0"/>
        <v/>
      </c>
      <c r="E47" s="1352"/>
      <c r="F47" s="1221" t="s">
        <v>2023</v>
      </c>
      <c r="G47" s="1106"/>
      <c r="H47" s="1106"/>
      <c r="I47" s="1106"/>
      <c r="J47" s="1106" t="s">
        <v>918</v>
      </c>
      <c r="K47" s="929"/>
    </row>
    <row r="48" spans="1:11">
      <c r="A48" s="1060"/>
      <c r="B48" s="1219" t="str">
        <f t="shared" si="0"/>
        <v/>
      </c>
      <c r="E48" s="1352"/>
      <c r="F48" s="1221" t="s">
        <v>2037</v>
      </c>
      <c r="G48" s="1106"/>
      <c r="H48" s="1106"/>
      <c r="I48" s="1106"/>
      <c r="J48" s="1106" t="s">
        <v>918</v>
      </c>
      <c r="K48" s="929"/>
    </row>
    <row r="49" spans="1:11">
      <c r="A49" s="1060"/>
      <c r="B49" s="1219" t="str">
        <f t="shared" si="0"/>
        <v/>
      </c>
      <c r="E49" s="1352"/>
      <c r="F49" s="1221"/>
      <c r="G49" s="1106"/>
      <c r="H49" s="1106"/>
      <c r="I49" s="1106"/>
      <c r="J49" s="1106" t="s">
        <v>918</v>
      </c>
      <c r="K49" s="929"/>
    </row>
    <row r="50" spans="1:11">
      <c r="A50" s="1060"/>
      <c r="B50" s="1219" t="str">
        <f t="shared" si="0"/>
        <v/>
      </c>
      <c r="E50" s="1352"/>
      <c r="F50" s="1221" t="s">
        <v>2025</v>
      </c>
      <c r="G50" s="1106"/>
      <c r="H50" s="1106"/>
      <c r="I50" s="1106"/>
      <c r="J50" s="1106" t="s">
        <v>918</v>
      </c>
      <c r="K50" s="929"/>
    </row>
    <row r="51" spans="1:11" ht="25.5">
      <c r="A51" s="1060"/>
      <c r="B51" s="1219" t="str">
        <f t="shared" si="0"/>
        <v/>
      </c>
      <c r="E51" s="1352"/>
      <c r="F51" s="1425" t="s">
        <v>2026</v>
      </c>
      <c r="G51" s="1106"/>
      <c r="H51" s="1106"/>
      <c r="I51" s="1106"/>
      <c r="J51" s="1106" t="s">
        <v>918</v>
      </c>
      <c r="K51" s="929"/>
    </row>
    <row r="52" spans="1:11">
      <c r="A52" s="1060"/>
      <c r="B52" s="1219" t="str">
        <f t="shared" si="0"/>
        <v/>
      </c>
      <c r="E52" s="1352"/>
      <c r="F52" s="1425" t="s">
        <v>2038</v>
      </c>
      <c r="G52" s="1106"/>
      <c r="H52" s="1106"/>
      <c r="I52" s="1106"/>
      <c r="J52" s="1106" t="s">
        <v>918</v>
      </c>
      <c r="K52" s="929"/>
    </row>
    <row r="53" spans="1:11">
      <c r="A53" s="1060"/>
      <c r="B53" s="1219" t="str">
        <f t="shared" si="0"/>
        <v/>
      </c>
      <c r="E53" s="1352"/>
      <c r="F53" s="1425" t="s">
        <v>2028</v>
      </c>
      <c r="G53" s="1106"/>
      <c r="H53" s="1106"/>
      <c r="I53" s="1106"/>
      <c r="J53" s="1106" t="s">
        <v>918</v>
      </c>
      <c r="K53" s="929"/>
    </row>
    <row r="54" spans="1:11">
      <c r="A54" s="1060"/>
      <c r="B54" s="1219" t="str">
        <f t="shared" si="0"/>
        <v/>
      </c>
      <c r="E54" s="1352"/>
      <c r="F54" s="1425" t="s">
        <v>2029</v>
      </c>
      <c r="G54" s="1106"/>
      <c r="H54" s="1106"/>
      <c r="I54" s="1106"/>
      <c r="J54" s="1106" t="s">
        <v>918</v>
      </c>
      <c r="K54" s="929"/>
    </row>
    <row r="55" spans="1:11">
      <c r="A55" s="1060"/>
      <c r="B55" s="1219" t="str">
        <f t="shared" si="0"/>
        <v/>
      </c>
      <c r="E55" s="1352"/>
      <c r="F55" s="1425" t="s">
        <v>2030</v>
      </c>
      <c r="G55" s="1106"/>
      <c r="H55" s="1106"/>
      <c r="I55" s="1106"/>
      <c r="J55" s="1106" t="s">
        <v>918</v>
      </c>
      <c r="K55" s="929"/>
    </row>
    <row r="56" spans="1:11">
      <c r="A56" s="1060"/>
      <c r="B56" s="1219" t="str">
        <f t="shared" si="0"/>
        <v/>
      </c>
      <c r="E56" s="1352"/>
      <c r="F56" s="1425" t="s">
        <v>2031</v>
      </c>
      <c r="G56" s="1106"/>
      <c r="H56" s="1106"/>
      <c r="I56" s="1106"/>
      <c r="J56" s="1106" t="s">
        <v>918</v>
      </c>
      <c r="K56" s="929"/>
    </row>
    <row r="57" spans="1:11">
      <c r="A57" s="1060"/>
      <c r="B57" s="1219" t="str">
        <f t="shared" si="0"/>
        <v/>
      </c>
      <c r="E57" s="1352"/>
      <c r="F57" s="1425" t="s">
        <v>2031</v>
      </c>
      <c r="G57" s="1106"/>
      <c r="H57" s="1106"/>
      <c r="I57" s="1106"/>
      <c r="J57" s="1106" t="s">
        <v>918</v>
      </c>
      <c r="K57" s="929"/>
    </row>
    <row r="58" spans="1:11">
      <c r="A58" s="1060"/>
      <c r="B58" s="1219" t="str">
        <f t="shared" si="0"/>
        <v/>
      </c>
      <c r="E58" s="1352"/>
      <c r="F58" s="1425" t="s">
        <v>2032</v>
      </c>
      <c r="G58" s="1106"/>
      <c r="H58" s="1106"/>
      <c r="I58" s="1106"/>
      <c r="J58" s="1106" t="s">
        <v>918</v>
      </c>
      <c r="K58" s="929"/>
    </row>
    <row r="59" spans="1:11" ht="25.5">
      <c r="A59" s="1060"/>
      <c r="B59" s="1219" t="str">
        <f t="shared" si="0"/>
        <v/>
      </c>
      <c r="E59" s="1352"/>
      <c r="F59" s="1221" t="s">
        <v>2039</v>
      </c>
      <c r="G59" s="1106"/>
      <c r="H59" s="1106"/>
      <c r="I59" s="1106"/>
      <c r="J59" s="1106" t="s">
        <v>918</v>
      </c>
      <c r="K59" s="929"/>
    </row>
    <row r="60" spans="1:11">
      <c r="A60" s="1060"/>
      <c r="B60" s="1219" t="str">
        <f t="shared" si="0"/>
        <v/>
      </c>
      <c r="E60" s="1352"/>
      <c r="F60" s="1221" t="s">
        <v>2034</v>
      </c>
      <c r="G60" s="1106"/>
      <c r="H60" s="1106"/>
      <c r="I60" s="1106"/>
      <c r="J60" s="1106" t="s">
        <v>918</v>
      </c>
      <c r="K60" s="929"/>
    </row>
    <row r="61" spans="1:11">
      <c r="A61" s="1060"/>
      <c r="B61" s="1219" t="str">
        <f t="shared" si="0"/>
        <v/>
      </c>
      <c r="E61" s="1352"/>
      <c r="F61" s="1221" t="s">
        <v>2035</v>
      </c>
      <c r="G61" s="1106"/>
      <c r="H61" s="1106"/>
      <c r="I61" s="1106"/>
      <c r="J61" s="1106" t="s">
        <v>918</v>
      </c>
      <c r="K61" s="929"/>
    </row>
    <row r="62" spans="1:11">
      <c r="A62" s="1060"/>
      <c r="B62" s="1219" t="str">
        <f t="shared" si="0"/>
        <v/>
      </c>
      <c r="E62" s="1352"/>
      <c r="F62" s="997" t="s">
        <v>2036</v>
      </c>
      <c r="G62" s="1015" t="s">
        <v>403</v>
      </c>
      <c r="H62" s="1015">
        <v>1</v>
      </c>
      <c r="I62" s="1015"/>
      <c r="J62" s="1495">
        <v>0</v>
      </c>
      <c r="K62" s="929">
        <f>(H62+I62)*J62</f>
        <v>0</v>
      </c>
    </row>
    <row r="63" spans="1:11">
      <c r="A63" s="1060"/>
      <c r="B63" s="1219" t="str">
        <f t="shared" si="0"/>
        <v/>
      </c>
      <c r="E63" s="1352"/>
      <c r="F63" s="997"/>
      <c r="G63" s="1015"/>
      <c r="H63" s="1015"/>
      <c r="I63" s="1015"/>
      <c r="J63" s="1015" t="s">
        <v>918</v>
      </c>
      <c r="K63" s="929"/>
    </row>
    <row r="64" spans="1:11" ht="127.5">
      <c r="A64" s="1060">
        <v>401</v>
      </c>
      <c r="B64" s="1219" t="str">
        <f t="shared" si="0"/>
        <v>16</v>
      </c>
      <c r="C64" s="1220" t="s">
        <v>414</v>
      </c>
      <c r="D64" s="966">
        <f>IF(C64&lt;&gt;"",COUNT($D$26:D63)+1,"")</f>
        <v>3</v>
      </c>
      <c r="E64" s="1159" t="str">
        <f>A64&amp;"."&amp;B64&amp;"."&amp;C64&amp;"."&amp;D64</f>
        <v>401.16.01.3</v>
      </c>
      <c r="F64" s="1221" t="s">
        <v>2021</v>
      </c>
      <c r="G64" s="1106"/>
      <c r="H64" s="1106"/>
      <c r="I64" s="1106"/>
      <c r="J64" s="1106" t="s">
        <v>918</v>
      </c>
      <c r="K64" s="929"/>
    </row>
    <row r="65" spans="1:11" ht="76.5">
      <c r="A65" s="1060"/>
      <c r="B65" s="1219" t="str">
        <f t="shared" si="0"/>
        <v/>
      </c>
      <c r="E65" s="1352"/>
      <c r="F65" s="1221" t="s">
        <v>2022</v>
      </c>
      <c r="G65" s="1106"/>
      <c r="H65" s="1106"/>
      <c r="I65" s="1106"/>
      <c r="J65" s="1106" t="s">
        <v>918</v>
      </c>
      <c r="K65" s="929"/>
    </row>
    <row r="66" spans="1:11" ht="76.5">
      <c r="A66" s="1060"/>
      <c r="B66" s="1219" t="str">
        <f t="shared" si="0"/>
        <v/>
      </c>
      <c r="E66" s="1352"/>
      <c r="F66" s="1221" t="s">
        <v>2023</v>
      </c>
      <c r="G66" s="1106"/>
      <c r="H66" s="1106"/>
      <c r="I66" s="1106"/>
      <c r="J66" s="1106" t="s">
        <v>918</v>
      </c>
      <c r="K66" s="929"/>
    </row>
    <row r="67" spans="1:11">
      <c r="A67" s="1060"/>
      <c r="B67" s="1219" t="str">
        <f t="shared" si="0"/>
        <v/>
      </c>
      <c r="E67" s="1352"/>
      <c r="F67" s="1221" t="s">
        <v>2037</v>
      </c>
      <c r="G67" s="1106"/>
      <c r="H67" s="1106"/>
      <c r="I67" s="1106"/>
      <c r="J67" s="1106" t="s">
        <v>918</v>
      </c>
      <c r="K67" s="929"/>
    </row>
    <row r="68" spans="1:11">
      <c r="A68" s="1060"/>
      <c r="B68" s="1219" t="str">
        <f t="shared" si="0"/>
        <v/>
      </c>
      <c r="E68" s="1352"/>
      <c r="F68" s="1221"/>
      <c r="G68" s="1106"/>
      <c r="H68" s="1106"/>
      <c r="I68" s="1106"/>
      <c r="J68" s="1106" t="s">
        <v>918</v>
      </c>
      <c r="K68" s="929"/>
    </row>
    <row r="69" spans="1:11">
      <c r="A69" s="1060"/>
      <c r="B69" s="1219" t="str">
        <f t="shared" si="0"/>
        <v/>
      </c>
      <c r="E69" s="1352"/>
      <c r="F69" s="1221" t="s">
        <v>2025</v>
      </c>
      <c r="G69" s="1106"/>
      <c r="H69" s="1106"/>
      <c r="I69" s="1106"/>
      <c r="J69" s="1106" t="s">
        <v>918</v>
      </c>
      <c r="K69" s="929"/>
    </row>
    <row r="70" spans="1:11" ht="25.5">
      <c r="A70" s="1060"/>
      <c r="B70" s="1219" t="str">
        <f t="shared" si="0"/>
        <v/>
      </c>
      <c r="E70" s="1352"/>
      <c r="F70" s="1221" t="s">
        <v>2026</v>
      </c>
      <c r="G70" s="1106"/>
      <c r="H70" s="1106"/>
      <c r="I70" s="1106"/>
      <c r="J70" s="1106" t="s">
        <v>918</v>
      </c>
      <c r="K70" s="929"/>
    </row>
    <row r="71" spans="1:11">
      <c r="A71" s="1060"/>
      <c r="B71" s="1219" t="str">
        <f t="shared" si="0"/>
        <v/>
      </c>
      <c r="E71" s="1352"/>
      <c r="F71" s="1221" t="s">
        <v>2027</v>
      </c>
      <c r="G71" s="1106"/>
      <c r="H71" s="1106"/>
      <c r="I71" s="1106"/>
      <c r="J71" s="1106" t="s">
        <v>918</v>
      </c>
      <c r="K71" s="929"/>
    </row>
    <row r="72" spans="1:11">
      <c r="A72" s="1060"/>
      <c r="B72" s="1219" t="str">
        <f t="shared" si="0"/>
        <v/>
      </c>
      <c r="E72" s="1352"/>
      <c r="F72" s="1221" t="s">
        <v>2028</v>
      </c>
      <c r="G72" s="1106"/>
      <c r="H72" s="1106"/>
      <c r="I72" s="1106"/>
      <c r="J72" s="1106" t="s">
        <v>918</v>
      </c>
      <c r="K72" s="929"/>
    </row>
    <row r="73" spans="1:11">
      <c r="A73" s="1060"/>
      <c r="B73" s="1219" t="str">
        <f t="shared" si="0"/>
        <v/>
      </c>
      <c r="E73" s="1352"/>
      <c r="F73" s="1221" t="s">
        <v>2029</v>
      </c>
      <c r="G73" s="1106"/>
      <c r="H73" s="1106"/>
      <c r="I73" s="1106"/>
      <c r="J73" s="1106" t="s">
        <v>918</v>
      </c>
      <c r="K73" s="929"/>
    </row>
    <row r="74" spans="1:11">
      <c r="A74" s="1060"/>
      <c r="B74" s="1219" t="str">
        <f t="shared" si="0"/>
        <v/>
      </c>
      <c r="E74" s="1352"/>
      <c r="F74" s="1221" t="s">
        <v>2030</v>
      </c>
      <c r="G74" s="1106"/>
      <c r="H74" s="1106"/>
      <c r="I74" s="1106"/>
      <c r="J74" s="1106" t="s">
        <v>918</v>
      </c>
      <c r="K74" s="929"/>
    </row>
    <row r="75" spans="1:11">
      <c r="A75" s="1060"/>
      <c r="B75" s="1219" t="str">
        <f t="shared" si="0"/>
        <v/>
      </c>
      <c r="E75" s="1352"/>
      <c r="F75" s="1221" t="s">
        <v>2031</v>
      </c>
      <c r="G75" s="1106"/>
      <c r="H75" s="1106"/>
      <c r="I75" s="1106"/>
      <c r="J75" s="1106" t="s">
        <v>918</v>
      </c>
      <c r="K75" s="929"/>
    </row>
    <row r="76" spans="1:11">
      <c r="A76" s="1060"/>
      <c r="B76" s="1219" t="str">
        <f t="shared" si="0"/>
        <v/>
      </c>
      <c r="E76" s="1352"/>
      <c r="F76" s="1221" t="s">
        <v>2031</v>
      </c>
      <c r="G76" s="1106"/>
      <c r="H76" s="1106"/>
      <c r="I76" s="1106"/>
      <c r="J76" s="1106" t="s">
        <v>918</v>
      </c>
      <c r="K76" s="929"/>
    </row>
    <row r="77" spans="1:11">
      <c r="A77" s="1060"/>
      <c r="B77" s="1219" t="str">
        <f t="shared" si="0"/>
        <v/>
      </c>
      <c r="E77" s="1352"/>
      <c r="F77" s="1221" t="s">
        <v>2032</v>
      </c>
      <c r="G77" s="1106"/>
      <c r="H77" s="1106"/>
      <c r="I77" s="1106"/>
      <c r="J77" s="1106" t="s">
        <v>918</v>
      </c>
      <c r="K77" s="929"/>
    </row>
    <row r="78" spans="1:11" ht="25.5">
      <c r="A78" s="1060"/>
      <c r="B78" s="1219" t="str">
        <f t="shared" si="0"/>
        <v/>
      </c>
      <c r="E78" s="1352"/>
      <c r="F78" s="1221" t="s">
        <v>2040</v>
      </c>
      <c r="G78" s="1106"/>
      <c r="H78" s="1106"/>
      <c r="I78" s="1106"/>
      <c r="J78" s="1106" t="s">
        <v>918</v>
      </c>
      <c r="K78" s="929"/>
    </row>
    <row r="79" spans="1:11">
      <c r="A79" s="1060"/>
      <c r="B79" s="1219" t="str">
        <f t="shared" si="0"/>
        <v/>
      </c>
      <c r="E79" s="1352"/>
      <c r="F79" s="1221" t="s">
        <v>2041</v>
      </c>
      <c r="G79" s="1106"/>
      <c r="H79" s="1106"/>
      <c r="I79" s="1106"/>
      <c r="J79" s="1106" t="s">
        <v>918</v>
      </c>
      <c r="K79" s="929"/>
    </row>
    <row r="80" spans="1:11">
      <c r="A80" s="1060"/>
      <c r="B80" s="1219" t="str">
        <f t="shared" si="0"/>
        <v/>
      </c>
      <c r="E80" s="1352"/>
      <c r="F80" s="1221" t="s">
        <v>2035</v>
      </c>
      <c r="G80" s="1106"/>
      <c r="H80" s="1106"/>
      <c r="I80" s="1106"/>
      <c r="J80" s="1106" t="s">
        <v>918</v>
      </c>
      <c r="K80" s="929"/>
    </row>
    <row r="81" spans="1:11">
      <c r="A81" s="1060"/>
      <c r="B81" s="1219" t="str">
        <f t="shared" si="0"/>
        <v/>
      </c>
      <c r="E81" s="1352"/>
      <c r="F81" s="997" t="s">
        <v>2042</v>
      </c>
      <c r="G81" s="1015" t="s">
        <v>403</v>
      </c>
      <c r="H81" s="1015"/>
      <c r="I81" s="1015">
        <v>1</v>
      </c>
      <c r="J81" s="1495">
        <v>0</v>
      </c>
      <c r="K81" s="929">
        <f>(H81+I81)*J81</f>
        <v>0</v>
      </c>
    </row>
    <row r="82" spans="1:11">
      <c r="A82" s="1060"/>
      <c r="B82" s="1219" t="str">
        <f t="shared" si="0"/>
        <v/>
      </c>
      <c r="E82" s="1352"/>
      <c r="F82" s="997"/>
      <c r="G82" s="1015"/>
      <c r="H82" s="1015"/>
      <c r="I82" s="1015"/>
      <c r="J82" s="1015" t="s">
        <v>918</v>
      </c>
      <c r="K82" s="929"/>
    </row>
    <row r="83" spans="1:11" ht="127.5">
      <c r="A83" s="1060">
        <v>401</v>
      </c>
      <c r="B83" s="1219" t="str">
        <f t="shared" si="0"/>
        <v>16</v>
      </c>
      <c r="C83" s="1220" t="s">
        <v>414</v>
      </c>
      <c r="D83" s="966">
        <f>IF(C83&lt;&gt;"",COUNT($D$26:D82)+1,"")</f>
        <v>4</v>
      </c>
      <c r="E83" s="1159" t="str">
        <f>A83&amp;"."&amp;B83&amp;"."&amp;C83&amp;"."&amp;D83</f>
        <v>401.16.01.4</v>
      </c>
      <c r="F83" s="1221" t="s">
        <v>2021</v>
      </c>
      <c r="G83" s="1106"/>
      <c r="H83" s="1106"/>
      <c r="I83" s="1106"/>
      <c r="J83" s="1106" t="s">
        <v>918</v>
      </c>
      <c r="K83" s="929"/>
    </row>
    <row r="84" spans="1:11" ht="76.5">
      <c r="A84" s="1060"/>
      <c r="B84" s="1219" t="str">
        <f t="shared" si="0"/>
        <v/>
      </c>
      <c r="E84" s="1352"/>
      <c r="F84" s="1221" t="s">
        <v>2022</v>
      </c>
      <c r="G84" s="1106"/>
      <c r="H84" s="1106"/>
      <c r="I84" s="1106"/>
      <c r="J84" s="1106" t="s">
        <v>918</v>
      </c>
      <c r="K84" s="929"/>
    </row>
    <row r="85" spans="1:11" ht="76.5">
      <c r="A85" s="1060"/>
      <c r="B85" s="1219" t="str">
        <f t="shared" si="0"/>
        <v/>
      </c>
      <c r="E85" s="1352"/>
      <c r="F85" s="1221" t="s">
        <v>2023</v>
      </c>
      <c r="G85" s="1106"/>
      <c r="H85" s="1106"/>
      <c r="I85" s="1106"/>
      <c r="J85" s="1106" t="s">
        <v>918</v>
      </c>
      <c r="K85" s="929"/>
    </row>
    <row r="86" spans="1:11">
      <c r="A86" s="1060"/>
      <c r="B86" s="1219" t="str">
        <f t="shared" si="0"/>
        <v/>
      </c>
      <c r="E86" s="1352"/>
      <c r="F86" s="1221" t="s">
        <v>2037</v>
      </c>
      <c r="G86" s="1106"/>
      <c r="H86" s="1106"/>
      <c r="I86" s="1106"/>
      <c r="J86" s="1106" t="s">
        <v>918</v>
      </c>
      <c r="K86" s="929"/>
    </row>
    <row r="87" spans="1:11">
      <c r="A87" s="1060"/>
      <c r="B87" s="1219" t="str">
        <f t="shared" si="0"/>
        <v/>
      </c>
      <c r="E87" s="1352"/>
      <c r="F87" s="1221"/>
      <c r="G87" s="1106"/>
      <c r="H87" s="1106"/>
      <c r="I87" s="1106"/>
      <c r="J87" s="1106" t="s">
        <v>918</v>
      </c>
      <c r="K87" s="929"/>
    </row>
    <row r="88" spans="1:11">
      <c r="A88" s="1060"/>
      <c r="B88" s="1219" t="str">
        <f t="shared" ref="B88:B151" si="1">IF(A88="","","16")</f>
        <v/>
      </c>
      <c r="E88" s="1352"/>
      <c r="F88" s="1221" t="s">
        <v>2025</v>
      </c>
      <c r="G88" s="1106"/>
      <c r="H88" s="1106"/>
      <c r="I88" s="1106"/>
      <c r="J88" s="1106" t="s">
        <v>918</v>
      </c>
      <c r="K88" s="929"/>
    </row>
    <row r="89" spans="1:11" ht="25.5">
      <c r="A89" s="1060"/>
      <c r="B89" s="1219" t="str">
        <f t="shared" si="1"/>
        <v/>
      </c>
      <c r="E89" s="1352"/>
      <c r="F89" s="1221" t="s">
        <v>2026</v>
      </c>
      <c r="G89" s="1106"/>
      <c r="H89" s="1106"/>
      <c r="I89" s="1106"/>
      <c r="J89" s="1106" t="s">
        <v>918</v>
      </c>
      <c r="K89" s="929"/>
    </row>
    <row r="90" spans="1:11">
      <c r="A90" s="1060"/>
      <c r="B90" s="1219" t="str">
        <f t="shared" si="1"/>
        <v/>
      </c>
      <c r="E90" s="1352"/>
      <c r="F90" s="1221" t="s">
        <v>2038</v>
      </c>
      <c r="G90" s="1106"/>
      <c r="H90" s="1106"/>
      <c r="I90" s="1106"/>
      <c r="J90" s="1106" t="s">
        <v>918</v>
      </c>
      <c r="K90" s="929"/>
    </row>
    <row r="91" spans="1:11">
      <c r="A91" s="1060"/>
      <c r="B91" s="1219" t="str">
        <f t="shared" si="1"/>
        <v/>
      </c>
      <c r="E91" s="1352"/>
      <c r="F91" s="1221" t="s">
        <v>2028</v>
      </c>
      <c r="G91" s="1106"/>
      <c r="H91" s="1106"/>
      <c r="I91" s="1106"/>
      <c r="J91" s="1106" t="s">
        <v>918</v>
      </c>
      <c r="K91" s="929"/>
    </row>
    <row r="92" spans="1:11">
      <c r="A92" s="1060"/>
      <c r="B92" s="1219" t="str">
        <f t="shared" si="1"/>
        <v/>
      </c>
      <c r="E92" s="1352"/>
      <c r="F92" s="1221" t="s">
        <v>2029</v>
      </c>
      <c r="G92" s="1106"/>
      <c r="H92" s="1106"/>
      <c r="I92" s="1106"/>
      <c r="J92" s="1106" t="s">
        <v>918</v>
      </c>
      <c r="K92" s="929"/>
    </row>
    <row r="93" spans="1:11">
      <c r="A93" s="1060"/>
      <c r="B93" s="1219" t="str">
        <f t="shared" si="1"/>
        <v/>
      </c>
      <c r="E93" s="1352"/>
      <c r="F93" s="1221" t="s">
        <v>2030</v>
      </c>
      <c r="G93" s="1106"/>
      <c r="H93" s="1106"/>
      <c r="I93" s="1106"/>
      <c r="J93" s="1106" t="s">
        <v>918</v>
      </c>
      <c r="K93" s="929"/>
    </row>
    <row r="94" spans="1:11">
      <c r="A94" s="1060"/>
      <c r="B94" s="1219" t="str">
        <f t="shared" si="1"/>
        <v/>
      </c>
      <c r="E94" s="1352"/>
      <c r="F94" s="1221" t="s">
        <v>2031</v>
      </c>
      <c r="G94" s="1106"/>
      <c r="H94" s="1106"/>
      <c r="I94" s="1106"/>
      <c r="J94" s="1106" t="s">
        <v>918</v>
      </c>
      <c r="K94" s="929"/>
    </row>
    <row r="95" spans="1:11">
      <c r="A95" s="1060"/>
      <c r="B95" s="1219" t="str">
        <f t="shared" si="1"/>
        <v/>
      </c>
      <c r="E95" s="1352"/>
      <c r="F95" s="1221" t="s">
        <v>2031</v>
      </c>
      <c r="G95" s="1106"/>
      <c r="H95" s="1106"/>
      <c r="I95" s="1106"/>
      <c r="J95" s="1106" t="s">
        <v>918</v>
      </c>
      <c r="K95" s="929"/>
    </row>
    <row r="96" spans="1:11">
      <c r="A96" s="1060"/>
      <c r="B96" s="1219" t="str">
        <f t="shared" si="1"/>
        <v/>
      </c>
      <c r="E96" s="1352"/>
      <c r="F96" s="1221" t="s">
        <v>2032</v>
      </c>
      <c r="G96" s="1106"/>
      <c r="H96" s="1106"/>
      <c r="I96" s="1106"/>
      <c r="J96" s="1106" t="s">
        <v>918</v>
      </c>
      <c r="K96" s="929"/>
    </row>
    <row r="97" spans="1:12" ht="25.5">
      <c r="A97" s="1060"/>
      <c r="B97" s="1219" t="str">
        <f t="shared" si="1"/>
        <v/>
      </c>
      <c r="E97" s="1352"/>
      <c r="F97" s="1221" t="s">
        <v>2043</v>
      </c>
      <c r="G97" s="1106"/>
      <c r="H97" s="1106"/>
      <c r="I97" s="1106"/>
      <c r="J97" s="1106" t="s">
        <v>918</v>
      </c>
      <c r="K97" s="929"/>
    </row>
    <row r="98" spans="1:12">
      <c r="A98" s="1060"/>
      <c r="B98" s="1219" t="str">
        <f t="shared" si="1"/>
        <v/>
      </c>
      <c r="E98" s="1352"/>
      <c r="F98" s="1221" t="s">
        <v>2041</v>
      </c>
      <c r="G98" s="1106"/>
      <c r="H98" s="1106"/>
      <c r="I98" s="1106"/>
      <c r="J98" s="1106" t="s">
        <v>918</v>
      </c>
      <c r="K98" s="929"/>
    </row>
    <row r="99" spans="1:12">
      <c r="A99" s="1060"/>
      <c r="B99" s="1219" t="str">
        <f t="shared" si="1"/>
        <v/>
      </c>
      <c r="E99" s="1352"/>
      <c r="F99" s="1221" t="s">
        <v>2035</v>
      </c>
      <c r="G99" s="1106"/>
      <c r="H99" s="1106"/>
      <c r="I99" s="1106"/>
      <c r="J99" s="1106" t="s">
        <v>918</v>
      </c>
      <c r="K99" s="929"/>
    </row>
    <row r="100" spans="1:12">
      <c r="A100" s="1060"/>
      <c r="B100" s="1219" t="str">
        <f t="shared" si="1"/>
        <v/>
      </c>
      <c r="E100" s="1352"/>
      <c r="F100" s="997" t="s">
        <v>2042</v>
      </c>
      <c r="G100" s="1015" t="s">
        <v>403</v>
      </c>
      <c r="H100" s="1015"/>
      <c r="I100" s="1015">
        <v>1</v>
      </c>
      <c r="J100" s="1495">
        <v>0</v>
      </c>
      <c r="K100" s="929">
        <f>(H100+I100)*J100</f>
        <v>0</v>
      </c>
    </row>
    <row r="101" spans="1:12" ht="13.15" thickBot="1">
      <c r="A101" s="1060"/>
      <c r="B101" s="1219" t="str">
        <f t="shared" si="1"/>
        <v/>
      </c>
      <c r="E101" s="1354"/>
      <c r="F101" s="1426"/>
      <c r="G101" s="1427"/>
      <c r="H101" s="1427"/>
      <c r="I101" s="1427"/>
      <c r="J101" s="1428" t="s">
        <v>918</v>
      </c>
      <c r="K101" s="1429"/>
    </row>
    <row r="102" spans="1:12" s="952" customFormat="1" ht="13.15" thickBot="1">
      <c r="A102" s="944"/>
      <c r="B102" s="1219" t="str">
        <f t="shared" si="1"/>
        <v/>
      </c>
      <c r="C102" s="162"/>
      <c r="D102" s="946"/>
      <c r="E102" s="983"/>
      <c r="F102" s="1430" t="str">
        <f>F25</f>
        <v>Odvodni ventilatorji</v>
      </c>
      <c r="G102" s="984"/>
      <c r="H102" s="985"/>
      <c r="I102" s="985"/>
      <c r="J102" s="985" t="s">
        <v>918</v>
      </c>
      <c r="K102" s="1380">
        <f>SUM(K26:K101)</f>
        <v>0</v>
      </c>
      <c r="L102" s="1431"/>
    </row>
    <row r="103" spans="1:12" ht="13.15" thickBot="1">
      <c r="B103" s="1219" t="str">
        <f t="shared" si="1"/>
        <v/>
      </c>
      <c r="E103" s="1177"/>
      <c r="F103" s="1229"/>
      <c r="G103" s="1127"/>
      <c r="H103" s="1127"/>
      <c r="I103" s="1127"/>
      <c r="J103" s="1131" t="s">
        <v>918</v>
      </c>
      <c r="K103" s="1131"/>
    </row>
    <row r="104" spans="1:12" ht="13.15" thickBot="1">
      <c r="A104" s="1060">
        <v>401</v>
      </c>
      <c r="B104" s="1219" t="str">
        <f t="shared" si="1"/>
        <v>16</v>
      </c>
      <c r="C104" s="1220" t="s">
        <v>422</v>
      </c>
      <c r="D104" s="1116"/>
      <c r="E104" s="1133" t="str">
        <f>A104&amp;"."&amp;B104&amp;"."&amp;C104&amp;"."&amp;D104</f>
        <v>401.16.02.</v>
      </c>
      <c r="F104" s="1134" t="s">
        <v>2044</v>
      </c>
      <c r="G104" s="1135"/>
      <c r="H104" s="1135"/>
      <c r="I104" s="1135"/>
      <c r="J104" s="1137" t="s">
        <v>918</v>
      </c>
      <c r="K104" s="1146"/>
    </row>
    <row r="105" spans="1:12" ht="114.75">
      <c r="A105" s="1060">
        <v>401</v>
      </c>
      <c r="B105" s="1219" t="str">
        <f t="shared" si="1"/>
        <v>16</v>
      </c>
      <c r="C105" s="1220" t="s">
        <v>422</v>
      </c>
      <c r="D105" s="1050">
        <f>COUNT(#REF!)+1</f>
        <v>1</v>
      </c>
      <c r="E105" s="1234" t="str">
        <f>A105&amp;"."&amp;B105&amp;"."&amp;C105&amp;"."&amp;D105</f>
        <v>401.16.02.1</v>
      </c>
      <c r="F105" s="1235" t="s">
        <v>4697</v>
      </c>
      <c r="G105" s="1184"/>
      <c r="H105" s="1184"/>
      <c r="I105" s="1184"/>
      <c r="J105" s="1184" t="s">
        <v>918</v>
      </c>
      <c r="K105" s="1185"/>
    </row>
    <row r="106" spans="1:12">
      <c r="A106" s="1060"/>
      <c r="B106" s="1219" t="str">
        <f t="shared" si="1"/>
        <v/>
      </c>
      <c r="E106" s="1352"/>
      <c r="F106" s="1266" t="s">
        <v>2025</v>
      </c>
      <c r="G106" s="1106"/>
      <c r="H106" s="1106"/>
      <c r="I106" s="1106"/>
      <c r="J106" s="1106" t="s">
        <v>918</v>
      </c>
      <c r="K106" s="929"/>
    </row>
    <row r="107" spans="1:12">
      <c r="A107" s="1060"/>
      <c r="B107" s="1219" t="str">
        <f t="shared" si="1"/>
        <v/>
      </c>
      <c r="E107" s="1352"/>
      <c r="F107" s="1266" t="s">
        <v>2045</v>
      </c>
      <c r="G107" s="1106"/>
      <c r="H107" s="1106"/>
      <c r="I107" s="1106"/>
      <c r="J107" s="1106" t="s">
        <v>918</v>
      </c>
      <c r="K107" s="929"/>
    </row>
    <row r="108" spans="1:12">
      <c r="A108" s="1060"/>
      <c r="B108" s="1219" t="str">
        <f t="shared" si="1"/>
        <v/>
      </c>
      <c r="E108" s="1352"/>
      <c r="F108" s="1266" t="s">
        <v>2046</v>
      </c>
      <c r="G108" s="1106"/>
      <c r="H108" s="1106"/>
      <c r="I108" s="1106"/>
      <c r="J108" s="1106" t="s">
        <v>918</v>
      </c>
      <c r="K108" s="929"/>
    </row>
    <row r="109" spans="1:12">
      <c r="B109" s="1219" t="str">
        <f t="shared" si="1"/>
        <v/>
      </c>
      <c r="E109" s="1352"/>
      <c r="F109" s="1022"/>
      <c r="G109" s="1213"/>
      <c r="H109" s="1213"/>
      <c r="I109" s="1213"/>
      <c r="J109" s="1106" t="s">
        <v>918</v>
      </c>
      <c r="K109" s="1106"/>
    </row>
    <row r="110" spans="1:12">
      <c r="B110" s="1219" t="str">
        <f t="shared" si="1"/>
        <v/>
      </c>
      <c r="E110" s="1352"/>
      <c r="F110" s="1221" t="s">
        <v>2047</v>
      </c>
      <c r="G110" s="1213"/>
      <c r="H110" s="1213"/>
      <c r="I110" s="1213"/>
      <c r="J110" s="1106" t="s">
        <v>918</v>
      </c>
      <c r="K110" s="1106"/>
    </row>
    <row r="111" spans="1:12">
      <c r="B111" s="1219" t="str">
        <f t="shared" si="1"/>
        <v/>
      </c>
      <c r="E111" s="1352"/>
      <c r="F111" s="1221" t="s">
        <v>2048</v>
      </c>
      <c r="G111" s="1213"/>
      <c r="H111" s="1213"/>
      <c r="I111" s="1213"/>
      <c r="J111" s="1106" t="s">
        <v>918</v>
      </c>
      <c r="K111" s="1106"/>
    </row>
    <row r="112" spans="1:12">
      <c r="B112" s="1219" t="str">
        <f t="shared" si="1"/>
        <v/>
      </c>
      <c r="E112" s="1352"/>
      <c r="F112" s="1221" t="s">
        <v>2049</v>
      </c>
      <c r="G112" s="1213"/>
      <c r="H112" s="1213"/>
      <c r="I112" s="1213"/>
      <c r="J112" s="1106" t="s">
        <v>918</v>
      </c>
      <c r="K112" s="1106"/>
    </row>
    <row r="113" spans="1:12">
      <c r="A113" s="1060"/>
      <c r="B113" s="1219" t="str">
        <f t="shared" si="1"/>
        <v/>
      </c>
      <c r="E113" s="1352"/>
      <c r="F113" s="968" t="s">
        <v>2050</v>
      </c>
      <c r="G113" s="1015"/>
      <c r="H113" s="1015"/>
      <c r="I113" s="1015"/>
      <c r="J113" s="1106" t="s">
        <v>918</v>
      </c>
      <c r="K113" s="929"/>
    </row>
    <row r="114" spans="1:12">
      <c r="A114" s="1060"/>
      <c r="B114" s="1219" t="str">
        <f t="shared" si="1"/>
        <v/>
      </c>
      <c r="E114" s="1352"/>
      <c r="F114" s="997" t="s">
        <v>2051</v>
      </c>
      <c r="G114" s="1015" t="s">
        <v>403</v>
      </c>
      <c r="H114" s="1015">
        <v>7</v>
      </c>
      <c r="I114" s="1015">
        <v>8</v>
      </c>
      <c r="J114" s="1495">
        <v>0</v>
      </c>
      <c r="K114" s="929">
        <f>(H114+I114)*J114</f>
        <v>0</v>
      </c>
    </row>
    <row r="115" spans="1:12" ht="13.15" thickBot="1">
      <c r="B115" s="1219" t="str">
        <f t="shared" si="1"/>
        <v/>
      </c>
      <c r="E115" s="1354"/>
      <c r="F115" s="1355"/>
      <c r="G115" s="1356"/>
      <c r="H115" s="1356"/>
      <c r="I115" s="1356"/>
      <c r="J115" s="1170" t="s">
        <v>918</v>
      </c>
      <c r="K115" s="1170"/>
    </row>
    <row r="116" spans="1:12" s="952" customFormat="1" ht="13.15" thickBot="1">
      <c r="A116" s="944"/>
      <c r="B116" s="1219" t="str">
        <f t="shared" si="1"/>
        <v/>
      </c>
      <c r="C116" s="162"/>
      <c r="D116" s="946"/>
      <c r="E116" s="983"/>
      <c r="F116" s="1430" t="str">
        <f>F104</f>
        <v>Potisni ventilatorji (Jet Fans)</v>
      </c>
      <c r="G116" s="984"/>
      <c r="H116" s="985"/>
      <c r="I116" s="985"/>
      <c r="J116" s="985" t="s">
        <v>918</v>
      </c>
      <c r="K116" s="1380">
        <f>SUM(K105:K114)</f>
        <v>0</v>
      </c>
      <c r="L116" s="1431"/>
    </row>
    <row r="117" spans="1:12" ht="13.15" thickBot="1">
      <c r="B117" s="1219" t="str">
        <f t="shared" si="1"/>
        <v/>
      </c>
      <c r="E117" s="1432"/>
      <c r="F117" s="1229"/>
      <c r="G117" s="1127"/>
      <c r="H117" s="1127"/>
      <c r="I117" s="1127"/>
      <c r="J117" s="1131" t="s">
        <v>918</v>
      </c>
      <c r="K117" s="1131"/>
    </row>
    <row r="118" spans="1:12" ht="13.15" thickBot="1">
      <c r="A118" s="1060">
        <v>401</v>
      </c>
      <c r="B118" s="1219" t="str">
        <f t="shared" si="1"/>
        <v>16</v>
      </c>
      <c r="C118" s="1220" t="s">
        <v>420</v>
      </c>
      <c r="D118" s="1116"/>
      <c r="E118" s="1133" t="str">
        <f>A118&amp;"."&amp;B118&amp;"."&amp;C118&amp;"."&amp;D118</f>
        <v>401.16.03.</v>
      </c>
      <c r="F118" s="1433" t="s">
        <v>2052</v>
      </c>
      <c r="G118" s="1135"/>
      <c r="H118" s="1135"/>
      <c r="I118" s="1135"/>
      <c r="J118" s="1137" t="s">
        <v>918</v>
      </c>
      <c r="K118" s="1146"/>
    </row>
    <row r="119" spans="1:12" ht="165.75">
      <c r="A119" s="1060">
        <v>401</v>
      </c>
      <c r="B119" s="1219" t="str">
        <f t="shared" si="1"/>
        <v>16</v>
      </c>
      <c r="C119" s="1220" t="s">
        <v>420</v>
      </c>
      <c r="D119" s="1050">
        <f>COUNT(#REF!)+1</f>
        <v>1</v>
      </c>
      <c r="E119" s="1234" t="str">
        <f>A119&amp;"."&amp;B119&amp;"."&amp;C119&amp;"."&amp;D119</f>
        <v>401.16.03.1</v>
      </c>
      <c r="F119" s="1434" t="s">
        <v>2053</v>
      </c>
      <c r="G119" s="1184"/>
      <c r="H119" s="1184"/>
      <c r="I119" s="1184"/>
      <c r="J119" s="1184" t="s">
        <v>918</v>
      </c>
      <c r="K119" s="1185"/>
    </row>
    <row r="120" spans="1:12">
      <c r="A120" s="1060"/>
      <c r="B120" s="1219" t="str">
        <f t="shared" si="1"/>
        <v/>
      </c>
      <c r="E120" s="1352"/>
      <c r="F120" s="1435" t="s">
        <v>2054</v>
      </c>
      <c r="G120" s="1106"/>
      <c r="H120" s="1106"/>
      <c r="I120" s="1106"/>
      <c r="J120" s="1106" t="s">
        <v>918</v>
      </c>
      <c r="K120" s="929"/>
    </row>
    <row r="121" spans="1:12" ht="38.25">
      <c r="A121" s="1060"/>
      <c r="B121" s="1219" t="str">
        <f t="shared" si="1"/>
        <v/>
      </c>
      <c r="E121" s="1352"/>
      <c r="F121" s="1435" t="s">
        <v>2055</v>
      </c>
      <c r="G121" s="1015" t="s">
        <v>406</v>
      </c>
      <c r="H121" s="1015">
        <v>2</v>
      </c>
      <c r="I121" s="1015">
        <v>2</v>
      </c>
      <c r="J121" s="1106" t="s">
        <v>918</v>
      </c>
      <c r="K121" s="929"/>
    </row>
    <row r="122" spans="1:12">
      <c r="A122" s="1060"/>
      <c r="B122" s="1219" t="str">
        <f t="shared" si="1"/>
        <v/>
      </c>
      <c r="E122" s="1352"/>
      <c r="F122" s="1436" t="s">
        <v>2056</v>
      </c>
      <c r="G122" s="1106"/>
      <c r="H122" s="1106"/>
      <c r="I122" s="1106"/>
      <c r="J122" s="1106" t="s">
        <v>918</v>
      </c>
      <c r="K122" s="929"/>
    </row>
    <row r="123" spans="1:12" ht="293.25">
      <c r="A123" s="1060"/>
      <c r="B123" s="1219" t="str">
        <f t="shared" si="1"/>
        <v/>
      </c>
      <c r="E123" s="1352"/>
      <c r="F123" s="1437" t="s">
        <v>4698</v>
      </c>
      <c r="G123" s="1106"/>
      <c r="H123" s="1106"/>
      <c r="I123" s="1106"/>
      <c r="J123" s="1106" t="s">
        <v>918</v>
      </c>
      <c r="K123" s="929"/>
    </row>
    <row r="124" spans="1:12" ht="38.25">
      <c r="A124" s="1060"/>
      <c r="B124" s="1219" t="str">
        <f t="shared" si="1"/>
        <v/>
      </c>
      <c r="E124" s="1352"/>
      <c r="F124" s="1435" t="s">
        <v>2057</v>
      </c>
      <c r="G124" s="1106"/>
      <c r="H124" s="1106"/>
      <c r="I124" s="1106"/>
      <c r="J124" s="1106" t="s">
        <v>918</v>
      </c>
      <c r="K124" s="929"/>
    </row>
    <row r="125" spans="1:12" ht="38.25">
      <c r="B125" s="1219" t="str">
        <f t="shared" si="1"/>
        <v/>
      </c>
      <c r="E125" s="1352"/>
      <c r="F125" s="972" t="s">
        <v>2058</v>
      </c>
      <c r="G125" s="1213"/>
      <c r="H125" s="1213"/>
      <c r="I125" s="1213"/>
      <c r="J125" s="1106" t="s">
        <v>918</v>
      </c>
      <c r="K125" s="1106"/>
    </row>
    <row r="126" spans="1:12" ht="153">
      <c r="B126" s="1219" t="str">
        <f t="shared" si="1"/>
        <v/>
      </c>
      <c r="E126" s="1352"/>
      <c r="F126" s="972" t="s">
        <v>2059</v>
      </c>
      <c r="G126" s="1213"/>
      <c r="H126" s="1213"/>
      <c r="I126" s="1213"/>
      <c r="J126" s="1106" t="s">
        <v>918</v>
      </c>
      <c r="K126" s="1106"/>
    </row>
    <row r="127" spans="1:12">
      <c r="B127" s="1219" t="str">
        <f t="shared" si="1"/>
        <v/>
      </c>
      <c r="E127" s="1352"/>
      <c r="F127" s="1438" t="s">
        <v>2060</v>
      </c>
      <c r="G127" s="1213"/>
      <c r="H127" s="1213"/>
      <c r="I127" s="1213"/>
      <c r="J127" s="1106" t="s">
        <v>918</v>
      </c>
      <c r="K127" s="1106"/>
    </row>
    <row r="128" spans="1:12">
      <c r="B128" s="1219" t="str">
        <f t="shared" si="1"/>
        <v/>
      </c>
      <c r="E128" s="1352"/>
      <c r="F128" s="1438" t="s">
        <v>2061</v>
      </c>
      <c r="G128" s="1213"/>
      <c r="H128" s="1213"/>
      <c r="I128" s="1213"/>
      <c r="J128" s="1106" t="s">
        <v>918</v>
      </c>
      <c r="K128" s="1106"/>
    </row>
    <row r="129" spans="2:11">
      <c r="B129" s="1219" t="str">
        <f t="shared" si="1"/>
        <v/>
      </c>
      <c r="E129" s="1352"/>
      <c r="F129" s="1438" t="s">
        <v>2062</v>
      </c>
      <c r="G129" s="1213"/>
      <c r="H129" s="1213"/>
      <c r="I129" s="1213"/>
      <c r="J129" s="1106" t="s">
        <v>918</v>
      </c>
      <c r="K129" s="1106"/>
    </row>
    <row r="130" spans="2:11">
      <c r="B130" s="1219" t="str">
        <f t="shared" si="1"/>
        <v/>
      </c>
      <c r="E130" s="1352"/>
      <c r="F130" s="972"/>
      <c r="G130" s="1213"/>
      <c r="H130" s="1213"/>
      <c r="I130" s="1213"/>
      <c r="J130" s="1106" t="s">
        <v>918</v>
      </c>
      <c r="K130" s="1106"/>
    </row>
    <row r="131" spans="2:11">
      <c r="B131" s="1219" t="str">
        <f t="shared" si="1"/>
        <v/>
      </c>
      <c r="E131" s="1352"/>
      <c r="F131" s="1163" t="s">
        <v>2063</v>
      </c>
      <c r="G131" s="1213"/>
      <c r="H131" s="1213"/>
      <c r="I131" s="1213"/>
      <c r="J131" s="1106" t="s">
        <v>918</v>
      </c>
      <c r="K131" s="1106"/>
    </row>
    <row r="132" spans="2:11" ht="89.25">
      <c r="B132" s="1219" t="str">
        <f t="shared" si="1"/>
        <v/>
      </c>
      <c r="E132" s="1352"/>
      <c r="F132" s="1435" t="s">
        <v>4699</v>
      </c>
      <c r="G132" s="1213"/>
      <c r="H132" s="1213"/>
      <c r="I132" s="1213"/>
      <c r="J132" s="1106" t="s">
        <v>918</v>
      </c>
      <c r="K132" s="1106"/>
    </row>
    <row r="133" spans="2:11" ht="102">
      <c r="B133" s="1219" t="str">
        <f t="shared" si="1"/>
        <v/>
      </c>
      <c r="E133" s="1352"/>
      <c r="F133" s="1435" t="s">
        <v>4700</v>
      </c>
      <c r="G133" s="1213"/>
      <c r="H133" s="1213"/>
      <c r="I133" s="1213"/>
      <c r="J133" s="1106" t="s">
        <v>918</v>
      </c>
      <c r="K133" s="1106"/>
    </row>
    <row r="134" spans="2:11">
      <c r="B134" s="1219" t="str">
        <f t="shared" si="1"/>
        <v/>
      </c>
      <c r="E134" s="1352"/>
      <c r="F134" s="1439" t="s">
        <v>2064</v>
      </c>
      <c r="G134" s="1213"/>
      <c r="H134" s="1213"/>
      <c r="I134" s="1213"/>
      <c r="J134" s="1106" t="s">
        <v>918</v>
      </c>
      <c r="K134" s="1106"/>
    </row>
    <row r="135" spans="2:11">
      <c r="B135" s="1219" t="str">
        <f t="shared" si="1"/>
        <v/>
      </c>
      <c r="E135" s="1352"/>
      <c r="F135" s="1440" t="s">
        <v>2065</v>
      </c>
      <c r="G135" s="1213"/>
      <c r="H135" s="1213"/>
      <c r="I135" s="1213"/>
      <c r="J135" s="1106" t="s">
        <v>918</v>
      </c>
      <c r="K135" s="1106"/>
    </row>
    <row r="136" spans="2:11" ht="25.5">
      <c r="B136" s="1219" t="str">
        <f t="shared" si="1"/>
        <v/>
      </c>
      <c r="E136" s="1352"/>
      <c r="F136" s="1440" t="s">
        <v>2066</v>
      </c>
      <c r="G136" s="1213"/>
      <c r="H136" s="1213"/>
      <c r="I136" s="1213"/>
      <c r="J136" s="1106" t="s">
        <v>918</v>
      </c>
      <c r="K136" s="1106"/>
    </row>
    <row r="137" spans="2:11" ht="25.5">
      <c r="B137" s="1219" t="str">
        <f t="shared" si="1"/>
        <v/>
      </c>
      <c r="E137" s="1352"/>
      <c r="F137" s="1440" t="s">
        <v>2067</v>
      </c>
      <c r="G137" s="1213"/>
      <c r="H137" s="1213"/>
      <c r="I137" s="1213"/>
      <c r="J137" s="1106" t="s">
        <v>918</v>
      </c>
      <c r="K137" s="1106"/>
    </row>
    <row r="138" spans="2:11" ht="25.5">
      <c r="B138" s="1219" t="str">
        <f t="shared" si="1"/>
        <v/>
      </c>
      <c r="E138" s="1352"/>
      <c r="F138" s="1440" t="s">
        <v>2068</v>
      </c>
      <c r="G138" s="1213"/>
      <c r="H138" s="1213"/>
      <c r="I138" s="1213"/>
      <c r="J138" s="1106" t="s">
        <v>918</v>
      </c>
      <c r="K138" s="1106"/>
    </row>
    <row r="139" spans="2:11">
      <c r="B139" s="1219" t="str">
        <f t="shared" si="1"/>
        <v/>
      </c>
      <c r="E139" s="1352"/>
      <c r="F139" s="1440" t="s">
        <v>2069</v>
      </c>
      <c r="G139" s="1213"/>
      <c r="H139" s="1213"/>
      <c r="I139" s="1213"/>
      <c r="J139" s="1106" t="s">
        <v>918</v>
      </c>
      <c r="K139" s="1106"/>
    </row>
    <row r="140" spans="2:11">
      <c r="B140" s="1219" t="str">
        <f t="shared" si="1"/>
        <v/>
      </c>
      <c r="E140" s="1352"/>
      <c r="F140" s="1441"/>
      <c r="G140" s="1213"/>
      <c r="H140" s="1213"/>
      <c r="I140" s="1213"/>
      <c r="J140" s="1106" t="s">
        <v>918</v>
      </c>
      <c r="K140" s="1106"/>
    </row>
    <row r="141" spans="2:11">
      <c r="B141" s="1219" t="str">
        <f t="shared" si="1"/>
        <v/>
      </c>
      <c r="E141" s="1352"/>
      <c r="F141" s="1441" t="s">
        <v>2025</v>
      </c>
      <c r="G141" s="1213"/>
      <c r="H141" s="1213"/>
      <c r="I141" s="1213"/>
      <c r="J141" s="1106" t="s">
        <v>918</v>
      </c>
      <c r="K141" s="1106"/>
    </row>
    <row r="142" spans="2:11" ht="89.25">
      <c r="B142" s="1219" t="str">
        <f t="shared" si="1"/>
        <v/>
      </c>
      <c r="E142" s="1352"/>
      <c r="F142" s="1440" t="s">
        <v>4701</v>
      </c>
      <c r="G142" s="1213"/>
      <c r="H142" s="1213"/>
      <c r="I142" s="1213"/>
      <c r="J142" s="1106" t="s">
        <v>918</v>
      </c>
      <c r="K142" s="1106"/>
    </row>
    <row r="143" spans="2:11">
      <c r="B143" s="1219" t="str">
        <f t="shared" si="1"/>
        <v/>
      </c>
      <c r="E143" s="1352"/>
      <c r="F143" s="1441"/>
      <c r="G143" s="1213"/>
      <c r="H143" s="1213"/>
      <c r="I143" s="1213"/>
      <c r="J143" s="1106" t="s">
        <v>918</v>
      </c>
      <c r="K143" s="1106"/>
    </row>
    <row r="144" spans="2:11" ht="51">
      <c r="B144" s="1219" t="str">
        <f t="shared" si="1"/>
        <v/>
      </c>
      <c r="E144" s="1352"/>
      <c r="F144" s="1435" t="s">
        <v>2070</v>
      </c>
      <c r="G144" s="1213"/>
      <c r="H144" s="1213"/>
      <c r="I144" s="1213"/>
      <c r="J144" s="1106" t="s">
        <v>918</v>
      </c>
      <c r="K144" s="1106"/>
    </row>
    <row r="145" spans="2:11">
      <c r="B145" s="1219" t="str">
        <f t="shared" si="1"/>
        <v/>
      </c>
      <c r="E145" s="1352"/>
      <c r="F145" s="1435"/>
      <c r="G145" s="1213"/>
      <c r="H145" s="1213"/>
      <c r="I145" s="1213"/>
      <c r="J145" s="1106" t="s">
        <v>918</v>
      </c>
      <c r="K145" s="1106"/>
    </row>
    <row r="146" spans="2:11" ht="25.5">
      <c r="B146" s="1219" t="str">
        <f t="shared" si="1"/>
        <v/>
      </c>
      <c r="E146" s="1352"/>
      <c r="F146" s="1441" t="s">
        <v>2071</v>
      </c>
      <c r="G146" s="1015" t="s">
        <v>406</v>
      </c>
      <c r="H146" s="1015">
        <v>2</v>
      </c>
      <c r="I146" s="1015">
        <v>2</v>
      </c>
      <c r="J146" s="1106" t="s">
        <v>918</v>
      </c>
      <c r="K146" s="1106"/>
    </row>
    <row r="147" spans="2:11" ht="51">
      <c r="B147" s="1219" t="str">
        <f t="shared" si="1"/>
        <v/>
      </c>
      <c r="E147" s="1352"/>
      <c r="F147" s="1441" t="s">
        <v>2072</v>
      </c>
      <c r="G147" s="1213"/>
      <c r="H147" s="1213"/>
      <c r="I147" s="1213"/>
      <c r="J147" s="1106" t="s">
        <v>918</v>
      </c>
      <c r="K147" s="1106"/>
    </row>
    <row r="148" spans="2:11" ht="25.5">
      <c r="B148" s="1219" t="str">
        <f t="shared" si="1"/>
        <v/>
      </c>
      <c r="E148" s="1352"/>
      <c r="F148" s="1221" t="s">
        <v>2073</v>
      </c>
      <c r="G148" s="1213"/>
      <c r="H148" s="1213"/>
      <c r="I148" s="1213"/>
      <c r="J148" s="1106" t="s">
        <v>918</v>
      </c>
      <c r="K148" s="1106"/>
    </row>
    <row r="149" spans="2:11" ht="25.5">
      <c r="B149" s="1219" t="str">
        <f t="shared" si="1"/>
        <v/>
      </c>
      <c r="E149" s="1352"/>
      <c r="F149" s="1221" t="s">
        <v>2074</v>
      </c>
      <c r="G149" s="1213"/>
      <c r="H149" s="1213"/>
      <c r="I149" s="1213"/>
      <c r="J149" s="1106" t="s">
        <v>918</v>
      </c>
      <c r="K149" s="1106"/>
    </row>
    <row r="150" spans="2:11" ht="25.5">
      <c r="B150" s="1219" t="str">
        <f t="shared" si="1"/>
        <v/>
      </c>
      <c r="E150" s="1352"/>
      <c r="F150" s="1221" t="s">
        <v>2075</v>
      </c>
      <c r="G150" s="1213"/>
      <c r="H150" s="1213"/>
      <c r="I150" s="1213"/>
      <c r="J150" s="1106" t="s">
        <v>918</v>
      </c>
      <c r="K150" s="1106"/>
    </row>
    <row r="151" spans="2:11">
      <c r="B151" s="1219" t="str">
        <f t="shared" si="1"/>
        <v/>
      </c>
      <c r="E151" s="1352"/>
      <c r="F151" s="1221" t="s">
        <v>2076</v>
      </c>
      <c r="G151" s="1213"/>
      <c r="H151" s="1213"/>
      <c r="I151" s="1213"/>
      <c r="J151" s="1106" t="s">
        <v>918</v>
      </c>
      <c r="K151" s="1106"/>
    </row>
    <row r="152" spans="2:11" ht="25.5">
      <c r="B152" s="1219" t="str">
        <f t="shared" ref="B152:B180" si="2">IF(A152="","","16")</f>
        <v/>
      </c>
      <c r="E152" s="1352"/>
      <c r="F152" s="1441" t="s">
        <v>2077</v>
      </c>
      <c r="G152" s="1213"/>
      <c r="H152" s="1213"/>
      <c r="I152" s="1213"/>
      <c r="J152" s="1106" t="s">
        <v>918</v>
      </c>
      <c r="K152" s="1106"/>
    </row>
    <row r="153" spans="2:11">
      <c r="B153" s="1219" t="str">
        <f t="shared" si="2"/>
        <v/>
      </c>
      <c r="E153" s="1352"/>
      <c r="F153" s="1441" t="s">
        <v>2078</v>
      </c>
      <c r="G153" s="1213"/>
      <c r="H153" s="1213"/>
      <c r="I153" s="1213"/>
      <c r="J153" s="1106" t="s">
        <v>918</v>
      </c>
      <c r="K153" s="1106"/>
    </row>
    <row r="154" spans="2:11">
      <c r="B154" s="1219" t="str">
        <f t="shared" si="2"/>
        <v/>
      </c>
      <c r="E154" s="1352"/>
      <c r="F154" s="1441" t="s">
        <v>2079</v>
      </c>
      <c r="G154" s="1213"/>
      <c r="H154" s="1213"/>
      <c r="I154" s="1213"/>
      <c r="J154" s="1106" t="s">
        <v>918</v>
      </c>
      <c r="K154" s="1106"/>
    </row>
    <row r="155" spans="2:11" ht="25.5">
      <c r="B155" s="1219" t="str">
        <f t="shared" si="2"/>
        <v/>
      </c>
      <c r="E155" s="1352"/>
      <c r="F155" s="1221" t="s">
        <v>2080</v>
      </c>
      <c r="G155" s="1213"/>
      <c r="H155" s="1213"/>
      <c r="I155" s="1213"/>
      <c r="J155" s="1106" t="s">
        <v>918</v>
      </c>
      <c r="K155" s="1106"/>
    </row>
    <row r="156" spans="2:11" ht="25.5">
      <c r="B156" s="1219" t="str">
        <f t="shared" si="2"/>
        <v/>
      </c>
      <c r="E156" s="1352"/>
      <c r="F156" s="1221" t="s">
        <v>2081</v>
      </c>
      <c r="G156" s="1106"/>
      <c r="H156" s="1106"/>
      <c r="I156" s="1106"/>
      <c r="J156" s="1106" t="s">
        <v>918</v>
      </c>
      <c r="K156" s="929"/>
    </row>
    <row r="157" spans="2:11" ht="25.5">
      <c r="B157" s="1219" t="str">
        <f t="shared" si="2"/>
        <v/>
      </c>
      <c r="E157" s="1352"/>
      <c r="F157" s="1221" t="s">
        <v>2082</v>
      </c>
      <c r="G157" s="1213"/>
      <c r="H157" s="1213"/>
      <c r="I157" s="1213"/>
      <c r="J157" s="1106" t="s">
        <v>918</v>
      </c>
      <c r="K157" s="1106"/>
    </row>
    <row r="158" spans="2:11">
      <c r="B158" s="1219" t="str">
        <f t="shared" si="2"/>
        <v/>
      </c>
      <c r="E158" s="1352"/>
      <c r="F158" s="1221"/>
      <c r="G158" s="1213"/>
      <c r="H158" s="1213"/>
      <c r="I158" s="1213"/>
      <c r="J158" s="1106" t="s">
        <v>918</v>
      </c>
      <c r="K158" s="1106"/>
    </row>
    <row r="159" spans="2:11" ht="63.75">
      <c r="B159" s="1219" t="str">
        <f t="shared" si="2"/>
        <v/>
      </c>
      <c r="E159" s="1352"/>
      <c r="F159" s="1221" t="s">
        <v>2083</v>
      </c>
      <c r="G159" s="1213"/>
      <c r="H159" s="1213"/>
      <c r="I159" s="1213"/>
      <c r="J159" s="1106" t="s">
        <v>918</v>
      </c>
      <c r="K159" s="1106"/>
    </row>
    <row r="160" spans="2:11">
      <c r="B160" s="1219" t="str">
        <f t="shared" si="2"/>
        <v/>
      </c>
      <c r="E160" s="1352"/>
      <c r="F160" s="1022" t="s">
        <v>2084</v>
      </c>
      <c r="G160" s="1213"/>
      <c r="H160" s="1213"/>
      <c r="I160" s="1213"/>
      <c r="J160" s="1106" t="s">
        <v>918</v>
      </c>
      <c r="K160" s="1106"/>
    </row>
    <row r="161" spans="1:12" ht="76.5">
      <c r="B161" s="1219" t="str">
        <f t="shared" si="2"/>
        <v/>
      </c>
      <c r="E161" s="1352"/>
      <c r="F161" s="1353" t="s">
        <v>2085</v>
      </c>
      <c r="G161" s="1213"/>
      <c r="H161" s="1213"/>
      <c r="I161" s="1213"/>
      <c r="J161" s="1106" t="s">
        <v>918</v>
      </c>
      <c r="K161" s="1106"/>
    </row>
    <row r="162" spans="1:12">
      <c r="B162" s="1219" t="str">
        <f t="shared" si="2"/>
        <v/>
      </c>
      <c r="E162" s="1352"/>
      <c r="F162" s="1353"/>
      <c r="G162" s="1213"/>
      <c r="H162" s="1213"/>
      <c r="I162" s="1213"/>
      <c r="J162" s="1106" t="s">
        <v>918</v>
      </c>
      <c r="K162" s="1106"/>
    </row>
    <row r="163" spans="1:12">
      <c r="B163" s="1219" t="str">
        <f t="shared" si="2"/>
        <v/>
      </c>
      <c r="E163" s="1352"/>
      <c r="F163" s="1022" t="s">
        <v>2086</v>
      </c>
      <c r="G163" s="1015" t="s">
        <v>403</v>
      </c>
      <c r="H163" s="1015">
        <v>1</v>
      </c>
      <c r="I163" s="1015">
        <v>1</v>
      </c>
      <c r="J163" s="1495">
        <v>0</v>
      </c>
      <c r="K163" s="929">
        <f>(H163+I163)*J163</f>
        <v>0</v>
      </c>
    </row>
    <row r="164" spans="1:12" ht="13.15" thickBot="1">
      <c r="B164" s="1219" t="str">
        <f t="shared" si="2"/>
        <v/>
      </c>
      <c r="E164" s="1354"/>
      <c r="F164" s="1355"/>
      <c r="G164" s="1356"/>
      <c r="H164" s="1356"/>
      <c r="I164" s="1356"/>
      <c r="J164" s="1170"/>
      <c r="K164" s="1170"/>
    </row>
    <row r="165" spans="1:12" s="952" customFormat="1" ht="13.15" thickBot="1">
      <c r="A165" s="944"/>
      <c r="B165" s="1219" t="str">
        <f t="shared" si="2"/>
        <v/>
      </c>
      <c r="C165" s="162"/>
      <c r="D165" s="946"/>
      <c r="E165" s="983"/>
      <c r="F165" s="1394" t="str">
        <f>F118</f>
        <v>Krmilna omara MODT in ostali elementi sistem MODT</v>
      </c>
      <c r="G165" s="984"/>
      <c r="H165" s="985"/>
      <c r="I165" s="985"/>
      <c r="J165" s="985"/>
      <c r="K165" s="1380">
        <f>SUM(K119:K163)</f>
        <v>0</v>
      </c>
      <c r="L165" s="1431"/>
    </row>
    <row r="166" spans="1:12" ht="13.15" thickBot="1">
      <c r="B166" s="1219" t="str">
        <f t="shared" si="2"/>
        <v/>
      </c>
      <c r="E166" s="1432"/>
      <c r="F166" s="1229"/>
      <c r="G166" s="1127"/>
      <c r="H166" s="1127"/>
      <c r="I166" s="1127"/>
      <c r="J166" s="1131"/>
      <c r="K166" s="1131"/>
    </row>
    <row r="167" spans="1:12" ht="13.15" thickBot="1">
      <c r="A167" s="1060">
        <v>401</v>
      </c>
      <c r="B167" s="1219" t="str">
        <f t="shared" si="2"/>
        <v>16</v>
      </c>
      <c r="C167" s="1220" t="s">
        <v>418</v>
      </c>
      <c r="D167" s="1116"/>
      <c r="E167" s="1133" t="str">
        <f>A167&amp;"."&amp;B167&amp;"."&amp;C167&amp;"."&amp;D167</f>
        <v>401.16.04.</v>
      </c>
      <c r="F167" s="1433" t="s">
        <v>2087</v>
      </c>
      <c r="G167" s="1135"/>
      <c r="H167" s="1135"/>
      <c r="I167" s="1135"/>
      <c r="J167" s="1137"/>
      <c r="K167" s="1146"/>
    </row>
    <row r="168" spans="1:12" ht="25.5">
      <c r="A168" s="1060">
        <v>401</v>
      </c>
      <c r="B168" s="1219" t="str">
        <f t="shared" si="2"/>
        <v>16</v>
      </c>
      <c r="C168" s="1220" t="s">
        <v>418</v>
      </c>
      <c r="D168" s="1050">
        <f>COUNT(#REF!)+1</f>
        <v>1</v>
      </c>
      <c r="E168" s="1234" t="str">
        <f>A168&amp;"."&amp;B168&amp;"."&amp;C168&amp;"."&amp;D168</f>
        <v>401.16.04.1</v>
      </c>
      <c r="F168" s="1434" t="s">
        <v>2088</v>
      </c>
      <c r="G168" s="1183" t="s">
        <v>403</v>
      </c>
      <c r="H168" s="1183">
        <v>1</v>
      </c>
      <c r="I168" s="1183">
        <v>1</v>
      </c>
      <c r="J168" s="1497">
        <v>0</v>
      </c>
      <c r="K168" s="1185">
        <f>(H168+I168)*J168</f>
        <v>0</v>
      </c>
    </row>
    <row r="169" spans="1:12">
      <c r="B169" s="1219" t="str">
        <f t="shared" si="2"/>
        <v/>
      </c>
      <c r="E169" s="1352"/>
      <c r="F169" s="1022"/>
      <c r="G169" s="1213"/>
      <c r="H169" s="1213"/>
      <c r="I169" s="1213"/>
      <c r="J169" s="1106" t="s">
        <v>918</v>
      </c>
      <c r="K169" s="1106"/>
    </row>
    <row r="170" spans="1:12" ht="38.25">
      <c r="A170" s="1060">
        <v>401</v>
      </c>
      <c r="B170" s="1219" t="str">
        <f t="shared" si="2"/>
        <v>16</v>
      </c>
      <c r="C170" s="1220" t="s">
        <v>418</v>
      </c>
      <c r="D170" s="1050">
        <f>IF(C170&lt;&gt;"",COUNT($D$168:D169)+1,"")</f>
        <v>2</v>
      </c>
      <c r="E170" s="1159" t="str">
        <f>A170&amp;"."&amp;B170&amp;"."&amp;C170&amp;"."&amp;D170</f>
        <v>401.16.04.2</v>
      </c>
      <c r="F170" s="1435" t="s">
        <v>4702</v>
      </c>
      <c r="G170" s="1015" t="s">
        <v>403</v>
      </c>
      <c r="H170" s="1015">
        <v>1</v>
      </c>
      <c r="I170" s="1015">
        <v>1</v>
      </c>
      <c r="J170" s="1495">
        <v>0</v>
      </c>
      <c r="K170" s="929">
        <f>(H170+I170)*J170</f>
        <v>0</v>
      </c>
    </row>
    <row r="171" spans="1:12">
      <c r="B171" s="1219" t="str">
        <f t="shared" si="2"/>
        <v/>
      </c>
      <c r="E171" s="1352"/>
      <c r="F171" s="1022"/>
      <c r="G171" s="1213"/>
      <c r="H171" s="1213"/>
      <c r="I171" s="1213"/>
      <c r="J171" s="1106" t="s">
        <v>918</v>
      </c>
      <c r="K171" s="1106"/>
    </row>
    <row r="172" spans="1:12" ht="25.5">
      <c r="A172" s="1060">
        <v>401</v>
      </c>
      <c r="B172" s="1219" t="str">
        <f t="shared" si="2"/>
        <v>16</v>
      </c>
      <c r="C172" s="1220" t="s">
        <v>418</v>
      </c>
      <c r="D172" s="1050">
        <f>IF(C172&lt;&gt;"",COUNT($D$168:D171)+1,"")</f>
        <v>3</v>
      </c>
      <c r="E172" s="1159" t="str">
        <f>A172&amp;"."&amp;B172&amp;"."&amp;C172&amp;"."&amp;D172</f>
        <v>401.16.04.3</v>
      </c>
      <c r="F172" s="1435" t="s">
        <v>2089</v>
      </c>
      <c r="G172" s="1015" t="s">
        <v>403</v>
      </c>
      <c r="H172" s="1015">
        <v>1</v>
      </c>
      <c r="I172" s="1015">
        <v>1</v>
      </c>
      <c r="J172" s="1495">
        <v>0</v>
      </c>
      <c r="K172" s="929">
        <f>(H172+I172)*J172</f>
        <v>0</v>
      </c>
    </row>
    <row r="173" spans="1:12">
      <c r="B173" s="1219" t="str">
        <f t="shared" si="2"/>
        <v/>
      </c>
      <c r="E173" s="1352"/>
      <c r="F173" s="1022"/>
      <c r="G173" s="1213"/>
      <c r="H173" s="1213"/>
      <c r="I173" s="1213"/>
      <c r="J173" s="1106" t="s">
        <v>918</v>
      </c>
      <c r="K173" s="1106"/>
    </row>
    <row r="174" spans="1:12" ht="25.5">
      <c r="A174" s="1060">
        <v>401</v>
      </c>
      <c r="B174" s="1219" t="str">
        <f t="shared" si="2"/>
        <v>16</v>
      </c>
      <c r="C174" s="1220" t="s">
        <v>418</v>
      </c>
      <c r="D174" s="1050">
        <f>IF(C174&lt;&gt;"",COUNT($D$168:D173)+1,"")</f>
        <v>4</v>
      </c>
      <c r="E174" s="1159" t="str">
        <f>A174&amp;"."&amp;B174&amp;"."&amp;C174&amp;"."&amp;D174</f>
        <v>401.16.04.4</v>
      </c>
      <c r="F174" s="1435" t="s">
        <v>2090</v>
      </c>
      <c r="G174" s="1015" t="s">
        <v>403</v>
      </c>
      <c r="H174" s="1015">
        <v>1</v>
      </c>
      <c r="I174" s="1015">
        <v>1</v>
      </c>
      <c r="J174" s="1495">
        <v>0</v>
      </c>
      <c r="K174" s="929">
        <f>(H174+I174)*J174</f>
        <v>0</v>
      </c>
    </row>
    <row r="175" spans="1:12">
      <c r="B175" s="1219" t="str">
        <f t="shared" si="2"/>
        <v/>
      </c>
      <c r="E175" s="1354"/>
      <c r="F175" s="1355"/>
      <c r="G175" s="1356"/>
      <c r="H175" s="1356"/>
      <c r="I175" s="1356"/>
      <c r="J175" s="1170"/>
      <c r="K175" s="1170"/>
    </row>
    <row r="176" spans="1:12" ht="25.5">
      <c r="A176" s="1060">
        <v>401</v>
      </c>
      <c r="B176" s="1219" t="str">
        <f t="shared" si="2"/>
        <v>16</v>
      </c>
      <c r="C176" s="1220" t="s">
        <v>418</v>
      </c>
      <c r="D176" s="1050">
        <f>IF(C176&lt;&gt;"",COUNT($D$168:D175)+1,"")</f>
        <v>5</v>
      </c>
      <c r="E176" s="1159" t="str">
        <f>A176&amp;"."&amp;B176&amp;"."&amp;C176&amp;"."&amp;D176</f>
        <v>401.16.04.5</v>
      </c>
      <c r="F176" s="968" t="s">
        <v>4703</v>
      </c>
      <c r="G176" s="1015" t="s">
        <v>403</v>
      </c>
      <c r="H176" s="1015">
        <v>1</v>
      </c>
      <c r="I176" s="1015">
        <v>1</v>
      </c>
      <c r="J176" s="1495">
        <v>0</v>
      </c>
      <c r="K176" s="929">
        <f>(H176+I176)*J176</f>
        <v>0</v>
      </c>
    </row>
    <row r="177" spans="1:12">
      <c r="B177" s="1219"/>
      <c r="E177" s="1354"/>
      <c r="F177" s="1017"/>
      <c r="G177" s="1356"/>
      <c r="H177" s="1356"/>
      <c r="I177" s="1356"/>
      <c r="J177" s="1170"/>
      <c r="K177" s="1170"/>
    </row>
    <row r="178" spans="1:12" ht="63.75">
      <c r="A178" s="1060">
        <v>401</v>
      </c>
      <c r="B178" s="1219" t="str">
        <f t="shared" ref="B178" si="3">IF(A178="","","16")</f>
        <v>16</v>
      </c>
      <c r="C178" s="1220" t="s">
        <v>418</v>
      </c>
      <c r="D178" s="1050">
        <f>IF(C178&lt;&gt;"",COUNT($D$168:D177)+1,"")</f>
        <v>6</v>
      </c>
      <c r="E178" s="1159" t="str">
        <f>A178&amp;"."&amp;B178&amp;"."&amp;C178&amp;"."&amp;D178</f>
        <v>401.16.04.6</v>
      </c>
      <c r="F178" s="968" t="s">
        <v>4696</v>
      </c>
      <c r="G178" s="1015" t="s">
        <v>403</v>
      </c>
      <c r="H178" s="1015">
        <v>1</v>
      </c>
      <c r="I178" s="1015">
        <v>1</v>
      </c>
      <c r="J178" s="1495">
        <v>0</v>
      </c>
      <c r="K178" s="929">
        <f>(H178+I178)*J178</f>
        <v>0</v>
      </c>
    </row>
    <row r="179" spans="1:12" ht="13.15" thickBot="1">
      <c r="B179" s="1219" t="str">
        <f t="shared" si="2"/>
        <v/>
      </c>
      <c r="E179" s="1354"/>
      <c r="F179" s="1355"/>
      <c r="G179" s="1356"/>
      <c r="H179" s="1356"/>
      <c r="I179" s="1356"/>
      <c r="J179" s="1170"/>
      <c r="K179" s="1170"/>
    </row>
    <row r="180" spans="1:12" s="952" customFormat="1">
      <c r="A180" s="1024"/>
      <c r="B180" s="1368" t="str">
        <f t="shared" si="2"/>
        <v/>
      </c>
      <c r="C180" s="1026"/>
      <c r="D180" s="1027"/>
      <c r="E180" s="1442"/>
      <c r="F180" s="1443" t="str">
        <f>F167</f>
        <v>Splošno</v>
      </c>
      <c r="G180" s="1444"/>
      <c r="H180" s="1445"/>
      <c r="I180" s="1445"/>
      <c r="J180" s="1445"/>
      <c r="K180" s="1295">
        <f>SUM(K168:K179)</f>
        <v>0</v>
      </c>
      <c r="L180" s="1431"/>
    </row>
    <row r="181" spans="1:12" ht="13.05" hidden="1" customHeight="1"/>
    <row r="182" spans="1:12"/>
    <row r="183" spans="1:12"/>
    <row r="184" spans="1:12"/>
    <row r="185" spans="1:12"/>
  </sheetData>
  <sheetProtection algorithmName="SHA-512" hashValue="tbIHsRQ0otBYzIyQcJHyPd8RVbZkVNv3hlWRWw11EPmzvrHwhE06yh/WWwy/T40WKQB87JBQrWaiJVlk8gyN7Q==" saltValue="+wVa9vgkIWBU82e8SDp+rg==" spinCount="100000" sheet="1"/>
  <mergeCells count="6">
    <mergeCell ref="A1:D1"/>
    <mergeCell ref="E2:K2"/>
    <mergeCell ref="A3:A9"/>
    <mergeCell ref="B3:B9"/>
    <mergeCell ref="C3:C9"/>
    <mergeCell ref="D3:D9"/>
  </mergeCells>
  <conditionalFormatting sqref="E13:E179">
    <cfRule type="notContainsBlanks" dxfId="9" priority="1">
      <formula>LEN(TRIM(E13))&gt;0</formula>
    </cfRule>
  </conditionalFormatting>
  <conditionalFormatting sqref="J21:J22 J168:J179">
    <cfRule type="expression" dxfId="8" priority="9">
      <formula>J21&lt;&gt;""</formula>
    </cfRule>
  </conditionalFormatting>
  <conditionalFormatting sqref="J26:J62">
    <cfRule type="expression" dxfId="7" priority="5">
      <formula>J26&lt;&gt;""</formula>
    </cfRule>
  </conditionalFormatting>
  <conditionalFormatting sqref="J64:J81">
    <cfRule type="expression" dxfId="6" priority="4">
      <formula>J64&lt;&gt;""</formula>
    </cfRule>
  </conditionalFormatting>
  <conditionalFormatting sqref="J83:J103">
    <cfRule type="expression" dxfId="5" priority="3">
      <formula>J83&lt;&gt;""</formula>
    </cfRule>
  </conditionalFormatting>
  <conditionalFormatting sqref="J105:J117">
    <cfRule type="expression" dxfId="4" priority="8">
      <formula>J105&lt;&gt;""</formula>
    </cfRule>
  </conditionalFormatting>
  <conditionalFormatting sqref="J119:J166">
    <cfRule type="expression" dxfId="3" priority="7">
      <formula>J119&lt;&gt;""</formula>
    </cfRule>
  </conditionalFormatting>
  <conditionalFormatting sqref="J181">
    <cfRule type="expression" dxfId="2" priority="6">
      <formula>J181&lt;&gt;""</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&amp;RNačrt št. 4/1 - 20-2726-SI</oddHeader>
    <oddFooter>&amp;LStanovanjska soseska Novo Pobrežje Maribor - Faza 1&amp;R&amp;"NewsGoth Cn BT,Običajno"&amp;P/&amp;N</oddFooter>
  </headerFooter>
  <rowBreaks count="1" manualBreakCount="1">
    <brk id="121"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BA4B9-BAC1-4338-8BE1-8FA97642CCED}">
  <sheetPr>
    <tabColor theme="4" tint="0.39997558519241921"/>
  </sheetPr>
  <dimension ref="A1:L312"/>
  <sheetViews>
    <sheetView view="pageBreakPreview" topLeftCell="E1" zoomScale="110" zoomScaleNormal="110" zoomScaleSheetLayoutView="110" zoomScalePageLayoutView="85" workbookViewId="0">
      <selection activeCell="H9" sqref="H9"/>
    </sheetView>
  </sheetViews>
  <sheetFormatPr defaultRowHeight="12.75" zeroHeight="1"/>
  <cols>
    <col min="1" max="1" width="5.19921875" style="76" hidden="1" customWidth="1"/>
    <col min="2" max="2" width="4.265625" style="77" hidden="1" customWidth="1"/>
    <col min="3" max="3" width="4.265625" style="78" hidden="1" customWidth="1"/>
    <col min="4" max="4" width="4.265625" style="149" hidden="1" customWidth="1"/>
    <col min="5" max="5" width="14.73046875" style="1466" customWidth="1"/>
    <col min="6" max="6" width="50.73046875" style="168" customWidth="1"/>
    <col min="7" max="7" width="10.73046875" style="166" customWidth="1"/>
    <col min="8" max="8" width="10.73046875" style="167" customWidth="1"/>
    <col min="9" max="9" width="10.73046875" style="890" customWidth="1"/>
    <col min="10" max="10" width="14.73046875" style="890" customWidth="1"/>
    <col min="11" max="11" width="12.53125" style="890" bestFit="1" customWidth="1"/>
    <col min="12" max="12" width="14.19921875" style="890" bestFit="1" customWidth="1"/>
    <col min="13" max="13" width="9.06640625" style="890"/>
    <col min="14" max="14" width="11.53125" style="890" bestFit="1" customWidth="1"/>
    <col min="15" max="15" width="10.53125" style="890" bestFit="1" customWidth="1"/>
    <col min="16" max="243" width="9.06640625" style="890"/>
    <col min="244" max="245" width="5.73046875" style="890" customWidth="1"/>
    <col min="246" max="246" width="47" style="890" customWidth="1"/>
    <col min="247" max="247" width="6.73046875" style="890" customWidth="1"/>
    <col min="248" max="248" width="9.73046875" style="890" customWidth="1"/>
    <col min="249" max="249" width="12.73046875" style="890" customWidth="1"/>
    <col min="250" max="250" width="14.19921875" style="890" customWidth="1"/>
    <col min="251" max="499" width="9.06640625" style="890"/>
    <col min="500" max="501" width="5.73046875" style="890" customWidth="1"/>
    <col min="502" max="502" width="47" style="890" customWidth="1"/>
    <col min="503" max="503" width="6.73046875" style="890" customWidth="1"/>
    <col min="504" max="504" width="9.73046875" style="890" customWidth="1"/>
    <col min="505" max="505" width="12.73046875" style="890" customWidth="1"/>
    <col min="506" max="506" width="14.19921875" style="890" customWidth="1"/>
    <col min="507" max="755" width="9.06640625" style="890"/>
    <col min="756" max="757" width="5.73046875" style="890" customWidth="1"/>
    <col min="758" max="758" width="47" style="890" customWidth="1"/>
    <col min="759" max="759" width="6.73046875" style="890" customWidth="1"/>
    <col min="760" max="760" width="9.73046875" style="890" customWidth="1"/>
    <col min="761" max="761" width="12.73046875" style="890" customWidth="1"/>
    <col min="762" max="762" width="14.19921875" style="890" customWidth="1"/>
    <col min="763" max="1011" width="9.06640625" style="890"/>
    <col min="1012" max="1013" width="5.73046875" style="890" customWidth="1"/>
    <col min="1014" max="1014" width="47" style="890" customWidth="1"/>
    <col min="1015" max="1015" width="6.73046875" style="890" customWidth="1"/>
    <col min="1016" max="1016" width="9.73046875" style="890" customWidth="1"/>
    <col min="1017" max="1017" width="12.73046875" style="890" customWidth="1"/>
    <col min="1018" max="1018" width="14.19921875" style="890" customWidth="1"/>
    <col min="1019" max="1267" width="9.06640625" style="890"/>
    <col min="1268" max="1269" width="5.73046875" style="890" customWidth="1"/>
    <col min="1270" max="1270" width="47" style="890" customWidth="1"/>
    <col min="1271" max="1271" width="6.73046875" style="890" customWidth="1"/>
    <col min="1272" max="1272" width="9.73046875" style="890" customWidth="1"/>
    <col min="1273" max="1273" width="12.73046875" style="890" customWidth="1"/>
    <col min="1274" max="1274" width="14.19921875" style="890" customWidth="1"/>
    <col min="1275" max="1523" width="9.06640625" style="890"/>
    <col min="1524" max="1525" width="5.73046875" style="890" customWidth="1"/>
    <col min="1526" max="1526" width="47" style="890" customWidth="1"/>
    <col min="1527" max="1527" width="6.73046875" style="890" customWidth="1"/>
    <col min="1528" max="1528" width="9.73046875" style="890" customWidth="1"/>
    <col min="1529" max="1529" width="12.73046875" style="890" customWidth="1"/>
    <col min="1530" max="1530" width="14.19921875" style="890" customWidth="1"/>
    <col min="1531" max="1779" width="9.06640625" style="890"/>
    <col min="1780" max="1781" width="5.73046875" style="890" customWidth="1"/>
    <col min="1782" max="1782" width="47" style="890" customWidth="1"/>
    <col min="1783" max="1783" width="6.73046875" style="890" customWidth="1"/>
    <col min="1784" max="1784" width="9.73046875" style="890" customWidth="1"/>
    <col min="1785" max="1785" width="12.73046875" style="890" customWidth="1"/>
    <col min="1786" max="1786" width="14.19921875" style="890" customWidth="1"/>
    <col min="1787" max="2035" width="9.06640625" style="890"/>
    <col min="2036" max="2037" width="5.73046875" style="890" customWidth="1"/>
    <col min="2038" max="2038" width="47" style="890" customWidth="1"/>
    <col min="2039" max="2039" width="6.73046875" style="890" customWidth="1"/>
    <col min="2040" max="2040" width="9.73046875" style="890" customWidth="1"/>
    <col min="2041" max="2041" width="12.73046875" style="890" customWidth="1"/>
    <col min="2042" max="2042" width="14.19921875" style="890" customWidth="1"/>
    <col min="2043" max="2291" width="9.06640625" style="890"/>
    <col min="2292" max="2293" width="5.73046875" style="890" customWidth="1"/>
    <col min="2294" max="2294" width="47" style="890" customWidth="1"/>
    <col min="2295" max="2295" width="6.73046875" style="890" customWidth="1"/>
    <col min="2296" max="2296" width="9.73046875" style="890" customWidth="1"/>
    <col min="2297" max="2297" width="12.73046875" style="890" customWidth="1"/>
    <col min="2298" max="2298" width="14.19921875" style="890" customWidth="1"/>
    <col min="2299" max="2547" width="9.06640625" style="890"/>
    <col min="2548" max="2549" width="5.73046875" style="890" customWidth="1"/>
    <col min="2550" max="2550" width="47" style="890" customWidth="1"/>
    <col min="2551" max="2551" width="6.73046875" style="890" customWidth="1"/>
    <col min="2552" max="2552" width="9.73046875" style="890" customWidth="1"/>
    <col min="2553" max="2553" width="12.73046875" style="890" customWidth="1"/>
    <col min="2554" max="2554" width="14.19921875" style="890" customWidth="1"/>
    <col min="2555" max="2803" width="9.06640625" style="890"/>
    <col min="2804" max="2805" width="5.73046875" style="890" customWidth="1"/>
    <col min="2806" max="2806" width="47" style="890" customWidth="1"/>
    <col min="2807" max="2807" width="6.73046875" style="890" customWidth="1"/>
    <col min="2808" max="2808" width="9.73046875" style="890" customWidth="1"/>
    <col min="2809" max="2809" width="12.73046875" style="890" customWidth="1"/>
    <col min="2810" max="2810" width="14.19921875" style="890" customWidth="1"/>
    <col min="2811" max="3059" width="9.06640625" style="890"/>
    <col min="3060" max="3061" width="5.73046875" style="890" customWidth="1"/>
    <col min="3062" max="3062" width="47" style="890" customWidth="1"/>
    <col min="3063" max="3063" width="6.73046875" style="890" customWidth="1"/>
    <col min="3064" max="3064" width="9.73046875" style="890" customWidth="1"/>
    <col min="3065" max="3065" width="12.73046875" style="890" customWidth="1"/>
    <col min="3066" max="3066" width="14.19921875" style="890" customWidth="1"/>
    <col min="3067" max="3315" width="9.06640625" style="890"/>
    <col min="3316" max="3317" width="5.73046875" style="890" customWidth="1"/>
    <col min="3318" max="3318" width="47" style="890" customWidth="1"/>
    <col min="3319" max="3319" width="6.73046875" style="890" customWidth="1"/>
    <col min="3320" max="3320" width="9.73046875" style="890" customWidth="1"/>
    <col min="3321" max="3321" width="12.73046875" style="890" customWidth="1"/>
    <col min="3322" max="3322" width="14.19921875" style="890" customWidth="1"/>
    <col min="3323" max="3571" width="9.06640625" style="890"/>
    <col min="3572" max="3573" width="5.73046875" style="890" customWidth="1"/>
    <col min="3574" max="3574" width="47" style="890" customWidth="1"/>
    <col min="3575" max="3575" width="6.73046875" style="890" customWidth="1"/>
    <col min="3576" max="3576" width="9.73046875" style="890" customWidth="1"/>
    <col min="3577" max="3577" width="12.73046875" style="890" customWidth="1"/>
    <col min="3578" max="3578" width="14.19921875" style="890" customWidth="1"/>
    <col min="3579" max="3827" width="9.06640625" style="890"/>
    <col min="3828" max="3829" width="5.73046875" style="890" customWidth="1"/>
    <col min="3830" max="3830" width="47" style="890" customWidth="1"/>
    <col min="3831" max="3831" width="6.73046875" style="890" customWidth="1"/>
    <col min="3832" max="3832" width="9.73046875" style="890" customWidth="1"/>
    <col min="3833" max="3833" width="12.73046875" style="890" customWidth="1"/>
    <col min="3834" max="3834" width="14.19921875" style="890" customWidth="1"/>
    <col min="3835" max="4083" width="9.06640625" style="890"/>
    <col min="4084" max="4085" width="5.73046875" style="890" customWidth="1"/>
    <col min="4086" max="4086" width="47" style="890" customWidth="1"/>
    <col min="4087" max="4087" width="6.73046875" style="890" customWidth="1"/>
    <col min="4088" max="4088" width="9.73046875" style="890" customWidth="1"/>
    <col min="4089" max="4089" width="12.73046875" style="890" customWidth="1"/>
    <col min="4090" max="4090" width="14.19921875" style="890" customWidth="1"/>
    <col min="4091" max="4339" width="9.06640625" style="890"/>
    <col min="4340" max="4341" width="5.73046875" style="890" customWidth="1"/>
    <col min="4342" max="4342" width="47" style="890" customWidth="1"/>
    <col min="4343" max="4343" width="6.73046875" style="890" customWidth="1"/>
    <col min="4344" max="4344" width="9.73046875" style="890" customWidth="1"/>
    <col min="4345" max="4345" width="12.73046875" style="890" customWidth="1"/>
    <col min="4346" max="4346" width="14.19921875" style="890" customWidth="1"/>
    <col min="4347" max="4595" width="9.06640625" style="890"/>
    <col min="4596" max="4597" width="5.73046875" style="890" customWidth="1"/>
    <col min="4598" max="4598" width="47" style="890" customWidth="1"/>
    <col min="4599" max="4599" width="6.73046875" style="890" customWidth="1"/>
    <col min="4600" max="4600" width="9.73046875" style="890" customWidth="1"/>
    <col min="4601" max="4601" width="12.73046875" style="890" customWidth="1"/>
    <col min="4602" max="4602" width="14.19921875" style="890" customWidth="1"/>
    <col min="4603" max="4851" width="9.06640625" style="890"/>
    <col min="4852" max="4853" width="5.73046875" style="890" customWidth="1"/>
    <col min="4854" max="4854" width="47" style="890" customWidth="1"/>
    <col min="4855" max="4855" width="6.73046875" style="890" customWidth="1"/>
    <col min="4856" max="4856" width="9.73046875" style="890" customWidth="1"/>
    <col min="4857" max="4857" width="12.73046875" style="890" customWidth="1"/>
    <col min="4858" max="4858" width="14.19921875" style="890" customWidth="1"/>
    <col min="4859" max="5107" width="9.06640625" style="890"/>
    <col min="5108" max="5109" width="5.73046875" style="890" customWidth="1"/>
    <col min="5110" max="5110" width="47" style="890" customWidth="1"/>
    <col min="5111" max="5111" width="6.73046875" style="890" customWidth="1"/>
    <col min="5112" max="5112" width="9.73046875" style="890" customWidth="1"/>
    <col min="5113" max="5113" width="12.73046875" style="890" customWidth="1"/>
    <col min="5114" max="5114" width="14.19921875" style="890" customWidth="1"/>
    <col min="5115" max="5363" width="9.06640625" style="890"/>
    <col min="5364" max="5365" width="5.73046875" style="890" customWidth="1"/>
    <col min="5366" max="5366" width="47" style="890" customWidth="1"/>
    <col min="5367" max="5367" width="6.73046875" style="890" customWidth="1"/>
    <col min="5368" max="5368" width="9.73046875" style="890" customWidth="1"/>
    <col min="5369" max="5369" width="12.73046875" style="890" customWidth="1"/>
    <col min="5370" max="5370" width="14.19921875" style="890" customWidth="1"/>
    <col min="5371" max="5619" width="9.06640625" style="890"/>
    <col min="5620" max="5621" width="5.73046875" style="890" customWidth="1"/>
    <col min="5622" max="5622" width="47" style="890" customWidth="1"/>
    <col min="5623" max="5623" width="6.73046875" style="890" customWidth="1"/>
    <col min="5624" max="5624" width="9.73046875" style="890" customWidth="1"/>
    <col min="5625" max="5625" width="12.73046875" style="890" customWidth="1"/>
    <col min="5626" max="5626" width="14.19921875" style="890" customWidth="1"/>
    <col min="5627" max="5875" width="9.06640625" style="890"/>
    <col min="5876" max="5877" width="5.73046875" style="890" customWidth="1"/>
    <col min="5878" max="5878" width="47" style="890" customWidth="1"/>
    <col min="5879" max="5879" width="6.73046875" style="890" customWidth="1"/>
    <col min="5880" max="5880" width="9.73046875" style="890" customWidth="1"/>
    <col min="5881" max="5881" width="12.73046875" style="890" customWidth="1"/>
    <col min="5882" max="5882" width="14.19921875" style="890" customWidth="1"/>
    <col min="5883" max="6131" width="9.06640625" style="890"/>
    <col min="6132" max="6133" width="5.73046875" style="890" customWidth="1"/>
    <col min="6134" max="6134" width="47" style="890" customWidth="1"/>
    <col min="6135" max="6135" width="6.73046875" style="890" customWidth="1"/>
    <col min="6136" max="6136" width="9.73046875" style="890" customWidth="1"/>
    <col min="6137" max="6137" width="12.73046875" style="890" customWidth="1"/>
    <col min="6138" max="6138" width="14.19921875" style="890" customWidth="1"/>
    <col min="6139" max="6387" width="9.06640625" style="890"/>
    <col min="6388" max="6389" width="5.73046875" style="890" customWidth="1"/>
    <col min="6390" max="6390" width="47" style="890" customWidth="1"/>
    <col min="6391" max="6391" width="6.73046875" style="890" customWidth="1"/>
    <col min="6392" max="6392" width="9.73046875" style="890" customWidth="1"/>
    <col min="6393" max="6393" width="12.73046875" style="890" customWidth="1"/>
    <col min="6394" max="6394" width="14.19921875" style="890" customWidth="1"/>
    <col min="6395" max="6643" width="9.06640625" style="890"/>
    <col min="6644" max="6645" width="5.73046875" style="890" customWidth="1"/>
    <col min="6646" max="6646" width="47" style="890" customWidth="1"/>
    <col min="6647" max="6647" width="6.73046875" style="890" customWidth="1"/>
    <col min="6648" max="6648" width="9.73046875" style="890" customWidth="1"/>
    <col min="6649" max="6649" width="12.73046875" style="890" customWidth="1"/>
    <col min="6650" max="6650" width="14.19921875" style="890" customWidth="1"/>
    <col min="6651" max="6899" width="9.06640625" style="890"/>
    <col min="6900" max="6901" width="5.73046875" style="890" customWidth="1"/>
    <col min="6902" max="6902" width="47" style="890" customWidth="1"/>
    <col min="6903" max="6903" width="6.73046875" style="890" customWidth="1"/>
    <col min="6904" max="6904" width="9.73046875" style="890" customWidth="1"/>
    <col min="6905" max="6905" width="12.73046875" style="890" customWidth="1"/>
    <col min="6906" max="6906" width="14.19921875" style="890" customWidth="1"/>
    <col min="6907" max="7155" width="9.06640625" style="890"/>
    <col min="7156" max="7157" width="5.73046875" style="890" customWidth="1"/>
    <col min="7158" max="7158" width="47" style="890" customWidth="1"/>
    <col min="7159" max="7159" width="6.73046875" style="890" customWidth="1"/>
    <col min="7160" max="7160" width="9.73046875" style="890" customWidth="1"/>
    <col min="7161" max="7161" width="12.73046875" style="890" customWidth="1"/>
    <col min="7162" max="7162" width="14.19921875" style="890" customWidth="1"/>
    <col min="7163" max="7411" width="9.06640625" style="890"/>
    <col min="7412" max="7413" width="5.73046875" style="890" customWidth="1"/>
    <col min="7414" max="7414" width="47" style="890" customWidth="1"/>
    <col min="7415" max="7415" width="6.73046875" style="890" customWidth="1"/>
    <col min="7416" max="7416" width="9.73046875" style="890" customWidth="1"/>
    <col min="7417" max="7417" width="12.73046875" style="890" customWidth="1"/>
    <col min="7418" max="7418" width="14.19921875" style="890" customWidth="1"/>
    <col min="7419" max="7667" width="9.06640625" style="890"/>
    <col min="7668" max="7669" width="5.73046875" style="890" customWidth="1"/>
    <col min="7670" max="7670" width="47" style="890" customWidth="1"/>
    <col min="7671" max="7671" width="6.73046875" style="890" customWidth="1"/>
    <col min="7672" max="7672" width="9.73046875" style="890" customWidth="1"/>
    <col min="7673" max="7673" width="12.73046875" style="890" customWidth="1"/>
    <col min="7674" max="7674" width="14.19921875" style="890" customWidth="1"/>
    <col min="7675" max="7923" width="9.06640625" style="890"/>
    <col min="7924" max="7925" width="5.73046875" style="890" customWidth="1"/>
    <col min="7926" max="7926" width="47" style="890" customWidth="1"/>
    <col min="7927" max="7927" width="6.73046875" style="890" customWidth="1"/>
    <col min="7928" max="7928" width="9.73046875" style="890" customWidth="1"/>
    <col min="7929" max="7929" width="12.73046875" style="890" customWidth="1"/>
    <col min="7930" max="7930" width="14.19921875" style="890" customWidth="1"/>
    <col min="7931" max="8179" width="9.06640625" style="890"/>
    <col min="8180" max="8181" width="5.73046875" style="890" customWidth="1"/>
    <col min="8182" max="8182" width="47" style="890" customWidth="1"/>
    <col min="8183" max="8183" width="6.73046875" style="890" customWidth="1"/>
    <col min="8184" max="8184" width="9.73046875" style="890" customWidth="1"/>
    <col min="8185" max="8185" width="12.73046875" style="890" customWidth="1"/>
    <col min="8186" max="8186" width="14.19921875" style="890" customWidth="1"/>
    <col min="8187" max="8435" width="9.06640625" style="890"/>
    <col min="8436" max="8437" width="5.73046875" style="890" customWidth="1"/>
    <col min="8438" max="8438" width="47" style="890" customWidth="1"/>
    <col min="8439" max="8439" width="6.73046875" style="890" customWidth="1"/>
    <col min="8440" max="8440" width="9.73046875" style="890" customWidth="1"/>
    <col min="8441" max="8441" width="12.73046875" style="890" customWidth="1"/>
    <col min="8442" max="8442" width="14.19921875" style="890" customWidth="1"/>
    <col min="8443" max="8691" width="9.06640625" style="890"/>
    <col min="8692" max="8693" width="5.73046875" style="890" customWidth="1"/>
    <col min="8694" max="8694" width="47" style="890" customWidth="1"/>
    <col min="8695" max="8695" width="6.73046875" style="890" customWidth="1"/>
    <col min="8696" max="8696" width="9.73046875" style="890" customWidth="1"/>
    <col min="8697" max="8697" width="12.73046875" style="890" customWidth="1"/>
    <col min="8698" max="8698" width="14.19921875" style="890" customWidth="1"/>
    <col min="8699" max="8947" width="9.06640625" style="890"/>
    <col min="8948" max="8949" width="5.73046875" style="890" customWidth="1"/>
    <col min="8950" max="8950" width="47" style="890" customWidth="1"/>
    <col min="8951" max="8951" width="6.73046875" style="890" customWidth="1"/>
    <col min="8952" max="8952" width="9.73046875" style="890" customWidth="1"/>
    <col min="8953" max="8953" width="12.73046875" style="890" customWidth="1"/>
    <col min="8954" max="8954" width="14.19921875" style="890" customWidth="1"/>
    <col min="8955" max="9203" width="9.06640625" style="890"/>
    <col min="9204" max="9205" width="5.73046875" style="890" customWidth="1"/>
    <col min="9206" max="9206" width="47" style="890" customWidth="1"/>
    <col min="9207" max="9207" width="6.73046875" style="890" customWidth="1"/>
    <col min="9208" max="9208" width="9.73046875" style="890" customWidth="1"/>
    <col min="9209" max="9209" width="12.73046875" style="890" customWidth="1"/>
    <col min="9210" max="9210" width="14.19921875" style="890" customWidth="1"/>
    <col min="9211" max="9459" width="9.06640625" style="890"/>
    <col min="9460" max="9461" width="5.73046875" style="890" customWidth="1"/>
    <col min="9462" max="9462" width="47" style="890" customWidth="1"/>
    <col min="9463" max="9463" width="6.73046875" style="890" customWidth="1"/>
    <col min="9464" max="9464" width="9.73046875" style="890" customWidth="1"/>
    <col min="9465" max="9465" width="12.73046875" style="890" customWidth="1"/>
    <col min="9466" max="9466" width="14.19921875" style="890" customWidth="1"/>
    <col min="9467" max="9715" width="9.06640625" style="890"/>
    <col min="9716" max="9717" width="5.73046875" style="890" customWidth="1"/>
    <col min="9718" max="9718" width="47" style="890" customWidth="1"/>
    <col min="9719" max="9719" width="6.73046875" style="890" customWidth="1"/>
    <col min="9720" max="9720" width="9.73046875" style="890" customWidth="1"/>
    <col min="9721" max="9721" width="12.73046875" style="890" customWidth="1"/>
    <col min="9722" max="9722" width="14.19921875" style="890" customWidth="1"/>
    <col min="9723" max="9971" width="9.06640625" style="890"/>
    <col min="9972" max="9973" width="5.73046875" style="890" customWidth="1"/>
    <col min="9974" max="9974" width="47" style="890" customWidth="1"/>
    <col min="9975" max="9975" width="6.73046875" style="890" customWidth="1"/>
    <col min="9976" max="9976" width="9.73046875" style="890" customWidth="1"/>
    <col min="9977" max="9977" width="12.73046875" style="890" customWidth="1"/>
    <col min="9978" max="9978" width="14.19921875" style="890" customWidth="1"/>
    <col min="9979" max="10227" width="9.06640625" style="890"/>
    <col min="10228" max="10229" width="5.73046875" style="890" customWidth="1"/>
    <col min="10230" max="10230" width="47" style="890" customWidth="1"/>
    <col min="10231" max="10231" width="6.73046875" style="890" customWidth="1"/>
    <col min="10232" max="10232" width="9.73046875" style="890" customWidth="1"/>
    <col min="10233" max="10233" width="12.73046875" style="890" customWidth="1"/>
    <col min="10234" max="10234" width="14.19921875" style="890" customWidth="1"/>
    <col min="10235" max="10483" width="9.06640625" style="890"/>
    <col min="10484" max="10485" width="5.73046875" style="890" customWidth="1"/>
    <col min="10486" max="10486" width="47" style="890" customWidth="1"/>
    <col min="10487" max="10487" width="6.73046875" style="890" customWidth="1"/>
    <col min="10488" max="10488" width="9.73046875" style="890" customWidth="1"/>
    <col min="10489" max="10489" width="12.73046875" style="890" customWidth="1"/>
    <col min="10490" max="10490" width="14.19921875" style="890" customWidth="1"/>
    <col min="10491" max="10739" width="9.06640625" style="890"/>
    <col min="10740" max="10741" width="5.73046875" style="890" customWidth="1"/>
    <col min="10742" max="10742" width="47" style="890" customWidth="1"/>
    <col min="10743" max="10743" width="6.73046875" style="890" customWidth="1"/>
    <col min="10744" max="10744" width="9.73046875" style="890" customWidth="1"/>
    <col min="10745" max="10745" width="12.73046875" style="890" customWidth="1"/>
    <col min="10746" max="10746" width="14.19921875" style="890" customWidth="1"/>
    <col min="10747" max="10995" width="9.06640625" style="890"/>
    <col min="10996" max="10997" width="5.73046875" style="890" customWidth="1"/>
    <col min="10998" max="10998" width="47" style="890" customWidth="1"/>
    <col min="10999" max="10999" width="6.73046875" style="890" customWidth="1"/>
    <col min="11000" max="11000" width="9.73046875" style="890" customWidth="1"/>
    <col min="11001" max="11001" width="12.73046875" style="890" customWidth="1"/>
    <col min="11002" max="11002" width="14.19921875" style="890" customWidth="1"/>
    <col min="11003" max="11251" width="9.06640625" style="890"/>
    <col min="11252" max="11253" width="5.73046875" style="890" customWidth="1"/>
    <col min="11254" max="11254" width="47" style="890" customWidth="1"/>
    <col min="11255" max="11255" width="6.73046875" style="890" customWidth="1"/>
    <col min="11256" max="11256" width="9.73046875" style="890" customWidth="1"/>
    <col min="11257" max="11257" width="12.73046875" style="890" customWidth="1"/>
    <col min="11258" max="11258" width="14.19921875" style="890" customWidth="1"/>
    <col min="11259" max="11507" width="9.06640625" style="890"/>
    <col min="11508" max="11509" width="5.73046875" style="890" customWidth="1"/>
    <col min="11510" max="11510" width="47" style="890" customWidth="1"/>
    <col min="11511" max="11511" width="6.73046875" style="890" customWidth="1"/>
    <col min="11512" max="11512" width="9.73046875" style="890" customWidth="1"/>
    <col min="11513" max="11513" width="12.73046875" style="890" customWidth="1"/>
    <col min="11514" max="11514" width="14.19921875" style="890" customWidth="1"/>
    <col min="11515" max="11763" width="9.06640625" style="890"/>
    <col min="11764" max="11765" width="5.73046875" style="890" customWidth="1"/>
    <col min="11766" max="11766" width="47" style="890" customWidth="1"/>
    <col min="11767" max="11767" width="6.73046875" style="890" customWidth="1"/>
    <col min="11768" max="11768" width="9.73046875" style="890" customWidth="1"/>
    <col min="11769" max="11769" width="12.73046875" style="890" customWidth="1"/>
    <col min="11770" max="11770" width="14.19921875" style="890" customWidth="1"/>
    <col min="11771" max="12019" width="9.06640625" style="890"/>
    <col min="12020" max="12021" width="5.73046875" style="890" customWidth="1"/>
    <col min="12022" max="12022" width="47" style="890" customWidth="1"/>
    <col min="12023" max="12023" width="6.73046875" style="890" customWidth="1"/>
    <col min="12024" max="12024" width="9.73046875" style="890" customWidth="1"/>
    <col min="12025" max="12025" width="12.73046875" style="890" customWidth="1"/>
    <col min="12026" max="12026" width="14.19921875" style="890" customWidth="1"/>
    <col min="12027" max="12275" width="9.06640625" style="890"/>
    <col min="12276" max="12277" width="5.73046875" style="890" customWidth="1"/>
    <col min="12278" max="12278" width="47" style="890" customWidth="1"/>
    <col min="12279" max="12279" width="6.73046875" style="890" customWidth="1"/>
    <col min="12280" max="12280" width="9.73046875" style="890" customWidth="1"/>
    <col min="12281" max="12281" width="12.73046875" style="890" customWidth="1"/>
    <col min="12282" max="12282" width="14.19921875" style="890" customWidth="1"/>
    <col min="12283" max="12531" width="9.06640625" style="890"/>
    <col min="12532" max="12533" width="5.73046875" style="890" customWidth="1"/>
    <col min="12534" max="12534" width="47" style="890" customWidth="1"/>
    <col min="12535" max="12535" width="6.73046875" style="890" customWidth="1"/>
    <col min="12536" max="12536" width="9.73046875" style="890" customWidth="1"/>
    <col min="12537" max="12537" width="12.73046875" style="890" customWidth="1"/>
    <col min="12538" max="12538" width="14.19921875" style="890" customWidth="1"/>
    <col min="12539" max="12787" width="9.06640625" style="890"/>
    <col min="12788" max="12789" width="5.73046875" style="890" customWidth="1"/>
    <col min="12790" max="12790" width="47" style="890" customWidth="1"/>
    <col min="12791" max="12791" width="6.73046875" style="890" customWidth="1"/>
    <col min="12792" max="12792" width="9.73046875" style="890" customWidth="1"/>
    <col min="12793" max="12793" width="12.73046875" style="890" customWidth="1"/>
    <col min="12794" max="12794" width="14.19921875" style="890" customWidth="1"/>
    <col min="12795" max="13043" width="9.06640625" style="890"/>
    <col min="13044" max="13045" width="5.73046875" style="890" customWidth="1"/>
    <col min="13046" max="13046" width="47" style="890" customWidth="1"/>
    <col min="13047" max="13047" width="6.73046875" style="890" customWidth="1"/>
    <col min="13048" max="13048" width="9.73046875" style="890" customWidth="1"/>
    <col min="13049" max="13049" width="12.73046875" style="890" customWidth="1"/>
    <col min="13050" max="13050" width="14.19921875" style="890" customWidth="1"/>
    <col min="13051" max="13299" width="9.06640625" style="890"/>
    <col min="13300" max="13301" width="5.73046875" style="890" customWidth="1"/>
    <col min="13302" max="13302" width="47" style="890" customWidth="1"/>
    <col min="13303" max="13303" width="6.73046875" style="890" customWidth="1"/>
    <col min="13304" max="13304" width="9.73046875" style="890" customWidth="1"/>
    <col min="13305" max="13305" width="12.73046875" style="890" customWidth="1"/>
    <col min="13306" max="13306" width="14.19921875" style="890" customWidth="1"/>
    <col min="13307" max="13555" width="9.06640625" style="890"/>
    <col min="13556" max="13557" width="5.73046875" style="890" customWidth="1"/>
    <col min="13558" max="13558" width="47" style="890" customWidth="1"/>
    <col min="13559" max="13559" width="6.73046875" style="890" customWidth="1"/>
    <col min="13560" max="13560" width="9.73046875" style="890" customWidth="1"/>
    <col min="13561" max="13561" width="12.73046875" style="890" customWidth="1"/>
    <col min="13562" max="13562" width="14.19921875" style="890" customWidth="1"/>
    <col min="13563" max="13811" width="9.06640625" style="890"/>
    <col min="13812" max="13813" width="5.73046875" style="890" customWidth="1"/>
    <col min="13814" max="13814" width="47" style="890" customWidth="1"/>
    <col min="13815" max="13815" width="6.73046875" style="890" customWidth="1"/>
    <col min="13816" max="13816" width="9.73046875" style="890" customWidth="1"/>
    <col min="13817" max="13817" width="12.73046875" style="890" customWidth="1"/>
    <col min="13818" max="13818" width="14.19921875" style="890" customWidth="1"/>
    <col min="13819" max="14067" width="9.06640625" style="890"/>
    <col min="14068" max="14069" width="5.73046875" style="890" customWidth="1"/>
    <col min="14070" max="14070" width="47" style="890" customWidth="1"/>
    <col min="14071" max="14071" width="6.73046875" style="890" customWidth="1"/>
    <col min="14072" max="14072" width="9.73046875" style="890" customWidth="1"/>
    <col min="14073" max="14073" width="12.73046875" style="890" customWidth="1"/>
    <col min="14074" max="14074" width="14.19921875" style="890" customWidth="1"/>
    <col min="14075" max="14323" width="9.06640625" style="890"/>
    <col min="14324" max="14325" width="5.73046875" style="890" customWidth="1"/>
    <col min="14326" max="14326" width="47" style="890" customWidth="1"/>
    <col min="14327" max="14327" width="6.73046875" style="890" customWidth="1"/>
    <col min="14328" max="14328" width="9.73046875" style="890" customWidth="1"/>
    <col min="14329" max="14329" width="12.73046875" style="890" customWidth="1"/>
    <col min="14330" max="14330" width="14.19921875" style="890" customWidth="1"/>
    <col min="14331" max="14579" width="9.06640625" style="890"/>
    <col min="14580" max="14581" width="5.73046875" style="890" customWidth="1"/>
    <col min="14582" max="14582" width="47" style="890" customWidth="1"/>
    <col min="14583" max="14583" width="6.73046875" style="890" customWidth="1"/>
    <col min="14584" max="14584" width="9.73046875" style="890" customWidth="1"/>
    <col min="14585" max="14585" width="12.73046875" style="890" customWidth="1"/>
    <col min="14586" max="14586" width="14.19921875" style="890" customWidth="1"/>
    <col min="14587" max="14835" width="9.06640625" style="890"/>
    <col min="14836" max="14837" width="5.73046875" style="890" customWidth="1"/>
    <col min="14838" max="14838" width="47" style="890" customWidth="1"/>
    <col min="14839" max="14839" width="6.73046875" style="890" customWidth="1"/>
    <col min="14840" max="14840" width="9.73046875" style="890" customWidth="1"/>
    <col min="14841" max="14841" width="12.73046875" style="890" customWidth="1"/>
    <col min="14842" max="14842" width="14.19921875" style="890" customWidth="1"/>
    <col min="14843" max="15091" width="9.06640625" style="890"/>
    <col min="15092" max="15093" width="5.73046875" style="890" customWidth="1"/>
    <col min="15094" max="15094" width="47" style="890" customWidth="1"/>
    <col min="15095" max="15095" width="6.73046875" style="890" customWidth="1"/>
    <col min="15096" max="15096" width="9.73046875" style="890" customWidth="1"/>
    <col min="15097" max="15097" width="12.73046875" style="890" customWidth="1"/>
    <col min="15098" max="15098" width="14.19921875" style="890" customWidth="1"/>
    <col min="15099" max="15347" width="9.06640625" style="890"/>
    <col min="15348" max="15349" width="5.73046875" style="890" customWidth="1"/>
    <col min="15350" max="15350" width="47" style="890" customWidth="1"/>
    <col min="15351" max="15351" width="6.73046875" style="890" customWidth="1"/>
    <col min="15352" max="15352" width="9.73046875" style="890" customWidth="1"/>
    <col min="15353" max="15353" width="12.73046875" style="890" customWidth="1"/>
    <col min="15354" max="15354" width="14.19921875" style="890" customWidth="1"/>
    <col min="15355" max="15603" width="9.06640625" style="890"/>
    <col min="15604" max="15605" width="5.73046875" style="890" customWidth="1"/>
    <col min="15606" max="15606" width="47" style="890" customWidth="1"/>
    <col min="15607" max="15607" width="6.73046875" style="890" customWidth="1"/>
    <col min="15608" max="15608" width="9.73046875" style="890" customWidth="1"/>
    <col min="15609" max="15609" width="12.73046875" style="890" customWidth="1"/>
    <col min="15610" max="15610" width="14.19921875" style="890" customWidth="1"/>
    <col min="15611" max="15859" width="9.06640625" style="890"/>
    <col min="15860" max="15861" width="5.73046875" style="890" customWidth="1"/>
    <col min="15862" max="15862" width="47" style="890" customWidth="1"/>
    <col min="15863" max="15863" width="6.73046875" style="890" customWidth="1"/>
    <col min="15864" max="15864" width="9.73046875" style="890" customWidth="1"/>
    <col min="15865" max="15865" width="12.73046875" style="890" customWidth="1"/>
    <col min="15866" max="15866" width="14.19921875" style="890" customWidth="1"/>
    <col min="15867" max="16115" width="9.06640625" style="890"/>
    <col min="16116" max="16117" width="5.73046875" style="890" customWidth="1"/>
    <col min="16118" max="16118" width="47" style="890" customWidth="1"/>
    <col min="16119" max="16119" width="6.73046875" style="890" customWidth="1"/>
    <col min="16120" max="16120" width="9.73046875" style="890" customWidth="1"/>
    <col min="16121" max="16121" width="12.73046875" style="890" customWidth="1"/>
    <col min="16122" max="16122" width="14.19921875" style="890" customWidth="1"/>
    <col min="16123" max="16371" width="9.06640625" style="890"/>
    <col min="16372" max="16379" width="8.73046875" style="890" customWidth="1"/>
    <col min="16380" max="16384" width="9.06640625" style="890"/>
  </cols>
  <sheetData>
    <row r="1" spans="1:12" ht="13.15">
      <c r="A1" s="1770"/>
      <c r="B1" s="1770"/>
      <c r="C1" s="1770"/>
      <c r="D1" s="1771"/>
      <c r="E1" s="885" t="s">
        <v>371</v>
      </c>
      <c r="F1" s="885" t="s">
        <v>372</v>
      </c>
      <c r="G1" s="886" t="s">
        <v>373</v>
      </c>
      <c r="H1" s="887"/>
      <c r="I1" s="888" t="s">
        <v>375</v>
      </c>
      <c r="J1" s="1415" t="s">
        <v>376</v>
      </c>
    </row>
    <row r="2" spans="1:12" ht="20.25" hidden="1">
      <c r="A2" s="26">
        <v>1</v>
      </c>
      <c r="B2" s="26">
        <v>2</v>
      </c>
      <c r="C2" s="26">
        <v>3</v>
      </c>
      <c r="D2" s="26">
        <v>4</v>
      </c>
      <c r="E2" s="1781" t="s">
        <v>380</v>
      </c>
      <c r="F2" s="1781"/>
      <c r="G2" s="1781"/>
      <c r="H2" s="1781"/>
      <c r="I2" s="1781"/>
      <c r="J2" s="1781"/>
    </row>
    <row r="3" spans="1:12" ht="13.5">
      <c r="A3" s="1783" t="s">
        <v>974</v>
      </c>
      <c r="B3" s="1785" t="s">
        <v>973</v>
      </c>
      <c r="C3" s="1787"/>
      <c r="D3" s="1789"/>
      <c r="E3" s="892" t="s">
        <v>381</v>
      </c>
      <c r="F3" s="893" t="s">
        <v>1086</v>
      </c>
      <c r="G3" s="893"/>
      <c r="H3" s="893"/>
      <c r="I3" s="893"/>
      <c r="J3" s="894"/>
    </row>
    <row r="4" spans="1:12" ht="13.5">
      <c r="A4" s="1784"/>
      <c r="B4" s="1786"/>
      <c r="C4" s="1788"/>
      <c r="D4" s="1790"/>
      <c r="E4" s="895" t="s">
        <v>383</v>
      </c>
      <c r="F4" s="896" t="s">
        <v>1087</v>
      </c>
      <c r="G4" s="896"/>
      <c r="H4" s="896"/>
      <c r="I4" s="896"/>
      <c r="J4" s="897"/>
    </row>
    <row r="5" spans="1:12" ht="13.5">
      <c r="A5" s="1784"/>
      <c r="B5" s="1786"/>
      <c r="C5" s="1788"/>
      <c r="D5" s="1790"/>
      <c r="E5" s="898" t="s">
        <v>385</v>
      </c>
      <c r="F5" s="896" t="s">
        <v>1088</v>
      </c>
      <c r="G5" s="896"/>
      <c r="H5" s="896"/>
      <c r="I5" s="896"/>
      <c r="J5" s="897"/>
    </row>
    <row r="6" spans="1:12" ht="13.5">
      <c r="A6" s="1784"/>
      <c r="B6" s="1786"/>
      <c r="C6" s="1788"/>
      <c r="D6" s="1790"/>
      <c r="E6" s="899"/>
      <c r="F6" s="900"/>
      <c r="G6" s="900"/>
      <c r="H6" s="900"/>
      <c r="I6" s="900"/>
      <c r="J6" s="901"/>
    </row>
    <row r="7" spans="1:12" ht="13.5">
      <c r="A7" s="1784"/>
      <c r="B7" s="1786"/>
      <c r="C7" s="1788"/>
      <c r="D7" s="1790"/>
      <c r="E7" s="902" t="s">
        <v>1089</v>
      </c>
      <c r="F7" s="903"/>
      <c r="G7" s="903"/>
      <c r="H7" s="903"/>
      <c r="I7" s="903"/>
      <c r="J7" s="904"/>
    </row>
    <row r="8" spans="1:12" ht="17.649999999999999">
      <c r="A8" s="1784"/>
      <c r="B8" s="1786"/>
      <c r="C8" s="1788"/>
      <c r="D8" s="1790"/>
      <c r="E8" s="161"/>
      <c r="F8" s="1051" t="s">
        <v>1090</v>
      </c>
      <c r="G8" s="160"/>
      <c r="H8" s="161"/>
      <c r="I8" s="161"/>
      <c r="J8" s="906"/>
    </row>
    <row r="9" spans="1:12" ht="48.5" customHeight="1" thickBot="1">
      <c r="A9" s="1784"/>
      <c r="B9" s="1786"/>
      <c r="C9" s="1788"/>
      <c r="D9" s="1790"/>
      <c r="E9" s="150" t="s">
        <v>1091</v>
      </c>
      <c r="F9" s="1052" t="s">
        <v>4554</v>
      </c>
      <c r="G9" s="908"/>
      <c r="H9" s="909"/>
      <c r="I9" s="910"/>
      <c r="J9" s="911"/>
    </row>
    <row r="10" spans="1:12" ht="13.15">
      <c r="A10" s="30"/>
      <c r="B10" s="31"/>
      <c r="C10" s="32"/>
      <c r="E10" s="151"/>
      <c r="F10" s="152"/>
      <c r="G10" s="153"/>
      <c r="H10" s="154"/>
      <c r="J10" s="912"/>
    </row>
    <row r="11" spans="1:12" s="915" customFormat="1" ht="18" thickBot="1">
      <c r="A11" s="865">
        <v>402</v>
      </c>
      <c r="B11" s="155"/>
      <c r="C11" s="156"/>
      <c r="D11" s="157"/>
      <c r="E11" s="169">
        <f>A11</f>
        <v>402</v>
      </c>
      <c r="F11" s="1447" t="s">
        <v>4715</v>
      </c>
      <c r="G11" s="171"/>
      <c r="H11" s="172"/>
      <c r="I11" s="173"/>
      <c r="J11" s="913"/>
    </row>
    <row r="12" spans="1:12" s="922" customFormat="1" ht="15">
      <c r="A12" s="30"/>
      <c r="B12" s="31"/>
      <c r="C12" s="32"/>
      <c r="D12" s="149"/>
      <c r="E12" s="1448" t="s">
        <v>392</v>
      </c>
      <c r="F12" s="1449" t="s">
        <v>393</v>
      </c>
      <c r="G12" s="1450" t="s">
        <v>394</v>
      </c>
      <c r="H12" s="1084" t="s">
        <v>401</v>
      </c>
      <c r="I12" s="1451" t="s">
        <v>396</v>
      </c>
      <c r="J12" s="1452" t="s">
        <v>397</v>
      </c>
    </row>
    <row r="13" spans="1:12" s="161" customFormat="1">
      <c r="A13" s="158"/>
      <c r="B13" s="155"/>
      <c r="C13" s="156"/>
      <c r="D13" s="157"/>
      <c r="E13" s="923" t="str">
        <f>E19</f>
        <v>402.03..</v>
      </c>
      <c r="F13" s="924" t="str">
        <f>F19</f>
        <v>Vodovod - hišni priključki</v>
      </c>
      <c r="G13" s="928"/>
      <c r="H13" s="928"/>
      <c r="I13" s="928"/>
      <c r="J13" s="925"/>
    </row>
    <row r="14" spans="1:12" s="161" customFormat="1">
      <c r="A14" s="158"/>
      <c r="B14" s="155"/>
      <c r="C14" s="156"/>
      <c r="D14" s="157"/>
      <c r="E14" s="927" t="str">
        <f>E21</f>
        <v>402.03.01.</v>
      </c>
      <c r="F14" s="928" t="str">
        <f>F21</f>
        <v>Zemeljska dela</v>
      </c>
      <c r="G14" s="928"/>
      <c r="H14" s="928"/>
      <c r="I14" s="928"/>
      <c r="J14" s="929">
        <f>J62</f>
        <v>0</v>
      </c>
    </row>
    <row r="15" spans="1:12" s="161" customFormat="1" ht="13.15" thickBot="1">
      <c r="A15" s="158"/>
      <c r="B15" s="155"/>
      <c r="C15" s="156"/>
      <c r="D15" s="157"/>
      <c r="E15" s="930" t="str">
        <f>E64</f>
        <v>402.03.02.</v>
      </c>
      <c r="F15" s="931" t="str">
        <f>F64</f>
        <v xml:space="preserve">Vodovodni priključek z vodomerjem </v>
      </c>
      <c r="G15" s="931"/>
      <c r="H15" s="931"/>
      <c r="I15" s="931"/>
      <c r="J15" s="929">
        <f>J167</f>
        <v>0</v>
      </c>
    </row>
    <row r="16" spans="1:12" s="159" customFormat="1" ht="13.15" thickBot="1">
      <c r="A16" s="158"/>
      <c r="B16" s="155"/>
      <c r="C16" s="156"/>
      <c r="D16" s="932"/>
      <c r="E16" s="933"/>
      <c r="F16" s="934" t="s">
        <v>3</v>
      </c>
      <c r="G16" s="935"/>
      <c r="H16" s="936"/>
      <c r="I16" s="937"/>
      <c r="J16" s="1316">
        <f>SUM(J13:J15)</f>
        <v>0</v>
      </c>
      <c r="K16" s="161"/>
      <c r="L16" s="1453"/>
    </row>
    <row r="17" spans="1:10" ht="13.15">
      <c r="E17" s="940"/>
      <c r="F17" s="1454"/>
      <c r="G17" s="941"/>
      <c r="H17" s="942"/>
      <c r="I17" s="942"/>
      <c r="J17" s="943"/>
    </row>
    <row r="18" spans="1:10" s="952" customFormat="1" ht="13.15" thickBot="1">
      <c r="A18" s="944"/>
      <c r="B18" s="945"/>
      <c r="C18" s="162"/>
      <c r="D18" s="163"/>
      <c r="E18" s="987"/>
      <c r="F18" s="1459"/>
      <c r="G18" s="989"/>
      <c r="H18" s="990"/>
      <c r="I18" s="992" t="s">
        <v>918</v>
      </c>
      <c r="J18" s="992"/>
    </row>
    <row r="19" spans="1:10" s="952" customFormat="1" ht="13.15" thickBot="1">
      <c r="A19" s="944">
        <v>402</v>
      </c>
      <c r="B19" s="1463" t="str">
        <f>IF(A19="","","03")</f>
        <v>03</v>
      </c>
      <c r="C19" s="162"/>
      <c r="D19" s="946"/>
      <c r="E19" s="947" t="str">
        <f>A19&amp;"."&amp;B19&amp;"."&amp;C19&amp;"."&amp;D19</f>
        <v>402.03..</v>
      </c>
      <c r="F19" s="1455" t="s">
        <v>2116</v>
      </c>
      <c r="G19" s="949"/>
      <c r="H19" s="949"/>
      <c r="I19" s="1446" t="s">
        <v>918</v>
      </c>
      <c r="J19" s="948"/>
    </row>
    <row r="20" spans="1:10" s="952" customFormat="1" ht="13.9" thickBot="1">
      <c r="A20" s="164"/>
      <c r="B20" s="1463" t="str">
        <f t="shared" ref="B20:B93" si="0">IF(A20="","","03")</f>
        <v/>
      </c>
      <c r="C20" s="162"/>
      <c r="D20" s="163"/>
      <c r="E20" s="953"/>
      <c r="F20" s="955"/>
      <c r="G20" s="955"/>
      <c r="H20" s="956"/>
      <c r="I20" s="956" t="s">
        <v>918</v>
      </c>
      <c r="J20" s="956"/>
    </row>
    <row r="21" spans="1:10" s="952" customFormat="1" ht="13.15" thickBot="1">
      <c r="A21" s="944">
        <v>402</v>
      </c>
      <c r="B21" s="1463" t="str">
        <f t="shared" si="0"/>
        <v>03</v>
      </c>
      <c r="C21" s="958" t="s">
        <v>414</v>
      </c>
      <c r="D21" s="959"/>
      <c r="E21" s="947" t="str">
        <f>A21&amp;"."&amp;B21&amp;"."&amp;C21&amp;"."&amp;D21</f>
        <v>402.03.01.</v>
      </c>
      <c r="F21" s="1455" t="s">
        <v>2091</v>
      </c>
      <c r="G21" s="949"/>
      <c r="H21" s="949"/>
      <c r="I21" s="1446" t="s">
        <v>918</v>
      </c>
      <c r="J21" s="960"/>
    </row>
    <row r="22" spans="1:10" s="952" customFormat="1" ht="38.25">
      <c r="A22" s="944">
        <v>402</v>
      </c>
      <c r="B22" s="1463" t="str">
        <f t="shared" si="0"/>
        <v>03</v>
      </c>
      <c r="C22" s="958" t="s">
        <v>414</v>
      </c>
      <c r="D22" s="966">
        <v>1</v>
      </c>
      <c r="E22" s="993" t="str">
        <f>A22&amp;"."&amp;B22&amp;"."&amp;C22&amp;"."&amp;D22</f>
        <v>402.03.01.1</v>
      </c>
      <c r="F22" s="1235" t="s">
        <v>2092</v>
      </c>
      <c r="G22" s="1456" t="s">
        <v>583</v>
      </c>
      <c r="H22" s="1456">
        <v>115</v>
      </c>
      <c r="I22" s="1497">
        <v>0</v>
      </c>
      <c r="J22" s="929">
        <f>H22*I22</f>
        <v>0</v>
      </c>
    </row>
    <row r="23" spans="1:10" s="952" customFormat="1">
      <c r="A23" s="944"/>
      <c r="B23" s="1463" t="str">
        <f t="shared" si="0"/>
        <v/>
      </c>
      <c r="C23" s="958"/>
      <c r="D23" s="966"/>
      <c r="E23" s="967"/>
      <c r="F23" s="1235"/>
      <c r="G23" s="969"/>
      <c r="H23" s="969"/>
      <c r="I23" s="977" t="s">
        <v>918</v>
      </c>
      <c r="J23" s="971"/>
    </row>
    <row r="24" spans="1:10" s="952" customFormat="1">
      <c r="A24" s="944"/>
      <c r="B24" s="1463" t="str">
        <f t="shared" si="0"/>
        <v/>
      </c>
      <c r="C24" s="958"/>
      <c r="D24" s="966" t="str">
        <f>IF(C24&lt;&gt;"",COUNT($D$18:D23)+1,"")</f>
        <v/>
      </c>
      <c r="E24" s="967"/>
      <c r="F24" s="1235"/>
      <c r="G24" s="969"/>
      <c r="H24" s="969"/>
      <c r="I24" s="977" t="s">
        <v>918</v>
      </c>
      <c r="J24" s="971"/>
    </row>
    <row r="25" spans="1:10" s="952" customFormat="1" ht="51">
      <c r="A25" s="944">
        <v>402</v>
      </c>
      <c r="B25" s="1463" t="str">
        <f t="shared" si="0"/>
        <v>03</v>
      </c>
      <c r="C25" s="958" t="s">
        <v>414</v>
      </c>
      <c r="D25" s="966">
        <f>IF(C25&lt;&gt;"",COUNT($D$22:D23)+1,"")</f>
        <v>2</v>
      </c>
      <c r="E25" s="967" t="str">
        <f>A25&amp;"."&amp;B25&amp;"."&amp;C25&amp;"."&amp;D25</f>
        <v>402.03.01.2</v>
      </c>
      <c r="F25" s="1235" t="s">
        <v>4558</v>
      </c>
      <c r="G25" s="969" t="s">
        <v>403</v>
      </c>
      <c r="H25" s="969">
        <v>1</v>
      </c>
      <c r="I25" s="1495">
        <v>0</v>
      </c>
      <c r="J25" s="929">
        <f>H25*I25</f>
        <v>0</v>
      </c>
    </row>
    <row r="26" spans="1:10" s="952" customFormat="1">
      <c r="A26" s="944"/>
      <c r="B26" s="1463" t="str">
        <f t="shared" si="0"/>
        <v/>
      </c>
      <c r="C26" s="958"/>
      <c r="D26" s="966" t="str">
        <f>IF(C26&lt;&gt;"",COUNT($D$22:D24)+1,"")</f>
        <v/>
      </c>
      <c r="E26" s="967"/>
      <c r="F26" s="1235"/>
      <c r="G26" s="969"/>
      <c r="H26" s="969"/>
      <c r="I26" s="977" t="s">
        <v>918</v>
      </c>
      <c r="J26" s="971"/>
    </row>
    <row r="27" spans="1:10" s="952" customFormat="1" ht="25.5">
      <c r="A27" s="944">
        <v>402</v>
      </c>
      <c r="B27" s="1463" t="str">
        <f t="shared" si="0"/>
        <v>03</v>
      </c>
      <c r="C27" s="958" t="s">
        <v>414</v>
      </c>
      <c r="D27" s="966">
        <f>IF(C27&lt;&gt;"",COUNT($D$22:D25)+1,"")</f>
        <v>3</v>
      </c>
      <c r="E27" s="967" t="str">
        <f>A27&amp;"."&amp;B27&amp;"."&amp;C27&amp;"."&amp;D27</f>
        <v>402.03.01.3</v>
      </c>
      <c r="F27" s="1235" t="s">
        <v>1095</v>
      </c>
      <c r="G27" s="974"/>
      <c r="H27" s="975"/>
      <c r="I27" s="977" t="s">
        <v>918</v>
      </c>
      <c r="J27" s="971"/>
    </row>
    <row r="28" spans="1:10" s="952" customFormat="1">
      <c r="A28" s="944"/>
      <c r="B28" s="1463" t="str">
        <f t="shared" si="0"/>
        <v/>
      </c>
      <c r="C28" s="958"/>
      <c r="D28" s="966" t="str">
        <f>IF(C28&lt;&gt;"",COUNT($D$22:D26)+1,"")</f>
        <v/>
      </c>
      <c r="E28" s="967"/>
      <c r="F28" s="1235"/>
      <c r="G28" s="977" t="s">
        <v>403</v>
      </c>
      <c r="H28" s="977">
        <v>1</v>
      </c>
      <c r="I28" s="1495">
        <v>0</v>
      </c>
      <c r="J28" s="929">
        <f>H28*I28</f>
        <v>0</v>
      </c>
    </row>
    <row r="29" spans="1:10" s="952" customFormat="1">
      <c r="A29" s="944"/>
      <c r="B29" s="1463" t="str">
        <f t="shared" si="0"/>
        <v/>
      </c>
      <c r="C29" s="958"/>
      <c r="D29" s="966" t="str">
        <f>IF(C29&lt;&gt;"",COUNT($D$22:D27)+1,"")</f>
        <v/>
      </c>
      <c r="E29" s="967"/>
      <c r="F29" s="1235"/>
      <c r="G29" s="977"/>
      <c r="H29" s="977"/>
      <c r="I29" s="977" t="s">
        <v>918</v>
      </c>
      <c r="J29" s="971"/>
    </row>
    <row r="30" spans="1:10" s="952" customFormat="1" ht="38.25">
      <c r="A30" s="944">
        <v>402</v>
      </c>
      <c r="B30" s="1463" t="str">
        <f t="shared" si="0"/>
        <v>03</v>
      </c>
      <c r="C30" s="958" t="s">
        <v>414</v>
      </c>
      <c r="D30" s="966">
        <f>IF(C30&lt;&gt;"",COUNT($D$22:D28)+1,"")</f>
        <v>4</v>
      </c>
      <c r="E30" s="967" t="str">
        <f>A30&amp;"."&amp;B30&amp;"."&amp;C30&amp;"."&amp;D30</f>
        <v>402.03.01.4</v>
      </c>
      <c r="F30" s="1235" t="s">
        <v>4705</v>
      </c>
      <c r="G30" s="974"/>
      <c r="H30" s="975"/>
      <c r="I30" s="977" t="s">
        <v>918</v>
      </c>
      <c r="J30" s="971"/>
    </row>
    <row r="31" spans="1:10" s="952" customFormat="1">
      <c r="A31" s="944"/>
      <c r="B31" s="1463" t="str">
        <f t="shared" si="0"/>
        <v/>
      </c>
      <c r="C31" s="958"/>
      <c r="D31" s="966" t="str">
        <f>IF(C31&lt;&gt;"",COUNT($D$22:D29)+1,"")</f>
        <v/>
      </c>
      <c r="E31" s="967"/>
      <c r="F31" s="1235"/>
      <c r="G31" s="977" t="s">
        <v>403</v>
      </c>
      <c r="H31" s="977">
        <v>1</v>
      </c>
      <c r="I31" s="1495">
        <v>0</v>
      </c>
      <c r="J31" s="929">
        <f>H31*I31</f>
        <v>0</v>
      </c>
    </row>
    <row r="32" spans="1:10" s="952" customFormat="1">
      <c r="A32" s="944"/>
      <c r="B32" s="1463" t="str">
        <f t="shared" si="0"/>
        <v/>
      </c>
      <c r="C32" s="958"/>
      <c r="D32" s="966" t="str">
        <f>IF(C32&lt;&gt;"",COUNT($D$22:D30)+1,"")</f>
        <v/>
      </c>
      <c r="E32" s="967"/>
      <c r="F32" s="1235"/>
      <c r="G32" s="977"/>
      <c r="H32" s="977"/>
      <c r="I32" s="977" t="s">
        <v>918</v>
      </c>
      <c r="J32" s="971"/>
    </row>
    <row r="33" spans="1:10" s="952" customFormat="1">
      <c r="A33" s="944">
        <v>402</v>
      </c>
      <c r="B33" s="1463" t="str">
        <f t="shared" si="0"/>
        <v>03</v>
      </c>
      <c r="C33" s="958" t="s">
        <v>414</v>
      </c>
      <c r="D33" s="966">
        <f>IF(C33&lt;&gt;"",COUNT($D$22:D31)+1,"")</f>
        <v>5</v>
      </c>
      <c r="E33" s="967" t="str">
        <f>A33&amp;"."&amp;B33&amp;"."&amp;C33&amp;"."&amp;D33</f>
        <v>402.03.01.5</v>
      </c>
      <c r="F33" s="1235" t="s">
        <v>1096</v>
      </c>
      <c r="G33" s="977"/>
      <c r="H33" s="977"/>
      <c r="I33" s="977" t="s">
        <v>918</v>
      </c>
      <c r="J33" s="971"/>
    </row>
    <row r="34" spans="1:10" s="952" customFormat="1">
      <c r="A34" s="944"/>
      <c r="B34" s="1463" t="str">
        <f t="shared" si="0"/>
        <v/>
      </c>
      <c r="C34" s="958"/>
      <c r="D34" s="966" t="str">
        <f>IF(C34&lt;&gt;"",COUNT($D$22:D32)+1,"")</f>
        <v/>
      </c>
      <c r="E34" s="967"/>
      <c r="F34" s="1235"/>
      <c r="G34" s="977" t="s">
        <v>403</v>
      </c>
      <c r="H34" s="977">
        <v>1</v>
      </c>
      <c r="I34" s="1495">
        <v>0</v>
      </c>
      <c r="J34" s="929">
        <f>H34*I34</f>
        <v>0</v>
      </c>
    </row>
    <row r="35" spans="1:10" s="952" customFormat="1">
      <c r="A35" s="944"/>
      <c r="B35" s="1463" t="str">
        <f t="shared" si="0"/>
        <v/>
      </c>
      <c r="C35" s="958"/>
      <c r="D35" s="966" t="str">
        <f>IF(C35&lt;&gt;"",COUNT($D$22:D33)+1,"")</f>
        <v/>
      </c>
      <c r="E35" s="967"/>
      <c r="F35" s="1235"/>
      <c r="G35" s="977"/>
      <c r="H35" s="977"/>
      <c r="I35" s="977" t="s">
        <v>918</v>
      </c>
      <c r="J35" s="971"/>
    </row>
    <row r="36" spans="1:10" s="952" customFormat="1" ht="25.5">
      <c r="A36" s="944">
        <v>402</v>
      </c>
      <c r="B36" s="1463" t="str">
        <f t="shared" si="0"/>
        <v>03</v>
      </c>
      <c r="C36" s="958" t="s">
        <v>414</v>
      </c>
      <c r="D36" s="966">
        <f>IF(C36&lt;&gt;"",COUNT($D$22:D34)+1,"")</f>
        <v>6</v>
      </c>
      <c r="E36" s="967" t="str">
        <f>A36&amp;"."&amp;B36&amp;"."&amp;C36&amp;"."&amp;D36</f>
        <v>402.03.01.6</v>
      </c>
      <c r="F36" s="1235" t="s">
        <v>2093</v>
      </c>
      <c r="G36" s="974"/>
      <c r="H36" s="975"/>
      <c r="I36" s="977" t="s">
        <v>918</v>
      </c>
      <c r="J36" s="971"/>
    </row>
    <row r="37" spans="1:10" s="952" customFormat="1">
      <c r="A37" s="944"/>
      <c r="B37" s="1463" t="str">
        <f t="shared" si="0"/>
        <v/>
      </c>
      <c r="C37" s="958"/>
      <c r="D37" s="966" t="str">
        <f>IF(C37&lt;&gt;"",COUNT($D$22:D35)+1,"")</f>
        <v/>
      </c>
      <c r="E37" s="967"/>
      <c r="F37" s="1235" t="s">
        <v>1098</v>
      </c>
      <c r="G37" s="977" t="s">
        <v>404</v>
      </c>
      <c r="H37" s="977">
        <v>185</v>
      </c>
      <c r="I37" s="1495">
        <v>0</v>
      </c>
      <c r="J37" s="929">
        <f>H37*I37</f>
        <v>0</v>
      </c>
    </row>
    <row r="38" spans="1:10" s="952" customFormat="1">
      <c r="A38" s="944"/>
      <c r="B38" s="1463" t="str">
        <f t="shared" si="0"/>
        <v/>
      </c>
      <c r="C38" s="958"/>
      <c r="D38" s="966" t="str">
        <f>IF(C38&lt;&gt;"",COUNT($D$22:D36)+1,"")</f>
        <v/>
      </c>
      <c r="E38" s="967"/>
      <c r="F38" s="1235" t="s">
        <v>1099</v>
      </c>
      <c r="G38" s="977" t="s">
        <v>404</v>
      </c>
      <c r="H38" s="977">
        <v>46</v>
      </c>
      <c r="I38" s="1495">
        <v>0</v>
      </c>
      <c r="J38" s="929">
        <f>H38*I38</f>
        <v>0</v>
      </c>
    </row>
    <row r="39" spans="1:10" s="952" customFormat="1" ht="13.5">
      <c r="A39" s="944"/>
      <c r="B39" s="1463" t="str">
        <f t="shared" si="0"/>
        <v/>
      </c>
      <c r="C39" s="958"/>
      <c r="D39" s="966" t="str">
        <f>IF(C39&lt;&gt;"",COUNT($D$22:D37)+1,"")</f>
        <v/>
      </c>
      <c r="E39" s="967"/>
      <c r="F39" s="1235"/>
      <c r="G39" s="974"/>
      <c r="H39" s="975"/>
      <c r="I39" s="977" t="s">
        <v>918</v>
      </c>
      <c r="J39" s="971"/>
    </row>
    <row r="40" spans="1:10" s="952" customFormat="1" ht="25.5">
      <c r="A40" s="944">
        <v>402</v>
      </c>
      <c r="B40" s="1463" t="str">
        <f t="shared" si="0"/>
        <v>03</v>
      </c>
      <c r="C40" s="958" t="s">
        <v>414</v>
      </c>
      <c r="D40" s="966">
        <f>IF(C40&lt;&gt;"",COUNT($D$22:D38)+1,"")</f>
        <v>7</v>
      </c>
      <c r="E40" s="967" t="str">
        <f>A40&amp;"."&amp;B40&amp;"."&amp;C40&amp;"."&amp;D40</f>
        <v>402.03.01.7</v>
      </c>
      <c r="F40" s="1235" t="s">
        <v>4706</v>
      </c>
      <c r="G40" s="974"/>
      <c r="H40" s="975"/>
      <c r="I40" s="977" t="s">
        <v>918</v>
      </c>
      <c r="J40" s="971"/>
    </row>
    <row r="41" spans="1:10" s="952" customFormat="1">
      <c r="A41" s="944"/>
      <c r="B41" s="1463" t="str">
        <f t="shared" si="0"/>
        <v/>
      </c>
      <c r="C41" s="958"/>
      <c r="D41" s="966" t="str">
        <f>IF(C41&lt;&gt;"",COUNT($D$22:D39)+1,"")</f>
        <v/>
      </c>
      <c r="E41" s="967"/>
      <c r="F41" s="1235"/>
      <c r="G41" s="977" t="s">
        <v>407</v>
      </c>
      <c r="H41" s="977">
        <v>2</v>
      </c>
      <c r="I41" s="1495">
        <v>0</v>
      </c>
      <c r="J41" s="929">
        <f>H41*I41</f>
        <v>0</v>
      </c>
    </row>
    <row r="42" spans="1:10" s="952" customFormat="1" ht="12.5" customHeight="1">
      <c r="A42" s="944"/>
      <c r="B42" s="1463" t="str">
        <f t="shared" si="0"/>
        <v/>
      </c>
      <c r="C42" s="958"/>
      <c r="D42" s="966" t="str">
        <f>IF(C42&lt;&gt;"",COUNT($D$22:D40)+1,"")</f>
        <v/>
      </c>
      <c r="E42" s="967"/>
      <c r="F42" s="1235"/>
      <c r="G42" s="977"/>
      <c r="H42" s="977"/>
      <c r="I42" s="977" t="s">
        <v>918</v>
      </c>
      <c r="J42" s="971"/>
    </row>
    <row r="43" spans="1:10" s="952" customFormat="1" ht="13.5">
      <c r="A43" s="944">
        <v>402</v>
      </c>
      <c r="B43" s="1463" t="str">
        <f t="shared" si="0"/>
        <v>03</v>
      </c>
      <c r="C43" s="958" t="s">
        <v>414</v>
      </c>
      <c r="D43" s="966">
        <f>IF(C43&lt;&gt;"",COUNT($D$22:D41)+1,"")</f>
        <v>8</v>
      </c>
      <c r="E43" s="967" t="str">
        <f>A43&amp;"."&amp;B43&amp;"."&amp;C43&amp;"."&amp;D43</f>
        <v>402.03.01.8</v>
      </c>
      <c r="F43" s="1235" t="s">
        <v>1101</v>
      </c>
      <c r="G43" s="974"/>
      <c r="H43" s="975"/>
      <c r="I43" s="977" t="s">
        <v>918</v>
      </c>
      <c r="J43" s="971"/>
    </row>
    <row r="44" spans="1:10" s="952" customFormat="1">
      <c r="A44" s="944"/>
      <c r="B44" s="1463" t="str">
        <f t="shared" si="0"/>
        <v/>
      </c>
      <c r="C44" s="958"/>
      <c r="D44" s="966" t="str">
        <f>IF(C44&lt;&gt;"",COUNT($D$22:D42)+1,"")</f>
        <v/>
      </c>
      <c r="E44" s="967"/>
      <c r="F44" s="1235"/>
      <c r="G44" s="977" t="s">
        <v>1015</v>
      </c>
      <c r="H44" s="977">
        <v>58</v>
      </c>
      <c r="I44" s="1495">
        <v>0</v>
      </c>
      <c r="J44" s="929">
        <f>H44*I44</f>
        <v>0</v>
      </c>
    </row>
    <row r="45" spans="1:10" s="952" customFormat="1">
      <c r="A45" s="944"/>
      <c r="B45" s="1463" t="str">
        <f t="shared" si="0"/>
        <v/>
      </c>
      <c r="C45" s="958"/>
      <c r="D45" s="966" t="str">
        <f>IF(C45&lt;&gt;"",COUNT($D$22:D43)+1,"")</f>
        <v/>
      </c>
      <c r="E45" s="967"/>
      <c r="F45" s="1235"/>
      <c r="G45" s="977"/>
      <c r="H45" s="977"/>
      <c r="I45" s="977" t="s">
        <v>918</v>
      </c>
      <c r="J45" s="971"/>
    </row>
    <row r="46" spans="1:10" s="952" customFormat="1" ht="25.5">
      <c r="A46" s="944">
        <v>402</v>
      </c>
      <c r="B46" s="1463" t="str">
        <f t="shared" si="0"/>
        <v>03</v>
      </c>
      <c r="C46" s="958" t="s">
        <v>414</v>
      </c>
      <c r="D46" s="966">
        <f>IF(C46&lt;&gt;"",COUNT($D$22:D44)+1,"")</f>
        <v>9</v>
      </c>
      <c r="E46" s="967" t="str">
        <f>A46&amp;"."&amp;B46&amp;"."&amp;C46&amp;"."&amp;D46</f>
        <v>402.03.01.9</v>
      </c>
      <c r="F46" s="1235" t="s">
        <v>1102</v>
      </c>
      <c r="G46" s="977"/>
      <c r="H46" s="977"/>
      <c r="I46" s="977" t="s">
        <v>918</v>
      </c>
      <c r="J46" s="971"/>
    </row>
    <row r="47" spans="1:10" s="952" customFormat="1">
      <c r="A47" s="944"/>
      <c r="B47" s="1463" t="str">
        <f t="shared" si="0"/>
        <v/>
      </c>
      <c r="C47" s="958"/>
      <c r="D47" s="966" t="str">
        <f>IF(C47&lt;&gt;"",COUNT($D$22:D45)+1,"")</f>
        <v/>
      </c>
      <c r="E47" s="967"/>
      <c r="F47" s="1235"/>
      <c r="G47" s="977" t="s">
        <v>404</v>
      </c>
      <c r="H47" s="977">
        <v>17</v>
      </c>
      <c r="I47" s="1495">
        <v>0</v>
      </c>
      <c r="J47" s="929">
        <f>H47*I47</f>
        <v>0</v>
      </c>
    </row>
    <row r="48" spans="1:10" s="952" customFormat="1">
      <c r="A48" s="944"/>
      <c r="B48" s="1463" t="str">
        <f t="shared" si="0"/>
        <v/>
      </c>
      <c r="C48" s="958"/>
      <c r="D48" s="966" t="str">
        <f>IF(C48&lt;&gt;"",COUNT($D$22:D46)+1,"")</f>
        <v/>
      </c>
      <c r="E48" s="967"/>
      <c r="F48" s="1235"/>
      <c r="G48" s="977"/>
      <c r="H48" s="977"/>
      <c r="I48" s="977" t="s">
        <v>918</v>
      </c>
      <c r="J48" s="971"/>
    </row>
    <row r="49" spans="1:10" s="952" customFormat="1" ht="135.5" customHeight="1">
      <c r="A49" s="944">
        <v>402</v>
      </c>
      <c r="B49" s="1463" t="str">
        <f t="shared" si="0"/>
        <v>03</v>
      </c>
      <c r="C49" s="958" t="s">
        <v>414</v>
      </c>
      <c r="D49" s="966">
        <f>IF(C49&lt;&gt;"",COUNT($D$22:D47)+1,"")</f>
        <v>10</v>
      </c>
      <c r="E49" s="967" t="str">
        <f>A49&amp;"."&amp;B49&amp;"."&amp;C49&amp;"."&amp;D49</f>
        <v>402.03.01.10</v>
      </c>
      <c r="F49" s="1235" t="s">
        <v>2094</v>
      </c>
      <c r="G49" s="974"/>
      <c r="H49" s="975"/>
      <c r="I49" s="977" t="s">
        <v>918</v>
      </c>
      <c r="J49" s="971"/>
    </row>
    <row r="50" spans="1:10" s="952" customFormat="1">
      <c r="A50" s="944"/>
      <c r="B50" s="1463" t="str">
        <f t="shared" si="0"/>
        <v/>
      </c>
      <c r="C50" s="958"/>
      <c r="D50" s="966" t="str">
        <f>IF(C50&lt;&gt;"",COUNT($D$22:D48)+1,"")</f>
        <v/>
      </c>
      <c r="E50" s="967"/>
      <c r="F50" s="1235"/>
      <c r="G50" s="977" t="s">
        <v>404</v>
      </c>
      <c r="H50" s="977">
        <v>81</v>
      </c>
      <c r="I50" s="1495">
        <v>0</v>
      </c>
      <c r="J50" s="929">
        <f>H50*I50</f>
        <v>0</v>
      </c>
    </row>
    <row r="51" spans="1:10" s="952" customFormat="1" ht="13.5">
      <c r="A51" s="944"/>
      <c r="B51" s="1463" t="str">
        <f t="shared" si="0"/>
        <v/>
      </c>
      <c r="C51" s="958"/>
      <c r="D51" s="966" t="str">
        <f>IF(C51&lt;&gt;"",COUNT($D$22:D49)+1,"")</f>
        <v/>
      </c>
      <c r="E51" s="967"/>
      <c r="F51" s="1235"/>
      <c r="G51" s="974"/>
      <c r="H51" s="975"/>
      <c r="I51" s="977" t="s">
        <v>918</v>
      </c>
      <c r="J51" s="971"/>
    </row>
    <row r="52" spans="1:10" s="952" customFormat="1" ht="38.25">
      <c r="A52" s="944">
        <v>402</v>
      </c>
      <c r="B52" s="1463" t="str">
        <f t="shared" si="0"/>
        <v>03</v>
      </c>
      <c r="C52" s="958" t="s">
        <v>414</v>
      </c>
      <c r="D52" s="966">
        <f>IF(C52&lt;&gt;"",COUNT($D$22:D50)+1,"")</f>
        <v>11</v>
      </c>
      <c r="E52" s="967" t="str">
        <f>A52&amp;"."&amp;B52&amp;"."&amp;C52&amp;"."&amp;D52</f>
        <v>402.03.01.11</v>
      </c>
      <c r="F52" s="1235" t="s">
        <v>1114</v>
      </c>
      <c r="G52" s="974"/>
      <c r="H52" s="975"/>
      <c r="I52" s="977" t="s">
        <v>918</v>
      </c>
      <c r="J52" s="971"/>
    </row>
    <row r="53" spans="1:10" s="952" customFormat="1">
      <c r="A53" s="944"/>
      <c r="B53" s="1463" t="str">
        <f t="shared" si="0"/>
        <v/>
      </c>
      <c r="C53" s="958"/>
      <c r="D53" s="966" t="str">
        <f>IF(C53&lt;&gt;"",COUNT($D$22:D51)+1,"")</f>
        <v/>
      </c>
      <c r="E53" s="967"/>
      <c r="F53" s="1235"/>
      <c r="G53" s="977" t="s">
        <v>404</v>
      </c>
      <c r="H53" s="977">
        <v>202</v>
      </c>
      <c r="I53" s="1495">
        <v>0</v>
      </c>
      <c r="J53" s="929">
        <f>H53*I53</f>
        <v>0</v>
      </c>
    </row>
    <row r="54" spans="1:10" s="952" customFormat="1">
      <c r="A54" s="944"/>
      <c r="B54" s="1463" t="str">
        <f t="shared" si="0"/>
        <v/>
      </c>
      <c r="C54" s="958"/>
      <c r="D54" s="966" t="str">
        <f>IF(C54&lt;&gt;"",COUNT($D$22:D52)+1,"")</f>
        <v/>
      </c>
      <c r="E54" s="967"/>
      <c r="F54" s="1235"/>
      <c r="G54" s="977"/>
      <c r="H54" s="977"/>
      <c r="I54" s="977" t="s">
        <v>918</v>
      </c>
      <c r="J54" s="971"/>
    </row>
    <row r="55" spans="1:10" s="952" customFormat="1" ht="38.25">
      <c r="A55" s="944">
        <v>402</v>
      </c>
      <c r="B55" s="1463" t="str">
        <f t="shared" si="0"/>
        <v>03</v>
      </c>
      <c r="C55" s="958" t="s">
        <v>414</v>
      </c>
      <c r="D55" s="966">
        <f>IF(C55&lt;&gt;"",COUNT($D$22:D53)+1,"")</f>
        <v>12</v>
      </c>
      <c r="E55" s="967" t="str">
        <f>A55&amp;"."&amp;B55&amp;"."&amp;C55&amp;"."&amp;D55</f>
        <v>402.03.01.12</v>
      </c>
      <c r="F55" s="1235" t="s">
        <v>1115</v>
      </c>
      <c r="G55" s="974"/>
      <c r="H55" s="975"/>
      <c r="I55" s="977" t="s">
        <v>918</v>
      </c>
      <c r="J55" s="971"/>
    </row>
    <row r="56" spans="1:10" s="952" customFormat="1">
      <c r="A56" s="944"/>
      <c r="B56" s="1463" t="str">
        <f t="shared" si="0"/>
        <v/>
      </c>
      <c r="C56" s="958"/>
      <c r="D56" s="966" t="str">
        <f>IF(C56&lt;&gt;"",COUNT($D$22:D54)+1,"")</f>
        <v/>
      </c>
      <c r="E56" s="967"/>
      <c r="F56" s="1235"/>
      <c r="G56" s="977" t="s">
        <v>404</v>
      </c>
      <c r="H56" s="977">
        <v>58</v>
      </c>
      <c r="I56" s="1495">
        <v>0</v>
      </c>
      <c r="J56" s="929">
        <f>H56*I56</f>
        <v>0</v>
      </c>
    </row>
    <row r="57" spans="1:10" s="952" customFormat="1">
      <c r="A57" s="944"/>
      <c r="B57" s="1463" t="str">
        <f t="shared" si="0"/>
        <v/>
      </c>
      <c r="C57" s="958"/>
      <c r="D57" s="966" t="str">
        <f>IF(C57&lt;&gt;"",COUNT($D$22:D55)+1,"")</f>
        <v/>
      </c>
      <c r="E57" s="967"/>
      <c r="F57" s="1235"/>
      <c r="G57" s="977"/>
      <c r="H57" s="977"/>
      <c r="I57" s="977" t="s">
        <v>918</v>
      </c>
      <c r="J57" s="971"/>
    </row>
    <row r="58" spans="1:10" s="952" customFormat="1">
      <c r="A58" s="944">
        <v>402</v>
      </c>
      <c r="B58" s="1463" t="str">
        <f t="shared" si="0"/>
        <v>03</v>
      </c>
      <c r="C58" s="958" t="s">
        <v>414</v>
      </c>
      <c r="D58" s="966">
        <f>IF(C58&lt;&gt;"",COUNT($D$22:D56)+1,"")</f>
        <v>13</v>
      </c>
      <c r="E58" s="967" t="str">
        <f>A58&amp;"."&amp;B58&amp;"."&amp;C58&amp;"."&amp;D58</f>
        <v>402.03.01.13</v>
      </c>
      <c r="F58" s="1235" t="s">
        <v>1116</v>
      </c>
      <c r="G58" s="977"/>
      <c r="H58" s="977"/>
      <c r="I58" s="977" t="s">
        <v>918</v>
      </c>
      <c r="J58" s="971"/>
    </row>
    <row r="59" spans="1:10" s="952" customFormat="1">
      <c r="A59" s="944"/>
      <c r="B59" s="1463" t="str">
        <f t="shared" si="0"/>
        <v/>
      </c>
      <c r="C59" s="958"/>
      <c r="D59" s="966" t="str">
        <f>IF(C59&lt;&gt;"",COUNT($D$22:D57)+1,"")</f>
        <v/>
      </c>
      <c r="E59" s="967"/>
      <c r="F59" s="1235"/>
      <c r="G59" s="977" t="s">
        <v>1015</v>
      </c>
      <c r="H59" s="977">
        <v>347</v>
      </c>
      <c r="I59" s="1495">
        <v>0</v>
      </c>
      <c r="J59" s="929">
        <f>H59*I59</f>
        <v>0</v>
      </c>
    </row>
    <row r="60" spans="1:10" s="952" customFormat="1">
      <c r="A60" s="944"/>
      <c r="B60" s="1463" t="str">
        <f t="shared" si="0"/>
        <v/>
      </c>
      <c r="C60" s="958"/>
      <c r="D60" s="966" t="str">
        <f>IF(C60&lt;&gt;"",COUNT($D$22:D59)+1,"")</f>
        <v/>
      </c>
      <c r="E60" s="967"/>
      <c r="F60" s="976"/>
      <c r="G60" s="977"/>
      <c r="H60" s="977"/>
      <c r="I60" s="977" t="s">
        <v>918</v>
      </c>
      <c r="J60" s="971"/>
    </row>
    <row r="61" spans="1:10" s="952" customFormat="1" ht="13.15" thickBot="1">
      <c r="A61" s="944"/>
      <c r="B61" s="1463" t="str">
        <f t="shared" si="0"/>
        <v/>
      </c>
      <c r="C61" s="958"/>
      <c r="D61" s="966" t="str">
        <f>IF(C61&lt;&gt;"",COUNT($D$18:D60)+1,"")</f>
        <v/>
      </c>
      <c r="E61" s="978"/>
      <c r="F61" s="979"/>
      <c r="G61" s="1457"/>
      <c r="H61" s="1457"/>
      <c r="I61" s="1458" t="s">
        <v>918</v>
      </c>
      <c r="J61" s="1458"/>
    </row>
    <row r="62" spans="1:10" s="952" customFormat="1" ht="13.15" thickBot="1">
      <c r="A62" s="944"/>
      <c r="B62" s="1463" t="str">
        <f t="shared" si="0"/>
        <v/>
      </c>
      <c r="C62" s="162"/>
      <c r="D62" s="946"/>
      <c r="E62" s="983"/>
      <c r="F62" s="1394" t="str">
        <f>F21</f>
        <v>Zemeljska dela</v>
      </c>
      <c r="G62" s="984"/>
      <c r="H62" s="985"/>
      <c r="I62" s="985" t="s">
        <v>918</v>
      </c>
      <c r="J62" s="1316">
        <f>SUM(J22:J61)</f>
        <v>0</v>
      </c>
    </row>
    <row r="63" spans="1:10" s="952" customFormat="1" ht="13.15" thickBot="1">
      <c r="A63" s="944"/>
      <c r="B63" s="1463" t="str">
        <f t="shared" si="0"/>
        <v/>
      </c>
      <c r="C63" s="162"/>
      <c r="D63" s="163"/>
      <c r="E63" s="987"/>
      <c r="F63" s="1459"/>
      <c r="G63" s="989"/>
      <c r="H63" s="990"/>
      <c r="I63" s="992" t="s">
        <v>918</v>
      </c>
      <c r="J63" s="992"/>
    </row>
    <row r="64" spans="1:10" s="952" customFormat="1" ht="13.15" thickBot="1">
      <c r="A64" s="944">
        <v>402</v>
      </c>
      <c r="B64" s="1463" t="str">
        <f t="shared" si="0"/>
        <v>03</v>
      </c>
      <c r="C64" s="162" t="s">
        <v>422</v>
      </c>
      <c r="D64" s="946"/>
      <c r="E64" s="947" t="str">
        <f>A64&amp;"."&amp;B64&amp;"."&amp;C64&amp;"."&amp;D64</f>
        <v>402.03.02.</v>
      </c>
      <c r="F64" s="1455" t="s">
        <v>2095</v>
      </c>
      <c r="G64" s="949"/>
      <c r="H64" s="949"/>
      <c r="I64" s="1446" t="s">
        <v>918</v>
      </c>
      <c r="J64" s="960"/>
    </row>
    <row r="65" spans="1:10" s="952" customFormat="1" ht="25.5">
      <c r="A65" s="944">
        <v>402</v>
      </c>
      <c r="B65" s="1463" t="str">
        <f t="shared" si="0"/>
        <v>03</v>
      </c>
      <c r="C65" s="162" t="s">
        <v>422</v>
      </c>
      <c r="D65" s="966"/>
      <c r="E65" s="993" t="str">
        <f>A65&amp;"."&amp;B65&amp;"."&amp;C65&amp;"."&amp;D65</f>
        <v>402.03.02.</v>
      </c>
      <c r="F65" s="1460" t="s">
        <v>4710</v>
      </c>
      <c r="G65" s="1456"/>
      <c r="H65" s="1456"/>
      <c r="I65" s="1461" t="s">
        <v>918</v>
      </c>
      <c r="J65" s="996"/>
    </row>
    <row r="66" spans="1:10" s="952" customFormat="1" ht="51">
      <c r="A66" s="944">
        <v>402</v>
      </c>
      <c r="B66" s="1463" t="str">
        <f t="shared" si="0"/>
        <v>03</v>
      </c>
      <c r="C66" s="162" t="s">
        <v>422</v>
      </c>
      <c r="D66" s="966">
        <v>1</v>
      </c>
      <c r="E66" s="967" t="str">
        <f>A66&amp;"."&amp;B66&amp;"."&amp;C66&amp;"."&amp;D66</f>
        <v>402.03.02.1</v>
      </c>
      <c r="F66" s="1235" t="s">
        <v>2096</v>
      </c>
      <c r="G66" s="977"/>
      <c r="H66" s="977"/>
      <c r="I66" s="977" t="s">
        <v>918</v>
      </c>
      <c r="J66" s="971"/>
    </row>
    <row r="67" spans="1:10" s="952" customFormat="1">
      <c r="A67" s="944"/>
      <c r="B67" s="1463" t="str">
        <f t="shared" si="0"/>
        <v/>
      </c>
      <c r="C67" s="162"/>
      <c r="D67" s="966" t="str">
        <f>IF(C67&lt;&gt;"",COUNT($D$18:D66)+1,"")</f>
        <v/>
      </c>
      <c r="E67" s="967"/>
      <c r="F67" s="1235" t="s">
        <v>2097</v>
      </c>
      <c r="G67" s="977" t="s">
        <v>583</v>
      </c>
      <c r="H67" s="977">
        <v>120</v>
      </c>
      <c r="I67" s="1495">
        <v>0</v>
      </c>
      <c r="J67" s="929">
        <f>H67*I67</f>
        <v>0</v>
      </c>
    </row>
    <row r="68" spans="1:10" s="952" customFormat="1">
      <c r="A68" s="944"/>
      <c r="B68" s="1463"/>
      <c r="C68" s="162"/>
      <c r="D68" s="966"/>
      <c r="E68" s="967"/>
      <c r="F68" s="1235"/>
      <c r="G68" s="977"/>
      <c r="H68" s="977"/>
      <c r="I68" s="977"/>
      <c r="J68" s="971"/>
    </row>
    <row r="69" spans="1:10" s="952" customFormat="1" ht="51">
      <c r="A69" s="944">
        <v>402</v>
      </c>
      <c r="B69" s="1463" t="str">
        <f t="shared" ref="B69:B70" si="1">IF(A69="","","03")</f>
        <v>03</v>
      </c>
      <c r="C69" s="162" t="s">
        <v>422</v>
      </c>
      <c r="D69" s="966">
        <f>IF(C69&lt;&gt;"",COUNT($D$66:D67)+1,"")</f>
        <v>2</v>
      </c>
      <c r="E69" s="967" t="str">
        <f>A69&amp;"."&amp;B69&amp;"."&amp;C69&amp;"."&amp;D69</f>
        <v>402.03.02.2</v>
      </c>
      <c r="F69" s="1235" t="s">
        <v>2117</v>
      </c>
      <c r="G69" s="974"/>
      <c r="H69" s="975"/>
      <c r="I69" s="977" t="s">
        <v>918</v>
      </c>
      <c r="J69" s="971"/>
    </row>
    <row r="70" spans="1:10" s="952" customFormat="1" ht="13.5">
      <c r="A70" s="944"/>
      <c r="B70" s="1463" t="str">
        <f t="shared" si="1"/>
        <v/>
      </c>
      <c r="C70" s="162"/>
      <c r="D70" s="966" t="str">
        <f>IF(C70&lt;&gt;"",COUNT($D$66:D69)+1,"")</f>
        <v/>
      </c>
      <c r="E70" s="967"/>
      <c r="F70" s="1235" t="s">
        <v>2118</v>
      </c>
      <c r="G70" s="1464" t="s">
        <v>583</v>
      </c>
      <c r="H70" s="1464">
        <v>65</v>
      </c>
      <c r="I70" s="1495">
        <v>0</v>
      </c>
      <c r="J70" s="929">
        <f>H70*I70</f>
        <v>0</v>
      </c>
    </row>
    <row r="71" spans="1:10" s="952" customFormat="1">
      <c r="A71" s="944"/>
      <c r="B71" s="1463" t="str">
        <f t="shared" si="0"/>
        <v/>
      </c>
      <c r="C71" s="162"/>
      <c r="D71" s="966" t="str">
        <f>IF(C71&lt;&gt;"",COUNT($D$18:D67)+1,"")</f>
        <v/>
      </c>
      <c r="E71" s="967"/>
      <c r="F71" s="1235"/>
      <c r="G71" s="977"/>
      <c r="H71" s="977"/>
      <c r="I71" s="977" t="s">
        <v>918</v>
      </c>
      <c r="J71" s="971"/>
    </row>
    <row r="72" spans="1:10" s="952" customFormat="1" ht="38.25">
      <c r="A72" s="944">
        <v>402</v>
      </c>
      <c r="B72" s="1463" t="str">
        <f t="shared" si="0"/>
        <v>03</v>
      </c>
      <c r="C72" s="162" t="s">
        <v>422</v>
      </c>
      <c r="D72" s="966">
        <f>IF(C72&lt;&gt;"",COUNT($D$66:D71)+1,"")</f>
        <v>3</v>
      </c>
      <c r="E72" s="967" t="str">
        <f>A72&amp;"."&amp;B72&amp;"."&amp;C72&amp;"."&amp;D72</f>
        <v>402.03.02.3</v>
      </c>
      <c r="F72" s="1235" t="s">
        <v>2111</v>
      </c>
      <c r="G72" s="974"/>
      <c r="H72" s="975"/>
      <c r="I72" s="977" t="s">
        <v>918</v>
      </c>
      <c r="J72" s="971"/>
    </row>
    <row r="73" spans="1:10" s="952" customFormat="1" ht="13.5">
      <c r="A73" s="944"/>
      <c r="B73" s="1463" t="str">
        <f t="shared" si="0"/>
        <v/>
      </c>
      <c r="C73" s="162"/>
      <c r="D73" s="966" t="str">
        <f>IF(C73&lt;&gt;"",COUNT($D$66:D72)+1,"")</f>
        <v/>
      </c>
      <c r="E73" s="967"/>
      <c r="F73" s="1235" t="s">
        <v>2119</v>
      </c>
      <c r="G73" s="974"/>
      <c r="H73" s="975"/>
      <c r="I73" s="977" t="s">
        <v>918</v>
      </c>
      <c r="J73" s="971"/>
    </row>
    <row r="74" spans="1:10" s="952" customFormat="1">
      <c r="A74" s="944"/>
      <c r="B74" s="1463" t="str">
        <f t="shared" si="0"/>
        <v/>
      </c>
      <c r="C74" s="162"/>
      <c r="D74" s="966" t="str">
        <f>IF(C74&lt;&gt;"",COUNT($D$66:D73)+1,"")</f>
        <v/>
      </c>
      <c r="E74" s="967"/>
      <c r="F74" s="1235" t="s">
        <v>2120</v>
      </c>
      <c r="G74" s="977" t="s">
        <v>403</v>
      </c>
      <c r="H74" s="977">
        <v>1</v>
      </c>
      <c r="I74" s="1495">
        <v>0</v>
      </c>
      <c r="J74" s="929">
        <f t="shared" ref="J74:J76" si="2">H74*I74</f>
        <v>0</v>
      </c>
    </row>
    <row r="75" spans="1:10" s="952" customFormat="1">
      <c r="A75" s="944"/>
      <c r="B75" s="1463" t="str">
        <f t="shared" si="0"/>
        <v/>
      </c>
      <c r="C75" s="162"/>
      <c r="D75" s="966" t="str">
        <f>IF(C75&lt;&gt;"",COUNT($D$66:D74)+1,"")</f>
        <v/>
      </c>
      <c r="E75" s="967"/>
      <c r="F75" s="1235" t="s">
        <v>2112</v>
      </c>
      <c r="G75" s="977" t="s">
        <v>403</v>
      </c>
      <c r="H75" s="977">
        <v>2</v>
      </c>
      <c r="I75" s="1495">
        <v>0</v>
      </c>
      <c r="J75" s="929">
        <f t="shared" si="2"/>
        <v>0</v>
      </c>
    </row>
    <row r="76" spans="1:10" s="952" customFormat="1">
      <c r="A76" s="944"/>
      <c r="B76" s="1463" t="str">
        <f t="shared" si="0"/>
        <v/>
      </c>
      <c r="C76" s="162"/>
      <c r="D76" s="966" t="str">
        <f>IF(C76&lt;&gt;"",COUNT($D$66:D75)+1,"")</f>
        <v/>
      </c>
      <c r="E76" s="967"/>
      <c r="F76" s="1235" t="s">
        <v>2113</v>
      </c>
      <c r="G76" s="977" t="s">
        <v>403</v>
      </c>
      <c r="H76" s="977">
        <v>3</v>
      </c>
      <c r="I76" s="1495">
        <v>0</v>
      </c>
      <c r="J76" s="929">
        <f t="shared" si="2"/>
        <v>0</v>
      </c>
    </row>
    <row r="77" spans="1:10" s="952" customFormat="1">
      <c r="A77" s="944"/>
      <c r="B77" s="1463"/>
      <c r="C77" s="162"/>
      <c r="D77" s="966"/>
      <c r="E77" s="967"/>
      <c r="F77" s="1235"/>
      <c r="G77" s="977"/>
      <c r="H77" s="977"/>
      <c r="I77" s="977"/>
      <c r="J77" s="971"/>
    </row>
    <row r="78" spans="1:10" s="952" customFormat="1" ht="102">
      <c r="A78" s="944">
        <v>402</v>
      </c>
      <c r="B78" s="1463" t="str">
        <f t="shared" ref="B78:B80" si="3">IF(A78="","","03")</f>
        <v>03</v>
      </c>
      <c r="C78" s="162" t="s">
        <v>422</v>
      </c>
      <c r="D78" s="966">
        <f>IF(C78&lt;&gt;"",COUNT($D$66:D76)+1,"")</f>
        <v>4</v>
      </c>
      <c r="E78" s="967" t="str">
        <f>A78&amp;"."&amp;B78&amp;"."&amp;C78&amp;"."&amp;D78</f>
        <v>402.03.02.4</v>
      </c>
      <c r="F78" s="1235" t="s">
        <v>2121</v>
      </c>
      <c r="G78" s="974"/>
      <c r="H78" s="975"/>
      <c r="I78" s="977" t="s">
        <v>918</v>
      </c>
      <c r="J78" s="971"/>
    </row>
    <row r="79" spans="1:10" s="952" customFormat="1" ht="13.5">
      <c r="A79" s="944"/>
      <c r="B79" s="1463" t="str">
        <f t="shared" si="3"/>
        <v/>
      </c>
      <c r="C79" s="162"/>
      <c r="D79" s="966" t="str">
        <f>IF(C79&lt;&gt;"",COUNT($D$66:D78)+1,"")</f>
        <v/>
      </c>
      <c r="E79" s="967"/>
      <c r="F79" s="1235" t="s">
        <v>2122</v>
      </c>
      <c r="G79" s="974"/>
      <c r="H79" s="975"/>
      <c r="I79" s="977" t="s">
        <v>918</v>
      </c>
      <c r="J79" s="971"/>
    </row>
    <row r="80" spans="1:10" s="952" customFormat="1">
      <c r="A80" s="944"/>
      <c r="B80" s="1463" t="str">
        <f t="shared" si="3"/>
        <v/>
      </c>
      <c r="C80" s="162"/>
      <c r="D80" s="966" t="str">
        <f>IF(C80&lt;&gt;"",COUNT($D$66:D79)+1,"")</f>
        <v/>
      </c>
      <c r="E80" s="967"/>
      <c r="F80" s="1235" t="s">
        <v>2123</v>
      </c>
      <c r="G80" s="977" t="s">
        <v>403</v>
      </c>
      <c r="H80" s="977">
        <v>1</v>
      </c>
      <c r="I80" s="1495">
        <v>0</v>
      </c>
      <c r="J80" s="929">
        <f>H80*I80</f>
        <v>0</v>
      </c>
    </row>
    <row r="81" spans="1:10" s="952" customFormat="1">
      <c r="A81" s="944"/>
      <c r="B81" s="1463"/>
      <c r="C81" s="162"/>
      <c r="D81" s="966"/>
      <c r="E81" s="967"/>
      <c r="F81" s="1235"/>
      <c r="G81" s="977"/>
      <c r="H81" s="977"/>
      <c r="I81" s="977"/>
      <c r="J81" s="971"/>
    </row>
    <row r="82" spans="1:10" s="952" customFormat="1" ht="102">
      <c r="A82" s="944">
        <v>402</v>
      </c>
      <c r="B82" s="1463" t="str">
        <f t="shared" ref="B82:B84" si="4">IF(A82="","","03")</f>
        <v>03</v>
      </c>
      <c r="C82" s="162" t="s">
        <v>422</v>
      </c>
      <c r="D82" s="966">
        <f>IF(C82&lt;&gt;"",COUNT($D$66:D79)+1,"")</f>
        <v>5</v>
      </c>
      <c r="E82" s="967" t="str">
        <f>A82&amp;"."&amp;B82&amp;"."&amp;C82&amp;"."&amp;D82</f>
        <v>402.03.02.5</v>
      </c>
      <c r="F82" s="1235" t="s">
        <v>2124</v>
      </c>
      <c r="G82" s="974"/>
      <c r="H82" s="975"/>
      <c r="I82" s="977" t="s">
        <v>918</v>
      </c>
      <c r="J82" s="971"/>
    </row>
    <row r="83" spans="1:10" s="952" customFormat="1" ht="13.5">
      <c r="A83" s="944"/>
      <c r="B83" s="1463" t="str">
        <f t="shared" si="4"/>
        <v/>
      </c>
      <c r="C83" s="162"/>
      <c r="D83" s="966" t="str">
        <f>IF(C83&lt;&gt;"",COUNT($D$66:D82)+1,"")</f>
        <v/>
      </c>
      <c r="E83" s="967"/>
      <c r="F83" s="1235" t="s">
        <v>2122</v>
      </c>
      <c r="G83" s="974"/>
      <c r="H83" s="975"/>
      <c r="I83" s="977" t="s">
        <v>918</v>
      </c>
      <c r="J83" s="971"/>
    </row>
    <row r="84" spans="1:10" s="952" customFormat="1">
      <c r="A84" s="944"/>
      <c r="B84" s="1463" t="str">
        <f t="shared" si="4"/>
        <v/>
      </c>
      <c r="C84" s="162"/>
      <c r="D84" s="966" t="str">
        <f>IF(C84&lt;&gt;"",COUNT($D$66:D83)+1,"")</f>
        <v/>
      </c>
      <c r="E84" s="967"/>
      <c r="F84" s="1235" t="s">
        <v>2125</v>
      </c>
      <c r="G84" s="977" t="s">
        <v>403</v>
      </c>
      <c r="H84" s="977">
        <v>4</v>
      </c>
      <c r="I84" s="1495">
        <v>0</v>
      </c>
      <c r="J84" s="929">
        <f>H84*I84</f>
        <v>0</v>
      </c>
    </row>
    <row r="85" spans="1:10" s="952" customFormat="1">
      <c r="A85" s="944"/>
      <c r="B85" s="1463"/>
      <c r="C85" s="162"/>
      <c r="D85" s="966"/>
      <c r="E85" s="967"/>
      <c r="F85" s="1235"/>
      <c r="G85" s="977"/>
      <c r="H85" s="977"/>
      <c r="I85" s="977"/>
      <c r="J85" s="971"/>
    </row>
    <row r="86" spans="1:10" s="952" customFormat="1" ht="102">
      <c r="A86" s="944">
        <v>402</v>
      </c>
      <c r="B86" s="1463" t="str">
        <f t="shared" ref="B86:B88" si="5">IF(A86="","","03")</f>
        <v>03</v>
      </c>
      <c r="C86" s="162" t="s">
        <v>422</v>
      </c>
      <c r="D86" s="966">
        <f>IF(C86&lt;&gt;"",COUNT($D$66:D82)+1,"")</f>
        <v>6</v>
      </c>
      <c r="E86" s="967" t="str">
        <f>A86&amp;"."&amp;B86&amp;"."&amp;C86&amp;"."&amp;D86</f>
        <v>402.03.02.6</v>
      </c>
      <c r="F86" s="1235" t="s">
        <v>2126</v>
      </c>
      <c r="G86" s="974"/>
      <c r="H86" s="975"/>
      <c r="I86" s="977" t="s">
        <v>918</v>
      </c>
      <c r="J86" s="971"/>
    </row>
    <row r="87" spans="1:10" s="952" customFormat="1" ht="13.5">
      <c r="A87" s="944"/>
      <c r="B87" s="1463" t="str">
        <f t="shared" si="5"/>
        <v/>
      </c>
      <c r="C87" s="162"/>
      <c r="D87" s="966" t="str">
        <f>IF(C87&lt;&gt;"",COUNT($D$66:D86)+1,"")</f>
        <v/>
      </c>
      <c r="E87" s="967"/>
      <c r="F87" s="1235" t="s">
        <v>2122</v>
      </c>
      <c r="G87" s="974"/>
      <c r="H87" s="975"/>
      <c r="I87" s="977" t="s">
        <v>918</v>
      </c>
      <c r="J87" s="971"/>
    </row>
    <row r="88" spans="1:10" s="952" customFormat="1">
      <c r="A88" s="944"/>
      <c r="B88" s="1463" t="str">
        <f t="shared" si="5"/>
        <v/>
      </c>
      <c r="C88" s="162"/>
      <c r="D88" s="966" t="str">
        <f>IF(C88&lt;&gt;"",COUNT($D$66:D87)+1,"")</f>
        <v/>
      </c>
      <c r="E88" s="967"/>
      <c r="F88" s="1235" t="s">
        <v>2127</v>
      </c>
      <c r="G88" s="977" t="s">
        <v>403</v>
      </c>
      <c r="H88" s="977">
        <v>4</v>
      </c>
      <c r="I88" s="1495">
        <v>0</v>
      </c>
      <c r="J88" s="929">
        <f>H88*I88</f>
        <v>0</v>
      </c>
    </row>
    <row r="89" spans="1:10" s="952" customFormat="1">
      <c r="A89" s="944"/>
      <c r="B89" s="1463" t="str">
        <f t="shared" si="0"/>
        <v/>
      </c>
      <c r="C89" s="162"/>
      <c r="D89" s="966" t="str">
        <f>IF(C89&lt;&gt;"",COUNT($D$66:D76)+1,"")</f>
        <v/>
      </c>
      <c r="E89" s="967"/>
      <c r="F89" s="1235"/>
      <c r="G89" s="977"/>
      <c r="H89" s="977"/>
      <c r="I89" s="977" t="s">
        <v>918</v>
      </c>
      <c r="J89" s="971"/>
    </row>
    <row r="90" spans="1:10" s="952" customFormat="1" ht="25.5">
      <c r="A90" s="944">
        <v>402</v>
      </c>
      <c r="B90" s="1463" t="str">
        <f t="shared" si="0"/>
        <v>03</v>
      </c>
      <c r="C90" s="162" t="s">
        <v>422</v>
      </c>
      <c r="D90" s="966">
        <f>IF(C90&lt;&gt;"",COUNT($D$66:D89)+1,"")</f>
        <v>7</v>
      </c>
      <c r="E90" s="967" t="str">
        <f>A90&amp;"."&amp;B90&amp;"."&amp;C90&amp;"."&amp;D90</f>
        <v>402.03.02.7</v>
      </c>
      <c r="F90" s="1235" t="s">
        <v>2098</v>
      </c>
      <c r="G90" s="974"/>
      <c r="H90" s="975"/>
      <c r="I90" s="977" t="s">
        <v>918</v>
      </c>
      <c r="J90" s="971"/>
    </row>
    <row r="91" spans="1:10" s="952" customFormat="1" ht="13.5">
      <c r="A91" s="944"/>
      <c r="B91" s="1463" t="str">
        <f t="shared" si="0"/>
        <v/>
      </c>
      <c r="C91" s="162"/>
      <c r="D91" s="966" t="str">
        <f>IF(C91&lt;&gt;"",COUNT($D$66:D90)+1,"")</f>
        <v/>
      </c>
      <c r="E91" s="967"/>
      <c r="F91" s="1235" t="s">
        <v>2101</v>
      </c>
      <c r="G91" s="974"/>
      <c r="H91" s="975"/>
      <c r="I91" s="977" t="s">
        <v>918</v>
      </c>
      <c r="J91" s="971"/>
    </row>
    <row r="92" spans="1:10" s="952" customFormat="1">
      <c r="A92" s="944"/>
      <c r="B92" s="1463" t="str">
        <f t="shared" si="0"/>
        <v/>
      </c>
      <c r="C92" s="162"/>
      <c r="D92" s="966" t="str">
        <f>IF(C92&lt;&gt;"",COUNT($D$66:D91)+1,"")</f>
        <v/>
      </c>
      <c r="E92" s="967"/>
      <c r="F92" s="1235" t="s">
        <v>2099</v>
      </c>
      <c r="G92" s="977" t="s">
        <v>403</v>
      </c>
      <c r="H92" s="977">
        <v>14</v>
      </c>
      <c r="I92" s="1495">
        <v>0</v>
      </c>
      <c r="J92" s="929">
        <f>H92*I92</f>
        <v>0</v>
      </c>
    </row>
    <row r="93" spans="1:10" s="952" customFormat="1">
      <c r="A93" s="944"/>
      <c r="B93" s="1463" t="str">
        <f t="shared" si="0"/>
        <v/>
      </c>
      <c r="C93" s="162"/>
      <c r="D93" s="966" t="str">
        <f>IF(C93&lt;&gt;"",COUNT($D$66:D92)+1,"")</f>
        <v/>
      </c>
      <c r="E93" s="967"/>
      <c r="F93" s="1235"/>
      <c r="G93" s="977"/>
      <c r="H93" s="977"/>
      <c r="I93" s="977" t="s">
        <v>918</v>
      </c>
      <c r="J93" s="971"/>
    </row>
    <row r="94" spans="1:10" s="952" customFormat="1" ht="38.25">
      <c r="A94" s="944">
        <v>402</v>
      </c>
      <c r="B94" s="1463" t="str">
        <f t="shared" ref="B94:B165" si="6">IF(A94="","","03")</f>
        <v>03</v>
      </c>
      <c r="C94" s="162" t="s">
        <v>422</v>
      </c>
      <c r="D94" s="966">
        <f>IF(C94&lt;&gt;"",COUNT($D$66:D93)+1,"")</f>
        <v>8</v>
      </c>
      <c r="E94" s="967" t="str">
        <f>A94&amp;"."&amp;B94&amp;"."&amp;C94&amp;"."&amp;D94</f>
        <v>402.03.02.8</v>
      </c>
      <c r="F94" s="1235" t="s">
        <v>2115</v>
      </c>
      <c r="G94" s="974"/>
      <c r="H94" s="975"/>
      <c r="I94" s="977" t="s">
        <v>918</v>
      </c>
      <c r="J94" s="971"/>
    </row>
    <row r="95" spans="1:10" s="952" customFormat="1" ht="13.5">
      <c r="A95" s="944"/>
      <c r="B95" s="1463" t="str">
        <f t="shared" si="6"/>
        <v/>
      </c>
      <c r="C95" s="162"/>
      <c r="D95" s="966" t="str">
        <f>IF(C95&lt;&gt;"",COUNT($D$66:D94)+1,"")</f>
        <v/>
      </c>
      <c r="E95" s="967"/>
      <c r="F95" s="1235" t="s">
        <v>2128</v>
      </c>
      <c r="G95" s="974"/>
      <c r="H95" s="975"/>
      <c r="I95" s="977" t="s">
        <v>918</v>
      </c>
      <c r="J95" s="971"/>
    </row>
    <row r="96" spans="1:10" s="952" customFormat="1">
      <c r="A96" s="944"/>
      <c r="B96" s="1463" t="str">
        <f t="shared" si="6"/>
        <v/>
      </c>
      <c r="C96" s="162"/>
      <c r="D96" s="966" t="str">
        <f>IF(C96&lt;&gt;"",COUNT($D$66:D95)+1,"")</f>
        <v/>
      </c>
      <c r="E96" s="967"/>
      <c r="F96" s="1235" t="s">
        <v>2129</v>
      </c>
      <c r="G96" s="977" t="s">
        <v>403</v>
      </c>
      <c r="H96" s="977">
        <v>2</v>
      </c>
      <c r="I96" s="1495">
        <v>0</v>
      </c>
      <c r="J96" s="929">
        <f>H96*I96</f>
        <v>0</v>
      </c>
    </row>
    <row r="97" spans="1:10" s="952" customFormat="1">
      <c r="A97" s="944"/>
      <c r="B97" s="1463" t="str">
        <f t="shared" si="6"/>
        <v/>
      </c>
      <c r="C97" s="162"/>
      <c r="D97" s="966" t="str">
        <f>IF(C97&lt;&gt;"",COUNT($D$66:D96)+1,"")</f>
        <v/>
      </c>
      <c r="E97" s="967"/>
      <c r="F97" s="1235"/>
      <c r="G97" s="977"/>
      <c r="H97" s="977"/>
      <c r="I97" s="977" t="s">
        <v>918</v>
      </c>
      <c r="J97" s="971"/>
    </row>
    <row r="98" spans="1:10" s="952" customFormat="1" ht="38.25">
      <c r="A98" s="944">
        <v>402</v>
      </c>
      <c r="B98" s="1463" t="str">
        <f t="shared" si="6"/>
        <v>03</v>
      </c>
      <c r="C98" s="162" t="s">
        <v>422</v>
      </c>
      <c r="D98" s="966">
        <f>IF(C98&lt;&gt;"",COUNT($D$66:D97)+1,"")</f>
        <v>9</v>
      </c>
      <c r="E98" s="967" t="str">
        <f>A98&amp;"."&amp;B98&amp;"."&amp;C98&amp;"."&amp;D98</f>
        <v>402.03.02.9</v>
      </c>
      <c r="F98" s="1235" t="s">
        <v>2114</v>
      </c>
      <c r="G98" s="974"/>
      <c r="H98" s="975"/>
      <c r="I98" s="977" t="s">
        <v>918</v>
      </c>
      <c r="J98" s="971"/>
    </row>
    <row r="99" spans="1:10" s="952" customFormat="1">
      <c r="A99" s="944"/>
      <c r="B99" s="1463" t="str">
        <f t="shared" si="6"/>
        <v/>
      </c>
      <c r="C99" s="162"/>
      <c r="D99" s="966" t="str">
        <f>IF(C99&lt;&gt;"",COUNT($D$66:D98)+1,"")</f>
        <v/>
      </c>
      <c r="E99" s="967"/>
      <c r="F99" s="1235" t="s">
        <v>2130</v>
      </c>
      <c r="G99" s="977" t="s">
        <v>403</v>
      </c>
      <c r="H99" s="977">
        <v>2</v>
      </c>
      <c r="I99" s="1495">
        <v>0</v>
      </c>
      <c r="J99" s="929">
        <f>H99*I99</f>
        <v>0</v>
      </c>
    </row>
    <row r="100" spans="1:10" s="952" customFormat="1">
      <c r="A100" s="944"/>
      <c r="B100" s="1463" t="str">
        <f t="shared" si="6"/>
        <v/>
      </c>
      <c r="C100" s="162"/>
      <c r="D100" s="966" t="str">
        <f>IF(C100&lt;&gt;"",COUNT($D$66:D99)+1,"")</f>
        <v/>
      </c>
      <c r="E100" s="967"/>
      <c r="F100" s="1235"/>
      <c r="G100" s="977"/>
      <c r="H100" s="977"/>
      <c r="I100" s="977" t="s">
        <v>918</v>
      </c>
      <c r="J100" s="971"/>
    </row>
    <row r="101" spans="1:10" s="952" customFormat="1" ht="25.5">
      <c r="A101" s="944">
        <v>402</v>
      </c>
      <c r="B101" s="1463" t="str">
        <f t="shared" si="6"/>
        <v>03</v>
      </c>
      <c r="C101" s="162" t="s">
        <v>422</v>
      </c>
      <c r="D101" s="966">
        <f>IF(C101&lt;&gt;"",COUNT($D$66:D100)+1,"")</f>
        <v>10</v>
      </c>
      <c r="E101" s="967" t="str">
        <f>A101&amp;"."&amp;B101&amp;"."&amp;C101&amp;"."&amp;D101</f>
        <v>402.03.02.10</v>
      </c>
      <c r="F101" s="1235" t="s">
        <v>2100</v>
      </c>
      <c r="G101" s="974"/>
      <c r="H101" s="975"/>
      <c r="I101" s="977" t="s">
        <v>918</v>
      </c>
      <c r="J101" s="971"/>
    </row>
    <row r="102" spans="1:10" s="952" customFormat="1" ht="13.5">
      <c r="A102" s="944"/>
      <c r="B102" s="1463" t="str">
        <f t="shared" si="6"/>
        <v/>
      </c>
      <c r="C102" s="162"/>
      <c r="D102" s="966" t="str">
        <f>IF(C102&lt;&gt;"",COUNT($D$66:D101)+1,"")</f>
        <v/>
      </c>
      <c r="E102" s="967"/>
      <c r="F102" s="1235" t="s">
        <v>2101</v>
      </c>
      <c r="G102" s="974"/>
      <c r="H102" s="975"/>
      <c r="I102" s="977" t="s">
        <v>918</v>
      </c>
      <c r="J102" s="971"/>
    </row>
    <row r="103" spans="1:10" s="952" customFormat="1">
      <c r="A103" s="944"/>
      <c r="B103" s="1463" t="str">
        <f t="shared" si="6"/>
        <v/>
      </c>
      <c r="C103" s="162"/>
      <c r="D103" s="966" t="str">
        <f>IF(C103&lt;&gt;"",COUNT($D$66:D102)+1,"")</f>
        <v/>
      </c>
      <c r="E103" s="967"/>
      <c r="F103" s="1235" t="s">
        <v>2102</v>
      </c>
      <c r="G103" s="977" t="s">
        <v>403</v>
      </c>
      <c r="H103" s="977">
        <v>9</v>
      </c>
      <c r="I103" s="1495">
        <v>0</v>
      </c>
      <c r="J103" s="929">
        <f>H103*I103</f>
        <v>0</v>
      </c>
    </row>
    <row r="104" spans="1:10" s="952" customFormat="1">
      <c r="A104" s="944"/>
      <c r="B104" s="1463" t="str">
        <f t="shared" si="6"/>
        <v/>
      </c>
      <c r="C104" s="162"/>
      <c r="D104" s="966" t="str">
        <f>IF(C104&lt;&gt;"",COUNT($D$66:D103)+1,"")</f>
        <v/>
      </c>
      <c r="E104" s="967"/>
      <c r="F104" s="1235"/>
      <c r="G104" s="977"/>
      <c r="H104" s="977"/>
      <c r="I104" s="977" t="s">
        <v>918</v>
      </c>
      <c r="J104" s="971"/>
    </row>
    <row r="105" spans="1:10" s="952" customFormat="1" ht="25.5">
      <c r="A105" s="944">
        <v>402</v>
      </c>
      <c r="B105" s="1463" t="str">
        <f t="shared" si="6"/>
        <v>03</v>
      </c>
      <c r="C105" s="162" t="s">
        <v>422</v>
      </c>
      <c r="D105" s="966">
        <f>IF(C105&lt;&gt;"",COUNT($D$66:D104)+1,"")</f>
        <v>11</v>
      </c>
      <c r="E105" s="967" t="str">
        <f>A105&amp;"."&amp;B105&amp;"."&amp;C105&amp;"."&amp;D105</f>
        <v>402.03.02.11</v>
      </c>
      <c r="F105" s="1235" t="s">
        <v>4711</v>
      </c>
      <c r="G105" s="974"/>
      <c r="H105" s="975"/>
      <c r="I105" s="977" t="s">
        <v>918</v>
      </c>
      <c r="J105" s="971"/>
    </row>
    <row r="106" spans="1:10" s="952" customFormat="1">
      <c r="A106" s="944"/>
      <c r="B106" s="1463" t="str">
        <f t="shared" si="6"/>
        <v/>
      </c>
      <c r="C106" s="162"/>
      <c r="D106" s="966" t="str">
        <f>IF(C106&lt;&gt;"",COUNT($D$66:D105)+1,"")</f>
        <v/>
      </c>
      <c r="E106" s="967"/>
      <c r="F106" s="1235" t="s">
        <v>2103</v>
      </c>
      <c r="G106" s="977" t="s">
        <v>403</v>
      </c>
      <c r="H106" s="977">
        <v>10</v>
      </c>
      <c r="I106" s="1495">
        <v>0</v>
      </c>
      <c r="J106" s="929">
        <f>H106*I106</f>
        <v>0</v>
      </c>
    </row>
    <row r="107" spans="1:10" s="952" customFormat="1">
      <c r="A107" s="944"/>
      <c r="B107" s="1463" t="str">
        <f t="shared" si="6"/>
        <v/>
      </c>
      <c r="C107" s="162"/>
      <c r="D107" s="966" t="str">
        <f>IF(C107&lt;&gt;"",COUNT($D$66:D106)+1,"")</f>
        <v/>
      </c>
      <c r="E107" s="967"/>
      <c r="F107" s="1235"/>
      <c r="G107" s="977"/>
      <c r="H107" s="977"/>
      <c r="I107" s="977" t="s">
        <v>918</v>
      </c>
      <c r="J107" s="971"/>
    </row>
    <row r="108" spans="1:10" s="952" customFormat="1" ht="89.25">
      <c r="A108" s="944">
        <v>402</v>
      </c>
      <c r="B108" s="1463" t="str">
        <f t="shared" si="6"/>
        <v>03</v>
      </c>
      <c r="C108" s="162" t="s">
        <v>422</v>
      </c>
      <c r="D108" s="966">
        <f>IF(C108&lt;&gt;"",COUNT($D$66:D107)+1,"")</f>
        <v>12</v>
      </c>
      <c r="E108" s="967" t="str">
        <f>A108&amp;"."&amp;B108&amp;"."&amp;C108&amp;"."&amp;D108</f>
        <v>402.03.02.12</v>
      </c>
      <c r="F108" s="1235" t="s">
        <v>4712</v>
      </c>
      <c r="G108" s="974"/>
      <c r="H108" s="975"/>
      <c r="I108" s="977" t="s">
        <v>918</v>
      </c>
      <c r="J108" s="971"/>
    </row>
    <row r="109" spans="1:10" s="952" customFormat="1" ht="38.25">
      <c r="A109" s="944"/>
      <c r="B109" s="1463" t="str">
        <f t="shared" si="6"/>
        <v/>
      </c>
      <c r="C109" s="162"/>
      <c r="D109" s="966" t="str">
        <f>IF(C109&lt;&gt;"",COUNT($D$66:D108)+1,"")</f>
        <v/>
      </c>
      <c r="E109" s="967"/>
      <c r="F109" s="1235" t="s">
        <v>4713</v>
      </c>
      <c r="G109" s="977" t="s">
        <v>403</v>
      </c>
      <c r="H109" s="977">
        <v>6</v>
      </c>
      <c r="I109" s="1495">
        <v>0</v>
      </c>
      <c r="J109" s="929">
        <f>H109*I109</f>
        <v>0</v>
      </c>
    </row>
    <row r="110" spans="1:10" s="952" customFormat="1">
      <c r="A110" s="944"/>
      <c r="B110" s="1463"/>
      <c r="C110" s="162"/>
      <c r="D110" s="966"/>
      <c r="E110" s="967"/>
      <c r="F110" s="1235"/>
      <c r="G110" s="977"/>
      <c r="H110" s="977"/>
      <c r="I110" s="977"/>
      <c r="J110" s="971"/>
    </row>
    <row r="111" spans="1:10" s="952" customFormat="1" ht="89.25">
      <c r="A111" s="944">
        <v>402</v>
      </c>
      <c r="B111" s="1463" t="str">
        <f t="shared" ref="B111:B112" si="7">IF(A111="","","03")</f>
        <v>03</v>
      </c>
      <c r="C111" s="162" t="s">
        <v>422</v>
      </c>
      <c r="D111" s="966">
        <f>IF(C111&lt;&gt;"",COUNT($D$66:D109)+1,"")</f>
        <v>13</v>
      </c>
      <c r="E111" s="967" t="str">
        <f>A111&amp;"."&amp;B111&amp;"."&amp;C111&amp;"."&amp;D111</f>
        <v>402.03.02.13</v>
      </c>
      <c r="F111" s="1235" t="s">
        <v>4714</v>
      </c>
      <c r="G111" s="974"/>
      <c r="H111" s="975"/>
      <c r="I111" s="977" t="s">
        <v>918</v>
      </c>
      <c r="J111" s="971"/>
    </row>
    <row r="112" spans="1:10" s="952" customFormat="1" ht="25.5">
      <c r="A112" s="944"/>
      <c r="B112" s="1463" t="str">
        <f t="shared" si="7"/>
        <v/>
      </c>
      <c r="C112" s="162"/>
      <c r="D112" s="966" t="str">
        <f>IF(C112&lt;&gt;"",COUNT($D$66:D111)+1,"")</f>
        <v/>
      </c>
      <c r="E112" s="967"/>
      <c r="F112" s="1235" t="s">
        <v>2131</v>
      </c>
      <c r="G112" s="977" t="s">
        <v>403</v>
      </c>
      <c r="H112" s="977">
        <v>8</v>
      </c>
      <c r="I112" s="1495">
        <v>0</v>
      </c>
      <c r="J112" s="929">
        <f>H112*I112</f>
        <v>0</v>
      </c>
    </row>
    <row r="113" spans="1:10" s="952" customFormat="1">
      <c r="A113" s="944"/>
      <c r="B113" s="1463" t="str">
        <f t="shared" si="6"/>
        <v/>
      </c>
      <c r="C113" s="162"/>
      <c r="D113" s="966" t="str">
        <f>IF(C113&lt;&gt;"",COUNT($D$66:D109)+1,"")</f>
        <v/>
      </c>
      <c r="E113" s="967"/>
      <c r="F113" s="1235"/>
      <c r="G113" s="977"/>
      <c r="H113" s="977"/>
      <c r="I113" s="977" t="s">
        <v>918</v>
      </c>
      <c r="J113" s="971"/>
    </row>
    <row r="114" spans="1:10" s="952" customFormat="1" ht="51">
      <c r="A114" s="944">
        <v>402</v>
      </c>
      <c r="B114" s="1463" t="str">
        <f t="shared" si="6"/>
        <v>03</v>
      </c>
      <c r="C114" s="162" t="s">
        <v>422</v>
      </c>
      <c r="D114" s="966">
        <f>IF(C114&lt;&gt;"",COUNT($D$66:D113)+1,"")</f>
        <v>14</v>
      </c>
      <c r="E114" s="967" t="str">
        <f>A114&amp;"."&amp;B114&amp;"."&amp;C114&amp;"."&amp;D114</f>
        <v>402.03.02.14</v>
      </c>
      <c r="F114" s="1235" t="s">
        <v>2132</v>
      </c>
      <c r="G114" s="974"/>
      <c r="H114" s="975"/>
      <c r="I114" s="977" t="s">
        <v>918</v>
      </c>
      <c r="J114" s="971"/>
    </row>
    <row r="115" spans="1:10" s="952" customFormat="1" ht="25.5">
      <c r="A115" s="944"/>
      <c r="B115" s="1463" t="str">
        <f t="shared" si="6"/>
        <v/>
      </c>
      <c r="C115" s="162"/>
      <c r="D115" s="966" t="str">
        <f>IF(C115&lt;&gt;"",COUNT($D$66:D114)+1,"")</f>
        <v/>
      </c>
      <c r="E115" s="967"/>
      <c r="F115" s="1235" t="s">
        <v>2133</v>
      </c>
      <c r="G115" s="977" t="s">
        <v>403</v>
      </c>
      <c r="H115" s="977">
        <v>6</v>
      </c>
      <c r="I115" s="1495">
        <v>0</v>
      </c>
      <c r="J115" s="929">
        <f>H115*I115</f>
        <v>0</v>
      </c>
    </row>
    <row r="116" spans="1:10" s="952" customFormat="1">
      <c r="A116" s="944"/>
      <c r="B116" s="1463"/>
      <c r="C116" s="162"/>
      <c r="D116" s="966"/>
      <c r="E116" s="967"/>
      <c r="F116" s="1235"/>
      <c r="G116" s="977"/>
      <c r="H116" s="977"/>
      <c r="I116" s="977"/>
      <c r="J116" s="971"/>
    </row>
    <row r="117" spans="1:10" s="952" customFormat="1" ht="51">
      <c r="A117" s="944">
        <v>402</v>
      </c>
      <c r="B117" s="1463" t="str">
        <f t="shared" ref="B117:B118" si="8">IF(A117="","","03")</f>
        <v>03</v>
      </c>
      <c r="C117" s="162" t="s">
        <v>422</v>
      </c>
      <c r="D117" s="966">
        <f>IF(C117&lt;&gt;"",COUNT($D$66:D115)+1,"")</f>
        <v>15</v>
      </c>
      <c r="E117" s="967" t="str">
        <f>A117&amp;"."&amp;B117&amp;"."&amp;C117&amp;"."&amp;D117</f>
        <v>402.03.02.15</v>
      </c>
      <c r="F117" s="1235" t="s">
        <v>2134</v>
      </c>
      <c r="G117" s="974"/>
      <c r="H117" s="975"/>
      <c r="I117" s="977" t="s">
        <v>918</v>
      </c>
      <c r="J117" s="971"/>
    </row>
    <row r="118" spans="1:10" s="952" customFormat="1" ht="25.5">
      <c r="A118" s="944"/>
      <c r="B118" s="1463" t="str">
        <f t="shared" si="8"/>
        <v/>
      </c>
      <c r="C118" s="162"/>
      <c r="D118" s="966" t="str">
        <f>IF(C118&lt;&gt;"",COUNT($D$66:D117)+1,"")</f>
        <v/>
      </c>
      <c r="E118" s="967"/>
      <c r="F118" s="1235" t="s">
        <v>2135</v>
      </c>
      <c r="G118" s="977" t="s">
        <v>403</v>
      </c>
      <c r="H118" s="977">
        <v>4</v>
      </c>
      <c r="I118" s="1495">
        <v>0</v>
      </c>
      <c r="J118" s="929">
        <f>H118*I118</f>
        <v>0</v>
      </c>
    </row>
    <row r="119" spans="1:10" s="952" customFormat="1">
      <c r="A119" s="944"/>
      <c r="B119" s="1463" t="str">
        <f t="shared" si="6"/>
        <v/>
      </c>
      <c r="C119" s="162"/>
      <c r="D119" s="966" t="str">
        <f>IF(C119&lt;&gt;"",COUNT($D$66:D115)+1,"")</f>
        <v/>
      </c>
      <c r="E119" s="967"/>
      <c r="F119" s="1235"/>
      <c r="G119" s="977"/>
      <c r="H119" s="977"/>
      <c r="I119" s="977" t="s">
        <v>918</v>
      </c>
      <c r="J119" s="971"/>
    </row>
    <row r="120" spans="1:10" s="952" customFormat="1" ht="51">
      <c r="A120" s="944">
        <v>402</v>
      </c>
      <c r="B120" s="1463" t="str">
        <f t="shared" si="6"/>
        <v>03</v>
      </c>
      <c r="C120" s="162" t="s">
        <v>422</v>
      </c>
      <c r="D120" s="966">
        <f>IF(C120&lt;&gt;"",COUNT($D$66:D119)+1,"")</f>
        <v>16</v>
      </c>
      <c r="E120" s="967" t="str">
        <f>A120&amp;"."&amp;B120&amp;"."&amp;C120&amp;"."&amp;D120</f>
        <v>402.03.02.16</v>
      </c>
      <c r="F120" s="1235" t="s">
        <v>2136</v>
      </c>
      <c r="G120" s="977"/>
      <c r="H120" s="977"/>
      <c r="I120" s="977" t="s">
        <v>918</v>
      </c>
      <c r="J120" s="971"/>
    </row>
    <row r="121" spans="1:10" s="952" customFormat="1">
      <c r="A121" s="944"/>
      <c r="B121" s="1463" t="str">
        <f t="shared" si="6"/>
        <v/>
      </c>
      <c r="C121" s="162"/>
      <c r="D121" s="966" t="str">
        <f>IF(C121&lt;&gt;"",COUNT($D$66:D120)+1,"")</f>
        <v/>
      </c>
      <c r="E121" s="967"/>
      <c r="F121" s="1235" t="s">
        <v>1503</v>
      </c>
      <c r="G121" s="1268"/>
      <c r="H121" s="1268"/>
      <c r="I121" s="977" t="s">
        <v>918</v>
      </c>
      <c r="J121" s="971"/>
    </row>
    <row r="122" spans="1:10" s="952" customFormat="1">
      <c r="A122" s="944"/>
      <c r="B122" s="1463" t="str">
        <f t="shared" si="6"/>
        <v/>
      </c>
      <c r="C122" s="162"/>
      <c r="D122" s="966" t="str">
        <f>IF(C122&lt;&gt;"",COUNT($D$66:D121)+1,"")</f>
        <v/>
      </c>
      <c r="E122" s="967"/>
      <c r="F122" s="1235" t="s">
        <v>1504</v>
      </c>
      <c r="G122" s="1268"/>
      <c r="H122" s="1268"/>
      <c r="I122" s="977" t="s">
        <v>918</v>
      </c>
      <c r="J122" s="971"/>
    </row>
    <row r="123" spans="1:10" s="952" customFormat="1" ht="13.5">
      <c r="A123" s="944"/>
      <c r="B123" s="1463" t="str">
        <f t="shared" si="6"/>
        <v/>
      </c>
      <c r="C123" s="162"/>
      <c r="D123" s="966" t="str">
        <f>IF(C123&lt;&gt;"",COUNT($D$66:D122)+1,"")</f>
        <v/>
      </c>
      <c r="E123" s="967"/>
      <c r="F123" s="1235" t="s">
        <v>2137</v>
      </c>
      <c r="G123" s="974"/>
      <c r="H123" s="975"/>
      <c r="I123" s="977" t="s">
        <v>918</v>
      </c>
      <c r="J123" s="971"/>
    </row>
    <row r="124" spans="1:10" s="952" customFormat="1" ht="13.5">
      <c r="A124" s="944"/>
      <c r="B124" s="1463" t="str">
        <f t="shared" si="6"/>
        <v/>
      </c>
      <c r="C124" s="162"/>
      <c r="D124" s="966" t="str">
        <f>IF(C124&lt;&gt;"",COUNT($D$66:D123)+1,"")</f>
        <v/>
      </c>
      <c r="E124" s="967"/>
      <c r="F124" s="1235" t="s">
        <v>1506</v>
      </c>
      <c r="G124" s="974"/>
      <c r="H124" s="975"/>
      <c r="I124" s="977" t="s">
        <v>918</v>
      </c>
      <c r="J124" s="971"/>
    </row>
    <row r="125" spans="1:10" s="952" customFormat="1">
      <c r="A125" s="944"/>
      <c r="B125" s="1463" t="str">
        <f t="shared" si="6"/>
        <v/>
      </c>
      <c r="C125" s="162"/>
      <c r="D125" s="966" t="str">
        <f>IF(C125&lt;&gt;"",COUNT($D$66:D124)+1,"")</f>
        <v/>
      </c>
      <c r="E125" s="967"/>
      <c r="F125" s="1235" t="s">
        <v>2138</v>
      </c>
      <c r="G125" s="977" t="s">
        <v>583</v>
      </c>
      <c r="H125" s="977">
        <v>100</v>
      </c>
      <c r="I125" s="1495">
        <v>0</v>
      </c>
      <c r="J125" s="929">
        <f>H125*I125</f>
        <v>0</v>
      </c>
    </row>
    <row r="126" spans="1:10" s="952" customFormat="1">
      <c r="A126" s="944"/>
      <c r="B126" s="1463" t="str">
        <f t="shared" si="6"/>
        <v/>
      </c>
      <c r="C126" s="162"/>
      <c r="D126" s="966" t="str">
        <f>IF(C126&lt;&gt;"",COUNT($D$66:D125)+1,"")</f>
        <v/>
      </c>
      <c r="E126" s="967"/>
      <c r="F126" s="1235"/>
      <c r="G126" s="977"/>
      <c r="H126" s="977"/>
      <c r="I126" s="977" t="s">
        <v>918</v>
      </c>
      <c r="J126" s="971"/>
    </row>
    <row r="127" spans="1:10" s="952" customFormat="1" ht="102">
      <c r="A127" s="944">
        <v>402</v>
      </c>
      <c r="B127" s="1463" t="str">
        <f t="shared" si="6"/>
        <v>03</v>
      </c>
      <c r="C127" s="162" t="s">
        <v>422</v>
      </c>
      <c r="D127" s="966">
        <f>IF(C127&lt;&gt;"",COUNT($D$66:D126)+1,"")</f>
        <v>17</v>
      </c>
      <c r="E127" s="967" t="str">
        <f>A127&amp;"."&amp;B127&amp;"."&amp;C127&amp;"."&amp;D127</f>
        <v>402.03.02.17</v>
      </c>
      <c r="F127" s="1235" t="s">
        <v>2139</v>
      </c>
      <c r="G127" s="974"/>
      <c r="H127" s="975"/>
      <c r="I127" s="977" t="s">
        <v>918</v>
      </c>
      <c r="J127" s="971"/>
    </row>
    <row r="128" spans="1:10" s="952" customFormat="1">
      <c r="A128" s="944"/>
      <c r="B128" s="1463" t="str">
        <f t="shared" si="6"/>
        <v/>
      </c>
      <c r="C128" s="162"/>
      <c r="D128" s="966" t="str">
        <f>IF(C128&lt;&gt;"",COUNT($D$66:D127)+1,"")</f>
        <v/>
      </c>
      <c r="E128" s="967"/>
      <c r="F128" s="1235" t="s">
        <v>2140</v>
      </c>
      <c r="G128" s="977"/>
      <c r="H128" s="977"/>
      <c r="I128" s="977" t="s">
        <v>918</v>
      </c>
      <c r="J128" s="971"/>
    </row>
    <row r="129" spans="1:10" s="952" customFormat="1">
      <c r="A129" s="944"/>
      <c r="B129" s="1463" t="str">
        <f t="shared" si="6"/>
        <v/>
      </c>
      <c r="C129" s="162"/>
      <c r="D129" s="966" t="str">
        <f>IF(C129&lt;&gt;"",COUNT($D$66:D128)+1,"")</f>
        <v/>
      </c>
      <c r="E129" s="967"/>
      <c r="F129" s="1235" t="s">
        <v>2141</v>
      </c>
      <c r="G129" s="977" t="s">
        <v>583</v>
      </c>
      <c r="H129" s="977">
        <v>100</v>
      </c>
      <c r="I129" s="1495">
        <v>0</v>
      </c>
      <c r="J129" s="929">
        <f>H129*I129</f>
        <v>0</v>
      </c>
    </row>
    <row r="130" spans="1:10" s="952" customFormat="1">
      <c r="A130" s="944"/>
      <c r="B130" s="1463" t="str">
        <f t="shared" si="6"/>
        <v/>
      </c>
      <c r="C130" s="162"/>
      <c r="D130" s="966" t="str">
        <f>IF(C130&lt;&gt;"",COUNT($D$66:D129)+1,"")</f>
        <v/>
      </c>
      <c r="E130" s="967"/>
      <c r="F130" s="1235"/>
      <c r="G130" s="977"/>
      <c r="H130" s="977"/>
      <c r="I130" s="977" t="s">
        <v>918</v>
      </c>
      <c r="J130" s="971"/>
    </row>
    <row r="131" spans="1:10" s="952" customFormat="1" ht="25.5">
      <c r="A131" s="944">
        <v>402</v>
      </c>
      <c r="B131" s="1463" t="str">
        <f t="shared" si="6"/>
        <v>03</v>
      </c>
      <c r="C131" s="162" t="s">
        <v>422</v>
      </c>
      <c r="D131" s="966">
        <f>IF(C131&lt;&gt;"",COUNT($D$66:D130)+1,"")</f>
        <v>18</v>
      </c>
      <c r="E131" s="967" t="str">
        <f>A131&amp;"."&amp;B131&amp;"."&amp;C131&amp;"."&amp;D131</f>
        <v>402.03.02.18</v>
      </c>
      <c r="F131" s="1235" t="s">
        <v>2142</v>
      </c>
      <c r="G131" s="974"/>
      <c r="H131" s="975"/>
      <c r="I131" s="977" t="s">
        <v>918</v>
      </c>
      <c r="J131" s="971"/>
    </row>
    <row r="132" spans="1:10" s="952" customFormat="1">
      <c r="A132" s="944"/>
      <c r="B132" s="1463" t="str">
        <f t="shared" si="6"/>
        <v/>
      </c>
      <c r="C132" s="162"/>
      <c r="D132" s="966" t="str">
        <f>IF(C132&lt;&gt;"",COUNT($D$66:D131)+1,"")</f>
        <v/>
      </c>
      <c r="E132" s="967"/>
      <c r="F132" s="1235" t="s">
        <v>1212</v>
      </c>
      <c r="G132" s="977" t="s">
        <v>403</v>
      </c>
      <c r="H132" s="977">
        <v>6</v>
      </c>
      <c r="I132" s="1495">
        <v>0</v>
      </c>
      <c r="J132" s="929">
        <f>H132*I132</f>
        <v>0</v>
      </c>
    </row>
    <row r="133" spans="1:10" s="952" customFormat="1">
      <c r="A133" s="944"/>
      <c r="B133" s="1463"/>
      <c r="C133" s="162"/>
      <c r="D133" s="966"/>
      <c r="E133" s="967"/>
      <c r="F133" s="1235"/>
      <c r="G133" s="977"/>
      <c r="H133" s="977"/>
      <c r="I133" s="977"/>
      <c r="J133" s="971"/>
    </row>
    <row r="134" spans="1:10" s="952" customFormat="1" ht="25.5">
      <c r="A134" s="944">
        <v>402</v>
      </c>
      <c r="B134" s="1463" t="str">
        <f t="shared" ref="B134:B135" si="9">IF(A134="","","03")</f>
        <v>03</v>
      </c>
      <c r="C134" s="162" t="s">
        <v>422</v>
      </c>
      <c r="D134" s="966">
        <f>IF(C134&lt;&gt;"",COUNT($D$66:D132)+1,"")</f>
        <v>19</v>
      </c>
      <c r="E134" s="967" t="str">
        <f>A134&amp;"."&amp;B134&amp;"."&amp;C134&amp;"."&amp;D134</f>
        <v>402.03.02.19</v>
      </c>
      <c r="F134" s="1235" t="s">
        <v>2143</v>
      </c>
      <c r="G134" s="974"/>
      <c r="H134" s="975"/>
      <c r="I134" s="977" t="s">
        <v>918</v>
      </c>
      <c r="J134" s="971"/>
    </row>
    <row r="135" spans="1:10" s="952" customFormat="1">
      <c r="A135" s="944"/>
      <c r="B135" s="1463" t="str">
        <f t="shared" si="9"/>
        <v/>
      </c>
      <c r="C135" s="162"/>
      <c r="D135" s="966" t="str">
        <f>IF(C135&lt;&gt;"",COUNT($D$66:D134)+1,"")</f>
        <v/>
      </c>
      <c r="E135" s="967"/>
      <c r="F135" s="1235" t="s">
        <v>1237</v>
      </c>
      <c r="G135" s="977" t="s">
        <v>403</v>
      </c>
      <c r="H135" s="977">
        <v>4</v>
      </c>
      <c r="I135" s="1495">
        <v>0</v>
      </c>
      <c r="J135" s="929">
        <f>H135*I135</f>
        <v>0</v>
      </c>
    </row>
    <row r="136" spans="1:10" s="952" customFormat="1">
      <c r="A136" s="944"/>
      <c r="B136" s="1463" t="str">
        <f t="shared" si="6"/>
        <v/>
      </c>
      <c r="C136" s="162"/>
      <c r="D136" s="966" t="str">
        <f>IF(C136&lt;&gt;"",COUNT($D$66:D132)+1,"")</f>
        <v/>
      </c>
      <c r="E136" s="967"/>
      <c r="F136" s="1235"/>
      <c r="G136" s="977"/>
      <c r="H136" s="977"/>
      <c r="I136" s="977" t="s">
        <v>918</v>
      </c>
      <c r="J136" s="971"/>
    </row>
    <row r="137" spans="1:10" s="952" customFormat="1" ht="25.5">
      <c r="A137" s="944">
        <v>402</v>
      </c>
      <c r="B137" s="1463" t="str">
        <f t="shared" si="6"/>
        <v>03</v>
      </c>
      <c r="C137" s="162" t="s">
        <v>422</v>
      </c>
      <c r="D137" s="966">
        <f>IF(C137&lt;&gt;"",COUNT($D$66:D136)+1,"")</f>
        <v>20</v>
      </c>
      <c r="E137" s="967" t="str">
        <f>A137&amp;"."&amp;B137&amp;"."&amp;C137&amp;"."&amp;D137</f>
        <v>402.03.02.20</v>
      </c>
      <c r="F137" s="1235" t="s">
        <v>2144</v>
      </c>
      <c r="G137" s="974"/>
      <c r="H137" s="975"/>
      <c r="I137" s="977" t="s">
        <v>918</v>
      </c>
      <c r="J137" s="971"/>
    </row>
    <row r="138" spans="1:10" s="952" customFormat="1">
      <c r="A138" s="944"/>
      <c r="B138" s="1463" t="str">
        <f t="shared" si="6"/>
        <v/>
      </c>
      <c r="C138" s="162"/>
      <c r="D138" s="966" t="str">
        <f>IF(C138&lt;&gt;"",COUNT($D$66:D137)+1,"")</f>
        <v/>
      </c>
      <c r="E138" s="967"/>
      <c r="F138" s="1235" t="s">
        <v>1212</v>
      </c>
      <c r="G138" s="977" t="s">
        <v>403</v>
      </c>
      <c r="H138" s="977">
        <v>6</v>
      </c>
      <c r="I138" s="1495">
        <v>0</v>
      </c>
      <c r="J138" s="929">
        <f>H138*I138</f>
        <v>0</v>
      </c>
    </row>
    <row r="139" spans="1:10" s="952" customFormat="1">
      <c r="A139" s="944"/>
      <c r="B139" s="1463" t="str">
        <f t="shared" si="6"/>
        <v/>
      </c>
      <c r="C139" s="162"/>
      <c r="D139" s="966" t="str">
        <f>IF(C139&lt;&gt;"",COUNT($D$66:D138)+1,"")</f>
        <v/>
      </c>
      <c r="E139" s="967"/>
      <c r="F139" s="1235"/>
      <c r="G139" s="977"/>
      <c r="H139" s="977"/>
      <c r="I139" s="977" t="s">
        <v>918</v>
      </c>
      <c r="J139" s="971"/>
    </row>
    <row r="140" spans="1:10" s="952" customFormat="1" ht="13.5">
      <c r="A140" s="944">
        <v>402</v>
      </c>
      <c r="B140" s="1463" t="str">
        <f t="shared" si="6"/>
        <v>03</v>
      </c>
      <c r="C140" s="162" t="s">
        <v>422</v>
      </c>
      <c r="D140" s="966">
        <f>IF(C140&lt;&gt;"",COUNT($D$66:D139)+1,"")</f>
        <v>21</v>
      </c>
      <c r="E140" s="967" t="str">
        <f>A140&amp;"."&amp;B140&amp;"."&amp;C140&amp;"."&amp;D140</f>
        <v>402.03.02.21</v>
      </c>
      <c r="F140" s="1235" t="s">
        <v>2104</v>
      </c>
      <c r="G140" s="974"/>
      <c r="H140" s="975"/>
      <c r="I140" s="977" t="s">
        <v>918</v>
      </c>
      <c r="J140" s="971"/>
    </row>
    <row r="141" spans="1:10" s="952" customFormat="1">
      <c r="A141" s="944"/>
      <c r="B141" s="1463" t="str">
        <f t="shared" si="6"/>
        <v/>
      </c>
      <c r="C141" s="162"/>
      <c r="D141" s="966" t="str">
        <f>IF(C141&lt;&gt;"",COUNT($D$66:D140)+1,"")</f>
        <v/>
      </c>
      <c r="E141" s="967"/>
      <c r="F141" s="1235"/>
      <c r="G141" s="977" t="s">
        <v>583</v>
      </c>
      <c r="H141" s="977">
        <v>185</v>
      </c>
      <c r="I141" s="1495">
        <v>0</v>
      </c>
      <c r="J141" s="929">
        <f>H141*I141</f>
        <v>0</v>
      </c>
    </row>
    <row r="142" spans="1:10" s="952" customFormat="1">
      <c r="A142" s="944"/>
      <c r="B142" s="1463" t="str">
        <f t="shared" si="6"/>
        <v/>
      </c>
      <c r="C142" s="162"/>
      <c r="D142" s="966" t="str">
        <f>IF(C142&lt;&gt;"",COUNT($D$66:D141)+1,"")</f>
        <v/>
      </c>
      <c r="E142" s="967"/>
      <c r="F142" s="1235"/>
      <c r="G142" s="977"/>
      <c r="H142" s="977"/>
      <c r="I142" s="977" t="s">
        <v>918</v>
      </c>
      <c r="J142" s="971"/>
    </row>
    <row r="143" spans="1:10" s="952" customFormat="1" ht="13.5">
      <c r="A143" s="944">
        <v>402</v>
      </c>
      <c r="B143" s="1463" t="str">
        <f t="shared" si="6"/>
        <v>03</v>
      </c>
      <c r="C143" s="162" t="s">
        <v>422</v>
      </c>
      <c r="D143" s="966">
        <f>IF(C143&lt;&gt;"",COUNT($D$66:D142)+1,"")</f>
        <v>22</v>
      </c>
      <c r="E143" s="967" t="str">
        <f>A143&amp;"."&amp;B143&amp;"."&amp;C143&amp;"."&amp;D143</f>
        <v>402.03.02.22</v>
      </c>
      <c r="F143" s="1235" t="s">
        <v>2145</v>
      </c>
      <c r="G143" s="974"/>
      <c r="H143" s="975"/>
      <c r="I143" s="977" t="s">
        <v>918</v>
      </c>
      <c r="J143" s="971"/>
    </row>
    <row r="144" spans="1:10" s="952" customFormat="1">
      <c r="A144" s="944"/>
      <c r="B144" s="1463" t="str">
        <f t="shared" si="6"/>
        <v/>
      </c>
      <c r="C144" s="162"/>
      <c r="D144" s="966" t="str">
        <f>IF(C144&lt;&gt;"",COUNT($D$66:D143)+1,"")</f>
        <v/>
      </c>
      <c r="E144" s="967"/>
      <c r="F144" s="1235" t="s">
        <v>2146</v>
      </c>
      <c r="G144" s="977" t="s">
        <v>403</v>
      </c>
      <c r="H144" s="977">
        <v>6</v>
      </c>
      <c r="I144" s="1495">
        <v>0</v>
      </c>
      <c r="J144" s="929">
        <f>H144*I144</f>
        <v>0</v>
      </c>
    </row>
    <row r="145" spans="1:10" s="952" customFormat="1">
      <c r="A145" s="944"/>
      <c r="B145" s="1463" t="str">
        <f t="shared" si="6"/>
        <v/>
      </c>
      <c r="C145" s="162"/>
      <c r="D145" s="966" t="str">
        <f>IF(C145&lt;&gt;"",COUNT($D$66:D144)+1,"")</f>
        <v/>
      </c>
      <c r="E145" s="967"/>
      <c r="F145" s="1235"/>
      <c r="G145" s="977"/>
      <c r="H145" s="977"/>
      <c r="I145" s="977" t="s">
        <v>918</v>
      </c>
      <c r="J145" s="971"/>
    </row>
    <row r="146" spans="1:10" s="952" customFormat="1" ht="25.5">
      <c r="A146" s="944">
        <v>402</v>
      </c>
      <c r="B146" s="1463" t="str">
        <f t="shared" si="6"/>
        <v>03</v>
      </c>
      <c r="C146" s="162" t="s">
        <v>422</v>
      </c>
      <c r="D146" s="966">
        <f>IF(C146&lt;&gt;"",COUNT($D$66:D145)+1,"")</f>
        <v>23</v>
      </c>
      <c r="E146" s="967" t="str">
        <f>A146&amp;"."&amp;B146&amp;"."&amp;C146&amp;"."&amp;D146</f>
        <v>402.03.02.23</v>
      </c>
      <c r="F146" s="1235" t="s">
        <v>2147</v>
      </c>
      <c r="G146" s="974"/>
      <c r="H146" s="975"/>
      <c r="I146" s="977" t="s">
        <v>918</v>
      </c>
      <c r="J146" s="971"/>
    </row>
    <row r="147" spans="1:10" s="952" customFormat="1">
      <c r="A147" s="944"/>
      <c r="B147" s="1463" t="str">
        <f t="shared" si="6"/>
        <v/>
      </c>
      <c r="C147" s="162"/>
      <c r="D147" s="966" t="str">
        <f>IF(C147&lt;&gt;"",COUNT($D$66:D146)+1,"")</f>
        <v/>
      </c>
      <c r="E147" s="967"/>
      <c r="F147" s="1235"/>
      <c r="G147" s="977" t="s">
        <v>403</v>
      </c>
      <c r="H147" s="977">
        <v>6</v>
      </c>
      <c r="I147" s="1495">
        <v>0</v>
      </c>
      <c r="J147" s="929">
        <f>H147*I147</f>
        <v>0</v>
      </c>
    </row>
    <row r="148" spans="1:10" s="952" customFormat="1">
      <c r="A148" s="944"/>
      <c r="B148" s="1463" t="str">
        <f t="shared" si="6"/>
        <v/>
      </c>
      <c r="C148" s="162"/>
      <c r="D148" s="966" t="str">
        <f>IF(C148&lt;&gt;"",COUNT($D$66:D147)+1,"")</f>
        <v/>
      </c>
      <c r="E148" s="967"/>
      <c r="F148" s="1235"/>
      <c r="G148" s="977"/>
      <c r="H148" s="977"/>
      <c r="I148" s="977" t="s">
        <v>918</v>
      </c>
      <c r="J148" s="971"/>
    </row>
    <row r="149" spans="1:10" s="952" customFormat="1" ht="25.5">
      <c r="A149" s="944">
        <v>402</v>
      </c>
      <c r="B149" s="1463" t="str">
        <f t="shared" si="6"/>
        <v>03</v>
      </c>
      <c r="C149" s="162" t="s">
        <v>422</v>
      </c>
      <c r="D149" s="966">
        <f>IF(C149&lt;&gt;"",COUNT($D$66:D148)+1,"")</f>
        <v>24</v>
      </c>
      <c r="E149" s="967" t="str">
        <f>A149&amp;"."&amp;B149&amp;"."&amp;C149&amp;"."&amp;D149</f>
        <v>402.03.02.24</v>
      </c>
      <c r="F149" s="1235" t="s">
        <v>2105</v>
      </c>
      <c r="G149" s="974"/>
      <c r="H149" s="975"/>
      <c r="I149" s="977" t="s">
        <v>918</v>
      </c>
      <c r="J149" s="971"/>
    </row>
    <row r="150" spans="1:10" s="952" customFormat="1">
      <c r="A150" s="944"/>
      <c r="B150" s="1463" t="str">
        <f t="shared" si="6"/>
        <v/>
      </c>
      <c r="C150" s="162"/>
      <c r="D150" s="966" t="str">
        <f>IF(C150&lt;&gt;"",COUNT($D$66:D149)+1,"")</f>
        <v/>
      </c>
      <c r="E150" s="967"/>
      <c r="F150" s="1235" t="s">
        <v>1112</v>
      </c>
      <c r="G150" s="977" t="s">
        <v>403</v>
      </c>
      <c r="H150" s="977">
        <v>1</v>
      </c>
      <c r="I150" s="1495">
        <v>0</v>
      </c>
      <c r="J150" s="929">
        <f>H150*I150</f>
        <v>0</v>
      </c>
    </row>
    <row r="151" spans="1:10" s="952" customFormat="1">
      <c r="A151" s="944"/>
      <c r="B151" s="1463" t="str">
        <f t="shared" si="6"/>
        <v/>
      </c>
      <c r="C151" s="162"/>
      <c r="D151" s="966" t="str">
        <f>IF(C151&lt;&gt;"",COUNT($D$66:D150)+1,"")</f>
        <v/>
      </c>
      <c r="E151" s="967"/>
      <c r="F151" s="1235"/>
      <c r="G151" s="977"/>
      <c r="H151" s="977"/>
      <c r="I151" s="977" t="s">
        <v>918</v>
      </c>
      <c r="J151" s="971"/>
    </row>
    <row r="152" spans="1:10" s="952" customFormat="1" ht="51">
      <c r="A152" s="944">
        <v>402</v>
      </c>
      <c r="B152" s="1463" t="str">
        <f t="shared" si="6"/>
        <v>03</v>
      </c>
      <c r="C152" s="162" t="s">
        <v>422</v>
      </c>
      <c r="D152" s="966">
        <f>IF(C152&lt;&gt;"",COUNT($D$66:D151)+1,"")</f>
        <v>25</v>
      </c>
      <c r="E152" s="967" t="str">
        <f>A152&amp;"."&amp;B152&amp;"."&amp;C152&amp;"."&amp;D152</f>
        <v>402.03.02.25</v>
      </c>
      <c r="F152" s="1235" t="s">
        <v>4708</v>
      </c>
      <c r="G152" s="974"/>
      <c r="H152" s="975"/>
      <c r="I152" s="977" t="s">
        <v>918</v>
      </c>
      <c r="J152" s="971"/>
    </row>
    <row r="153" spans="1:10" s="952" customFormat="1">
      <c r="A153" s="944"/>
      <c r="B153" s="1463" t="str">
        <f t="shared" si="6"/>
        <v/>
      </c>
      <c r="C153" s="162"/>
      <c r="D153" s="966" t="str">
        <f>IF(C153&lt;&gt;"",COUNT($D$66:D152)+1,"")</f>
        <v/>
      </c>
      <c r="E153" s="967"/>
      <c r="F153" s="1235"/>
      <c r="G153" s="977" t="s">
        <v>403</v>
      </c>
      <c r="H153" s="977">
        <v>1</v>
      </c>
      <c r="I153" s="1495">
        <v>0</v>
      </c>
      <c r="J153" s="929">
        <f>H153*I153</f>
        <v>0</v>
      </c>
    </row>
    <row r="154" spans="1:10" s="952" customFormat="1">
      <c r="A154" s="944"/>
      <c r="B154" s="1463" t="str">
        <f t="shared" si="6"/>
        <v/>
      </c>
      <c r="C154" s="162"/>
      <c r="D154" s="966" t="str">
        <f>IF(C154&lt;&gt;"",COUNT($D$66:D153)+1,"")</f>
        <v/>
      </c>
      <c r="E154" s="967"/>
      <c r="F154" s="1235"/>
      <c r="G154" s="977"/>
      <c r="H154" s="977"/>
      <c r="I154" s="977" t="s">
        <v>918</v>
      </c>
      <c r="J154" s="971"/>
    </row>
    <row r="155" spans="1:10" s="952" customFormat="1" ht="38.25">
      <c r="A155" s="944">
        <v>402</v>
      </c>
      <c r="B155" s="1463" t="str">
        <f t="shared" si="6"/>
        <v>03</v>
      </c>
      <c r="C155" s="162" t="s">
        <v>422</v>
      </c>
      <c r="D155" s="966">
        <f>IF(C155&lt;&gt;"",COUNT($D$66:D154)+1,"")</f>
        <v>26</v>
      </c>
      <c r="E155" s="967" t="str">
        <f>A155&amp;"."&amp;B155&amp;"."&amp;C155&amp;"."&amp;D155</f>
        <v>402.03.02.26</v>
      </c>
      <c r="F155" s="1235" t="s">
        <v>4709</v>
      </c>
      <c r="G155" s="974"/>
      <c r="H155" s="975"/>
      <c r="I155" s="977" t="s">
        <v>918</v>
      </c>
      <c r="J155" s="971"/>
    </row>
    <row r="156" spans="1:10" s="952" customFormat="1">
      <c r="A156" s="944"/>
      <c r="B156" s="1463" t="str">
        <f t="shared" si="6"/>
        <v/>
      </c>
      <c r="C156" s="162"/>
      <c r="D156" s="966" t="str">
        <f>IF(C156&lt;&gt;"",COUNT($D$66:D155)+1,"")</f>
        <v/>
      </c>
      <c r="E156" s="967"/>
      <c r="F156" s="1235" t="s">
        <v>2106</v>
      </c>
      <c r="G156" s="977" t="s">
        <v>403</v>
      </c>
      <c r="H156" s="977">
        <v>1</v>
      </c>
      <c r="I156" s="1495">
        <v>0</v>
      </c>
      <c r="J156" s="929">
        <f>H156*I156</f>
        <v>0</v>
      </c>
    </row>
    <row r="157" spans="1:10" s="952" customFormat="1">
      <c r="A157" s="944"/>
      <c r="B157" s="1463" t="str">
        <f t="shared" si="6"/>
        <v/>
      </c>
      <c r="C157" s="162"/>
      <c r="D157" s="966" t="str">
        <f>IF(C157&lt;&gt;"",COUNT($D$66:D156)+1,"")</f>
        <v/>
      </c>
      <c r="E157" s="967"/>
      <c r="F157" s="1235"/>
      <c r="G157" s="977"/>
      <c r="H157" s="977"/>
      <c r="I157" s="977" t="s">
        <v>918</v>
      </c>
      <c r="J157" s="971"/>
    </row>
    <row r="158" spans="1:10" s="952" customFormat="1" ht="25.5">
      <c r="A158" s="944">
        <v>402</v>
      </c>
      <c r="B158" s="1463" t="str">
        <f t="shared" si="6"/>
        <v>03</v>
      </c>
      <c r="C158" s="162" t="s">
        <v>422</v>
      </c>
      <c r="D158" s="966">
        <f>IF(C158&lt;&gt;"",COUNT($D$66:D157)+1,"")</f>
        <v>27</v>
      </c>
      <c r="E158" s="967" t="str">
        <f>A158&amp;"."&amp;B158&amp;"."&amp;C158&amp;"."&amp;D158</f>
        <v>402.03.02.27</v>
      </c>
      <c r="F158" s="1235" t="s">
        <v>2107</v>
      </c>
      <c r="G158" s="974"/>
      <c r="H158" s="975"/>
      <c r="I158" s="977" t="s">
        <v>918</v>
      </c>
      <c r="J158" s="971"/>
    </row>
    <row r="159" spans="1:10" s="952" customFormat="1">
      <c r="A159" s="944"/>
      <c r="B159" s="1463" t="str">
        <f t="shared" si="6"/>
        <v/>
      </c>
      <c r="C159" s="162"/>
      <c r="D159" s="966" t="str">
        <f>IF(C159&lt;&gt;"",COUNT($D$66:D158)+1,"")</f>
        <v/>
      </c>
      <c r="E159" s="967"/>
      <c r="F159" s="1235" t="s">
        <v>2108</v>
      </c>
      <c r="G159" s="977" t="s">
        <v>403</v>
      </c>
      <c r="H159" s="977">
        <v>6</v>
      </c>
      <c r="I159" s="1495">
        <v>0</v>
      </c>
      <c r="J159" s="929">
        <f>H159*I159</f>
        <v>0</v>
      </c>
    </row>
    <row r="160" spans="1:10" s="952" customFormat="1">
      <c r="A160" s="944"/>
      <c r="B160" s="1463" t="str">
        <f t="shared" si="6"/>
        <v/>
      </c>
      <c r="C160" s="162"/>
      <c r="D160" s="966" t="str">
        <f>IF(C160&lt;&gt;"",COUNT($D$66:D159)+1,"")</f>
        <v/>
      </c>
      <c r="E160" s="967"/>
      <c r="F160" s="1235"/>
      <c r="G160" s="977"/>
      <c r="H160" s="977"/>
      <c r="I160" s="977" t="s">
        <v>918</v>
      </c>
      <c r="J160" s="971"/>
    </row>
    <row r="161" spans="1:10" s="952" customFormat="1" ht="38.25">
      <c r="A161" s="944">
        <v>402</v>
      </c>
      <c r="B161" s="1463" t="str">
        <f t="shared" si="6"/>
        <v>03</v>
      </c>
      <c r="C161" s="162" t="s">
        <v>422</v>
      </c>
      <c r="D161" s="966">
        <f>IF(C161&lt;&gt;"",COUNT($D$66:D160)+1,"")</f>
        <v>28</v>
      </c>
      <c r="E161" s="967" t="str">
        <f>A161&amp;"."&amp;B161&amp;"."&amp;C161&amp;"."&amp;D161</f>
        <v>402.03.02.28</v>
      </c>
      <c r="F161" s="1235" t="s">
        <v>2109</v>
      </c>
      <c r="G161" s="974"/>
      <c r="H161" s="975"/>
      <c r="I161" s="977" t="s">
        <v>918</v>
      </c>
      <c r="J161" s="971"/>
    </row>
    <row r="162" spans="1:10" s="952" customFormat="1">
      <c r="A162" s="944"/>
      <c r="B162" s="1463" t="str">
        <f t="shared" si="6"/>
        <v/>
      </c>
      <c r="C162" s="162"/>
      <c r="D162" s="966" t="str">
        <f>IF(C162&lt;&gt;"",COUNT($D$66:D161)+1,"")</f>
        <v/>
      </c>
      <c r="E162" s="967"/>
      <c r="F162" s="1235"/>
      <c r="G162" s="977" t="s">
        <v>403</v>
      </c>
      <c r="H162" s="977">
        <v>1</v>
      </c>
      <c r="I162" s="1495">
        <v>0</v>
      </c>
      <c r="J162" s="929">
        <f>H162*I162</f>
        <v>0</v>
      </c>
    </row>
    <row r="163" spans="1:10" s="952" customFormat="1" ht="25.5">
      <c r="A163" s="944">
        <v>402</v>
      </c>
      <c r="B163" s="1463" t="str">
        <f t="shared" si="6"/>
        <v>03</v>
      </c>
      <c r="C163" s="162" t="s">
        <v>422</v>
      </c>
      <c r="D163" s="966">
        <f>IF(C163&lt;&gt;"",COUNT($D$66:D162)+1,"")</f>
        <v>29</v>
      </c>
      <c r="E163" s="967" t="str">
        <f>A163&amp;"."&amp;B163&amp;"."&amp;C163&amp;"."&amp;D163</f>
        <v>402.03.02.29</v>
      </c>
      <c r="F163" s="1235" t="s">
        <v>2110</v>
      </c>
      <c r="G163" s="974"/>
      <c r="H163" s="975"/>
      <c r="I163" s="977" t="s">
        <v>918</v>
      </c>
      <c r="J163" s="971"/>
    </row>
    <row r="164" spans="1:10" s="952" customFormat="1">
      <c r="A164" s="944"/>
      <c r="B164" s="1463" t="str">
        <f t="shared" si="6"/>
        <v/>
      </c>
      <c r="C164" s="162"/>
      <c r="D164" s="966" t="str">
        <f>IF(C164&lt;&gt;"",COUNT($D$66:D163)+1,"")</f>
        <v/>
      </c>
      <c r="E164" s="967"/>
      <c r="F164" s="1235" t="s">
        <v>2148</v>
      </c>
      <c r="G164" s="977" t="s">
        <v>403</v>
      </c>
      <c r="H164" s="977">
        <v>1</v>
      </c>
      <c r="I164" s="1495">
        <v>0</v>
      </c>
      <c r="J164" s="929">
        <f>H164*I164</f>
        <v>0</v>
      </c>
    </row>
    <row r="165" spans="1:10" s="952" customFormat="1">
      <c r="A165" s="944"/>
      <c r="B165" s="1463" t="str">
        <f t="shared" si="6"/>
        <v/>
      </c>
      <c r="C165" s="162"/>
      <c r="D165" s="966" t="str">
        <f>IF(C165&lt;&gt;"",COUNT($D$66:D164)+1,"")</f>
        <v/>
      </c>
      <c r="E165" s="967"/>
      <c r="F165" s="1235"/>
      <c r="G165" s="977"/>
      <c r="H165" s="977"/>
      <c r="I165" s="977" t="s">
        <v>918</v>
      </c>
      <c r="J165" s="971"/>
    </row>
    <row r="166" spans="1:10" s="952" customFormat="1" ht="13.15" thickBot="1">
      <c r="A166" s="944"/>
      <c r="B166" s="1463" t="str">
        <f t="shared" ref="B166:B168" si="10">IF(A166="","","03")</f>
        <v/>
      </c>
      <c r="C166" s="162"/>
      <c r="D166" s="966" t="str">
        <f>IF(C166&lt;&gt;"",COUNT($D$18:D165)+1,"")</f>
        <v/>
      </c>
      <c r="E166" s="978"/>
      <c r="F166" s="1462"/>
      <c r="G166" s="1457"/>
      <c r="H166" s="1457"/>
      <c r="I166" s="1458"/>
      <c r="J166" s="1458"/>
    </row>
    <row r="167" spans="1:10" s="952" customFormat="1">
      <c r="A167" s="1024">
        <v>402</v>
      </c>
      <c r="B167" s="1465" t="str">
        <f t="shared" si="10"/>
        <v>03</v>
      </c>
      <c r="C167" s="1026"/>
      <c r="D167" s="1027"/>
      <c r="E167" s="1442"/>
      <c r="F167" s="1443" t="str">
        <f>F64</f>
        <v xml:space="preserve">Vodovodni priključek z vodomerjem </v>
      </c>
      <c r="G167" s="1444"/>
      <c r="H167" s="1445"/>
      <c r="I167" s="1445"/>
      <c r="J167" s="1340">
        <f>SUM(J65:J166)</f>
        <v>0</v>
      </c>
    </row>
    <row r="168" spans="1:10" hidden="1">
      <c r="B168" s="1463" t="str">
        <f t="shared" si="10"/>
        <v/>
      </c>
    </row>
    <row r="169" spans="1:10"/>
    <row r="170" spans="1:10"/>
    <row r="171" spans="1:10"/>
    <row r="172" spans="1:10"/>
    <row r="173" spans="1:10"/>
    <row r="174" spans="1:10"/>
    <row r="175" spans="1:10"/>
    <row r="176" spans="1:10"/>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sheetData>
  <sheetProtection algorithmName="SHA-512" hashValue="khiW05HCGIzaYD5GUtB8TmYC4S5LrAFBcg3xGuORbo+iF1Z54PpS9Y4T5j9xawz2xA6uXkJ+1W8rcYpHS0zpwg==" saltValue="4hAmW94bpZFC10xVukMlgw==" spinCount="100000" sheet="1"/>
  <mergeCells count="6">
    <mergeCell ref="A1:D1"/>
    <mergeCell ref="E2:J2"/>
    <mergeCell ref="A3:A9"/>
    <mergeCell ref="B3:B9"/>
    <mergeCell ref="C3:C9"/>
    <mergeCell ref="D3:D9"/>
  </mergeCells>
  <conditionalFormatting sqref="E13:E166">
    <cfRule type="notContainsBlanks" dxfId="1" priority="1">
      <formula>LEN(TRIM(E13))&gt;0</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&amp;R&amp;"NewsGoth Cn BT,Običajno"&amp;8Načrt št. 4/2 - 20-2726-SI</oddHeader>
    <oddFooter>&amp;L&amp;"NewsGoth Cn BT,Običajno"Stanovanjska soseska Novo Pobrežje Maribor - Faza 1&amp;R&amp;"NewsGoth Cn BT,Običajno"&amp;P/&amp;N</oddFooter>
  </headerFooter>
  <rowBreaks count="4" manualBreakCount="4">
    <brk id="35" max="16383" man="1"/>
    <brk id="77" max="16383" man="1"/>
    <brk id="113" max="16383" man="1"/>
    <brk id="160"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73620-CDE9-4D98-8FD5-FD40B911B8E6}">
  <sheetPr>
    <tabColor rgb="FFFFC000"/>
  </sheetPr>
  <dimension ref="A1:L126"/>
  <sheetViews>
    <sheetView view="pageBreakPreview" topLeftCell="E1" zoomScale="110" zoomScaleNormal="110" zoomScaleSheetLayoutView="110" zoomScalePageLayoutView="85" workbookViewId="0">
      <selection activeCell="F9" sqref="F9"/>
    </sheetView>
  </sheetViews>
  <sheetFormatPr defaultRowHeight="12.75"/>
  <cols>
    <col min="1" max="1" width="5.19921875" style="76" hidden="1" customWidth="1"/>
    <col min="2" max="2" width="4.265625" style="77" hidden="1" customWidth="1"/>
    <col min="3" max="3" width="4.265625" style="78" hidden="1" customWidth="1"/>
    <col min="4" max="4" width="4.265625" style="149" hidden="1" customWidth="1"/>
    <col min="5" max="5" width="14.73046875" style="1466" customWidth="1"/>
    <col min="6" max="6" width="50.73046875" style="168" customWidth="1"/>
    <col min="7" max="7" width="10.73046875" style="166" customWidth="1"/>
    <col min="8" max="8" width="10.73046875" style="167" customWidth="1"/>
    <col min="9" max="9" width="10.73046875" style="890" customWidth="1"/>
    <col min="10" max="10" width="14.73046875" style="890" customWidth="1"/>
    <col min="11" max="11" width="12.53125" style="890" bestFit="1" customWidth="1"/>
    <col min="12" max="12" width="14.19921875" style="890" bestFit="1" customWidth="1"/>
    <col min="13" max="13" width="9.06640625" style="890"/>
    <col min="14" max="14" width="11.53125" style="890" bestFit="1" customWidth="1"/>
    <col min="15" max="15" width="10.53125" style="890" bestFit="1" customWidth="1"/>
    <col min="16" max="243" width="9.06640625" style="890"/>
    <col min="244" max="245" width="5.73046875" style="890" customWidth="1"/>
    <col min="246" max="246" width="47" style="890" customWidth="1"/>
    <col min="247" max="247" width="6.73046875" style="890" customWidth="1"/>
    <col min="248" max="248" width="9.73046875" style="890" customWidth="1"/>
    <col min="249" max="249" width="12.73046875" style="890" customWidth="1"/>
    <col min="250" max="250" width="14.19921875" style="890" customWidth="1"/>
    <col min="251" max="499" width="9.06640625" style="890"/>
    <col min="500" max="501" width="5.73046875" style="890" customWidth="1"/>
    <col min="502" max="502" width="47" style="890" customWidth="1"/>
    <col min="503" max="503" width="6.73046875" style="890" customWidth="1"/>
    <col min="504" max="504" width="9.73046875" style="890" customWidth="1"/>
    <col min="505" max="505" width="12.73046875" style="890" customWidth="1"/>
    <col min="506" max="506" width="14.19921875" style="890" customWidth="1"/>
    <col min="507" max="755" width="9.06640625" style="890"/>
    <col min="756" max="757" width="5.73046875" style="890" customWidth="1"/>
    <col min="758" max="758" width="47" style="890" customWidth="1"/>
    <col min="759" max="759" width="6.73046875" style="890" customWidth="1"/>
    <col min="760" max="760" width="9.73046875" style="890" customWidth="1"/>
    <col min="761" max="761" width="12.73046875" style="890" customWidth="1"/>
    <col min="762" max="762" width="14.19921875" style="890" customWidth="1"/>
    <col min="763" max="1011" width="9.06640625" style="890"/>
    <col min="1012" max="1013" width="5.73046875" style="890" customWidth="1"/>
    <col min="1014" max="1014" width="47" style="890" customWidth="1"/>
    <col min="1015" max="1015" width="6.73046875" style="890" customWidth="1"/>
    <col min="1016" max="1016" width="9.73046875" style="890" customWidth="1"/>
    <col min="1017" max="1017" width="12.73046875" style="890" customWidth="1"/>
    <col min="1018" max="1018" width="14.19921875" style="890" customWidth="1"/>
    <col min="1019" max="1267" width="9.06640625" style="890"/>
    <col min="1268" max="1269" width="5.73046875" style="890" customWidth="1"/>
    <col min="1270" max="1270" width="47" style="890" customWidth="1"/>
    <col min="1271" max="1271" width="6.73046875" style="890" customWidth="1"/>
    <col min="1272" max="1272" width="9.73046875" style="890" customWidth="1"/>
    <col min="1273" max="1273" width="12.73046875" style="890" customWidth="1"/>
    <col min="1274" max="1274" width="14.19921875" style="890" customWidth="1"/>
    <col min="1275" max="1523" width="9.06640625" style="890"/>
    <col min="1524" max="1525" width="5.73046875" style="890" customWidth="1"/>
    <col min="1526" max="1526" width="47" style="890" customWidth="1"/>
    <col min="1527" max="1527" width="6.73046875" style="890" customWidth="1"/>
    <col min="1528" max="1528" width="9.73046875" style="890" customWidth="1"/>
    <col min="1529" max="1529" width="12.73046875" style="890" customWidth="1"/>
    <col min="1530" max="1530" width="14.19921875" style="890" customWidth="1"/>
    <col min="1531" max="1779" width="9.06640625" style="890"/>
    <col min="1780" max="1781" width="5.73046875" style="890" customWidth="1"/>
    <col min="1782" max="1782" width="47" style="890" customWidth="1"/>
    <col min="1783" max="1783" width="6.73046875" style="890" customWidth="1"/>
    <col min="1784" max="1784" width="9.73046875" style="890" customWidth="1"/>
    <col min="1785" max="1785" width="12.73046875" style="890" customWidth="1"/>
    <col min="1786" max="1786" width="14.19921875" style="890" customWidth="1"/>
    <col min="1787" max="2035" width="9.06640625" style="890"/>
    <col min="2036" max="2037" width="5.73046875" style="890" customWidth="1"/>
    <col min="2038" max="2038" width="47" style="890" customWidth="1"/>
    <col min="2039" max="2039" width="6.73046875" style="890" customWidth="1"/>
    <col min="2040" max="2040" width="9.73046875" style="890" customWidth="1"/>
    <col min="2041" max="2041" width="12.73046875" style="890" customWidth="1"/>
    <col min="2042" max="2042" width="14.19921875" style="890" customWidth="1"/>
    <col min="2043" max="2291" width="9.06640625" style="890"/>
    <col min="2292" max="2293" width="5.73046875" style="890" customWidth="1"/>
    <col min="2294" max="2294" width="47" style="890" customWidth="1"/>
    <col min="2295" max="2295" width="6.73046875" style="890" customWidth="1"/>
    <col min="2296" max="2296" width="9.73046875" style="890" customWidth="1"/>
    <col min="2297" max="2297" width="12.73046875" style="890" customWidth="1"/>
    <col min="2298" max="2298" width="14.19921875" style="890" customWidth="1"/>
    <col min="2299" max="2547" width="9.06640625" style="890"/>
    <col min="2548" max="2549" width="5.73046875" style="890" customWidth="1"/>
    <col min="2550" max="2550" width="47" style="890" customWidth="1"/>
    <col min="2551" max="2551" width="6.73046875" style="890" customWidth="1"/>
    <col min="2552" max="2552" width="9.73046875" style="890" customWidth="1"/>
    <col min="2553" max="2553" width="12.73046875" style="890" customWidth="1"/>
    <col min="2554" max="2554" width="14.19921875" style="890" customWidth="1"/>
    <col min="2555" max="2803" width="9.06640625" style="890"/>
    <col min="2804" max="2805" width="5.73046875" style="890" customWidth="1"/>
    <col min="2806" max="2806" width="47" style="890" customWidth="1"/>
    <col min="2807" max="2807" width="6.73046875" style="890" customWidth="1"/>
    <col min="2808" max="2808" width="9.73046875" style="890" customWidth="1"/>
    <col min="2809" max="2809" width="12.73046875" style="890" customWidth="1"/>
    <col min="2810" max="2810" width="14.19921875" style="890" customWidth="1"/>
    <col min="2811" max="3059" width="9.06640625" style="890"/>
    <col min="3060" max="3061" width="5.73046875" style="890" customWidth="1"/>
    <col min="3062" max="3062" width="47" style="890" customWidth="1"/>
    <col min="3063" max="3063" width="6.73046875" style="890" customWidth="1"/>
    <col min="3064" max="3064" width="9.73046875" style="890" customWidth="1"/>
    <col min="3065" max="3065" width="12.73046875" style="890" customWidth="1"/>
    <col min="3066" max="3066" width="14.19921875" style="890" customWidth="1"/>
    <col min="3067" max="3315" width="9.06640625" style="890"/>
    <col min="3316" max="3317" width="5.73046875" style="890" customWidth="1"/>
    <col min="3318" max="3318" width="47" style="890" customWidth="1"/>
    <col min="3319" max="3319" width="6.73046875" style="890" customWidth="1"/>
    <col min="3320" max="3320" width="9.73046875" style="890" customWidth="1"/>
    <col min="3321" max="3321" width="12.73046875" style="890" customWidth="1"/>
    <col min="3322" max="3322" width="14.19921875" style="890" customWidth="1"/>
    <col min="3323" max="3571" width="9.06640625" style="890"/>
    <col min="3572" max="3573" width="5.73046875" style="890" customWidth="1"/>
    <col min="3574" max="3574" width="47" style="890" customWidth="1"/>
    <col min="3575" max="3575" width="6.73046875" style="890" customWidth="1"/>
    <col min="3576" max="3576" width="9.73046875" style="890" customWidth="1"/>
    <col min="3577" max="3577" width="12.73046875" style="890" customWidth="1"/>
    <col min="3578" max="3578" width="14.19921875" style="890" customWidth="1"/>
    <col min="3579" max="3827" width="9.06640625" style="890"/>
    <col min="3828" max="3829" width="5.73046875" style="890" customWidth="1"/>
    <col min="3830" max="3830" width="47" style="890" customWidth="1"/>
    <col min="3831" max="3831" width="6.73046875" style="890" customWidth="1"/>
    <col min="3832" max="3832" width="9.73046875" style="890" customWidth="1"/>
    <col min="3833" max="3833" width="12.73046875" style="890" customWidth="1"/>
    <col min="3834" max="3834" width="14.19921875" style="890" customWidth="1"/>
    <col min="3835" max="4083" width="9.06640625" style="890"/>
    <col min="4084" max="4085" width="5.73046875" style="890" customWidth="1"/>
    <col min="4086" max="4086" width="47" style="890" customWidth="1"/>
    <col min="4087" max="4087" width="6.73046875" style="890" customWidth="1"/>
    <col min="4088" max="4088" width="9.73046875" style="890" customWidth="1"/>
    <col min="4089" max="4089" width="12.73046875" style="890" customWidth="1"/>
    <col min="4090" max="4090" width="14.19921875" style="890" customWidth="1"/>
    <col min="4091" max="4339" width="9.06640625" style="890"/>
    <col min="4340" max="4341" width="5.73046875" style="890" customWidth="1"/>
    <col min="4342" max="4342" width="47" style="890" customWidth="1"/>
    <col min="4343" max="4343" width="6.73046875" style="890" customWidth="1"/>
    <col min="4344" max="4344" width="9.73046875" style="890" customWidth="1"/>
    <col min="4345" max="4345" width="12.73046875" style="890" customWidth="1"/>
    <col min="4346" max="4346" width="14.19921875" style="890" customWidth="1"/>
    <col min="4347" max="4595" width="9.06640625" style="890"/>
    <col min="4596" max="4597" width="5.73046875" style="890" customWidth="1"/>
    <col min="4598" max="4598" width="47" style="890" customWidth="1"/>
    <col min="4599" max="4599" width="6.73046875" style="890" customWidth="1"/>
    <col min="4600" max="4600" width="9.73046875" style="890" customWidth="1"/>
    <col min="4601" max="4601" width="12.73046875" style="890" customWidth="1"/>
    <col min="4602" max="4602" width="14.19921875" style="890" customWidth="1"/>
    <col min="4603" max="4851" width="9.06640625" style="890"/>
    <col min="4852" max="4853" width="5.73046875" style="890" customWidth="1"/>
    <col min="4854" max="4854" width="47" style="890" customWidth="1"/>
    <col min="4855" max="4855" width="6.73046875" style="890" customWidth="1"/>
    <col min="4856" max="4856" width="9.73046875" style="890" customWidth="1"/>
    <col min="4857" max="4857" width="12.73046875" style="890" customWidth="1"/>
    <col min="4858" max="4858" width="14.19921875" style="890" customWidth="1"/>
    <col min="4859" max="5107" width="9.06640625" style="890"/>
    <col min="5108" max="5109" width="5.73046875" style="890" customWidth="1"/>
    <col min="5110" max="5110" width="47" style="890" customWidth="1"/>
    <col min="5111" max="5111" width="6.73046875" style="890" customWidth="1"/>
    <col min="5112" max="5112" width="9.73046875" style="890" customWidth="1"/>
    <col min="5113" max="5113" width="12.73046875" style="890" customWidth="1"/>
    <col min="5114" max="5114" width="14.19921875" style="890" customWidth="1"/>
    <col min="5115" max="5363" width="9.06640625" style="890"/>
    <col min="5364" max="5365" width="5.73046875" style="890" customWidth="1"/>
    <col min="5366" max="5366" width="47" style="890" customWidth="1"/>
    <col min="5367" max="5367" width="6.73046875" style="890" customWidth="1"/>
    <col min="5368" max="5368" width="9.73046875" style="890" customWidth="1"/>
    <col min="5369" max="5369" width="12.73046875" style="890" customWidth="1"/>
    <col min="5370" max="5370" width="14.19921875" style="890" customWidth="1"/>
    <col min="5371" max="5619" width="9.06640625" style="890"/>
    <col min="5620" max="5621" width="5.73046875" style="890" customWidth="1"/>
    <col min="5622" max="5622" width="47" style="890" customWidth="1"/>
    <col min="5623" max="5623" width="6.73046875" style="890" customWidth="1"/>
    <col min="5624" max="5624" width="9.73046875" style="890" customWidth="1"/>
    <col min="5625" max="5625" width="12.73046875" style="890" customWidth="1"/>
    <col min="5626" max="5626" width="14.19921875" style="890" customWidth="1"/>
    <col min="5627" max="5875" width="9.06640625" style="890"/>
    <col min="5876" max="5877" width="5.73046875" style="890" customWidth="1"/>
    <col min="5878" max="5878" width="47" style="890" customWidth="1"/>
    <col min="5879" max="5879" width="6.73046875" style="890" customWidth="1"/>
    <col min="5880" max="5880" width="9.73046875" style="890" customWidth="1"/>
    <col min="5881" max="5881" width="12.73046875" style="890" customWidth="1"/>
    <col min="5882" max="5882" width="14.19921875" style="890" customWidth="1"/>
    <col min="5883" max="6131" width="9.06640625" style="890"/>
    <col min="6132" max="6133" width="5.73046875" style="890" customWidth="1"/>
    <col min="6134" max="6134" width="47" style="890" customWidth="1"/>
    <col min="6135" max="6135" width="6.73046875" style="890" customWidth="1"/>
    <col min="6136" max="6136" width="9.73046875" style="890" customWidth="1"/>
    <col min="6137" max="6137" width="12.73046875" style="890" customWidth="1"/>
    <col min="6138" max="6138" width="14.19921875" style="890" customWidth="1"/>
    <col min="6139" max="6387" width="9.06640625" style="890"/>
    <col min="6388" max="6389" width="5.73046875" style="890" customWidth="1"/>
    <col min="6390" max="6390" width="47" style="890" customWidth="1"/>
    <col min="6391" max="6391" width="6.73046875" style="890" customWidth="1"/>
    <col min="6392" max="6392" width="9.73046875" style="890" customWidth="1"/>
    <col min="6393" max="6393" width="12.73046875" style="890" customWidth="1"/>
    <col min="6394" max="6394" width="14.19921875" style="890" customWidth="1"/>
    <col min="6395" max="6643" width="9.06640625" style="890"/>
    <col min="6644" max="6645" width="5.73046875" style="890" customWidth="1"/>
    <col min="6646" max="6646" width="47" style="890" customWidth="1"/>
    <col min="6647" max="6647" width="6.73046875" style="890" customWidth="1"/>
    <col min="6648" max="6648" width="9.73046875" style="890" customWidth="1"/>
    <col min="6649" max="6649" width="12.73046875" style="890" customWidth="1"/>
    <col min="6650" max="6650" width="14.19921875" style="890" customWidth="1"/>
    <col min="6651" max="6899" width="9.06640625" style="890"/>
    <col min="6900" max="6901" width="5.73046875" style="890" customWidth="1"/>
    <col min="6902" max="6902" width="47" style="890" customWidth="1"/>
    <col min="6903" max="6903" width="6.73046875" style="890" customWidth="1"/>
    <col min="6904" max="6904" width="9.73046875" style="890" customWidth="1"/>
    <col min="6905" max="6905" width="12.73046875" style="890" customWidth="1"/>
    <col min="6906" max="6906" width="14.19921875" style="890" customWidth="1"/>
    <col min="6907" max="7155" width="9.06640625" style="890"/>
    <col min="7156" max="7157" width="5.73046875" style="890" customWidth="1"/>
    <col min="7158" max="7158" width="47" style="890" customWidth="1"/>
    <col min="7159" max="7159" width="6.73046875" style="890" customWidth="1"/>
    <col min="7160" max="7160" width="9.73046875" style="890" customWidth="1"/>
    <col min="7161" max="7161" width="12.73046875" style="890" customWidth="1"/>
    <col min="7162" max="7162" width="14.19921875" style="890" customWidth="1"/>
    <col min="7163" max="7411" width="9.06640625" style="890"/>
    <col min="7412" max="7413" width="5.73046875" style="890" customWidth="1"/>
    <col min="7414" max="7414" width="47" style="890" customWidth="1"/>
    <col min="7415" max="7415" width="6.73046875" style="890" customWidth="1"/>
    <col min="7416" max="7416" width="9.73046875" style="890" customWidth="1"/>
    <col min="7417" max="7417" width="12.73046875" style="890" customWidth="1"/>
    <col min="7418" max="7418" width="14.19921875" style="890" customWidth="1"/>
    <col min="7419" max="7667" width="9.06640625" style="890"/>
    <col min="7668" max="7669" width="5.73046875" style="890" customWidth="1"/>
    <col min="7670" max="7670" width="47" style="890" customWidth="1"/>
    <col min="7671" max="7671" width="6.73046875" style="890" customWidth="1"/>
    <col min="7672" max="7672" width="9.73046875" style="890" customWidth="1"/>
    <col min="7673" max="7673" width="12.73046875" style="890" customWidth="1"/>
    <col min="7674" max="7674" width="14.19921875" style="890" customWidth="1"/>
    <col min="7675" max="7923" width="9.06640625" style="890"/>
    <col min="7924" max="7925" width="5.73046875" style="890" customWidth="1"/>
    <col min="7926" max="7926" width="47" style="890" customWidth="1"/>
    <col min="7927" max="7927" width="6.73046875" style="890" customWidth="1"/>
    <col min="7928" max="7928" width="9.73046875" style="890" customWidth="1"/>
    <col min="7929" max="7929" width="12.73046875" style="890" customWidth="1"/>
    <col min="7930" max="7930" width="14.19921875" style="890" customWidth="1"/>
    <col min="7931" max="8179" width="9.06640625" style="890"/>
    <col min="8180" max="8181" width="5.73046875" style="890" customWidth="1"/>
    <col min="8182" max="8182" width="47" style="890" customWidth="1"/>
    <col min="8183" max="8183" width="6.73046875" style="890" customWidth="1"/>
    <col min="8184" max="8184" width="9.73046875" style="890" customWidth="1"/>
    <col min="8185" max="8185" width="12.73046875" style="890" customWidth="1"/>
    <col min="8186" max="8186" width="14.19921875" style="890" customWidth="1"/>
    <col min="8187" max="8435" width="9.06640625" style="890"/>
    <col min="8436" max="8437" width="5.73046875" style="890" customWidth="1"/>
    <col min="8438" max="8438" width="47" style="890" customWidth="1"/>
    <col min="8439" max="8439" width="6.73046875" style="890" customWidth="1"/>
    <col min="8440" max="8440" width="9.73046875" style="890" customWidth="1"/>
    <col min="8441" max="8441" width="12.73046875" style="890" customWidth="1"/>
    <col min="8442" max="8442" width="14.19921875" style="890" customWidth="1"/>
    <col min="8443" max="8691" width="9.06640625" style="890"/>
    <col min="8692" max="8693" width="5.73046875" style="890" customWidth="1"/>
    <col min="8694" max="8694" width="47" style="890" customWidth="1"/>
    <col min="8695" max="8695" width="6.73046875" style="890" customWidth="1"/>
    <col min="8696" max="8696" width="9.73046875" style="890" customWidth="1"/>
    <col min="8697" max="8697" width="12.73046875" style="890" customWidth="1"/>
    <col min="8698" max="8698" width="14.19921875" style="890" customWidth="1"/>
    <col min="8699" max="8947" width="9.06640625" style="890"/>
    <col min="8948" max="8949" width="5.73046875" style="890" customWidth="1"/>
    <col min="8950" max="8950" width="47" style="890" customWidth="1"/>
    <col min="8951" max="8951" width="6.73046875" style="890" customWidth="1"/>
    <col min="8952" max="8952" width="9.73046875" style="890" customWidth="1"/>
    <col min="8953" max="8953" width="12.73046875" style="890" customWidth="1"/>
    <col min="8954" max="8954" width="14.19921875" style="890" customWidth="1"/>
    <col min="8955" max="9203" width="9.06640625" style="890"/>
    <col min="9204" max="9205" width="5.73046875" style="890" customWidth="1"/>
    <col min="9206" max="9206" width="47" style="890" customWidth="1"/>
    <col min="9207" max="9207" width="6.73046875" style="890" customWidth="1"/>
    <col min="9208" max="9208" width="9.73046875" style="890" customWidth="1"/>
    <col min="9209" max="9209" width="12.73046875" style="890" customWidth="1"/>
    <col min="9210" max="9210" width="14.19921875" style="890" customWidth="1"/>
    <col min="9211" max="9459" width="9.06640625" style="890"/>
    <col min="9460" max="9461" width="5.73046875" style="890" customWidth="1"/>
    <col min="9462" max="9462" width="47" style="890" customWidth="1"/>
    <col min="9463" max="9463" width="6.73046875" style="890" customWidth="1"/>
    <col min="9464" max="9464" width="9.73046875" style="890" customWidth="1"/>
    <col min="9465" max="9465" width="12.73046875" style="890" customWidth="1"/>
    <col min="9466" max="9466" width="14.19921875" style="890" customWidth="1"/>
    <col min="9467" max="9715" width="9.06640625" style="890"/>
    <col min="9716" max="9717" width="5.73046875" style="890" customWidth="1"/>
    <col min="9718" max="9718" width="47" style="890" customWidth="1"/>
    <col min="9719" max="9719" width="6.73046875" style="890" customWidth="1"/>
    <col min="9720" max="9720" width="9.73046875" style="890" customWidth="1"/>
    <col min="9721" max="9721" width="12.73046875" style="890" customWidth="1"/>
    <col min="9722" max="9722" width="14.19921875" style="890" customWidth="1"/>
    <col min="9723" max="9971" width="9.06640625" style="890"/>
    <col min="9972" max="9973" width="5.73046875" style="890" customWidth="1"/>
    <col min="9974" max="9974" width="47" style="890" customWidth="1"/>
    <col min="9975" max="9975" width="6.73046875" style="890" customWidth="1"/>
    <col min="9976" max="9976" width="9.73046875" style="890" customWidth="1"/>
    <col min="9977" max="9977" width="12.73046875" style="890" customWidth="1"/>
    <col min="9978" max="9978" width="14.19921875" style="890" customWidth="1"/>
    <col min="9979" max="10227" width="9.06640625" style="890"/>
    <col min="10228" max="10229" width="5.73046875" style="890" customWidth="1"/>
    <col min="10230" max="10230" width="47" style="890" customWidth="1"/>
    <col min="10231" max="10231" width="6.73046875" style="890" customWidth="1"/>
    <col min="10232" max="10232" width="9.73046875" style="890" customWidth="1"/>
    <col min="10233" max="10233" width="12.73046875" style="890" customWidth="1"/>
    <col min="10234" max="10234" width="14.19921875" style="890" customWidth="1"/>
    <col min="10235" max="10483" width="9.06640625" style="890"/>
    <col min="10484" max="10485" width="5.73046875" style="890" customWidth="1"/>
    <col min="10486" max="10486" width="47" style="890" customWidth="1"/>
    <col min="10487" max="10487" width="6.73046875" style="890" customWidth="1"/>
    <col min="10488" max="10488" width="9.73046875" style="890" customWidth="1"/>
    <col min="10489" max="10489" width="12.73046875" style="890" customWidth="1"/>
    <col min="10490" max="10490" width="14.19921875" style="890" customWidth="1"/>
    <col min="10491" max="10739" width="9.06640625" style="890"/>
    <col min="10740" max="10741" width="5.73046875" style="890" customWidth="1"/>
    <col min="10742" max="10742" width="47" style="890" customWidth="1"/>
    <col min="10743" max="10743" width="6.73046875" style="890" customWidth="1"/>
    <col min="10744" max="10744" width="9.73046875" style="890" customWidth="1"/>
    <col min="10745" max="10745" width="12.73046875" style="890" customWidth="1"/>
    <col min="10746" max="10746" width="14.19921875" style="890" customWidth="1"/>
    <col min="10747" max="10995" width="9.06640625" style="890"/>
    <col min="10996" max="10997" width="5.73046875" style="890" customWidth="1"/>
    <col min="10998" max="10998" width="47" style="890" customWidth="1"/>
    <col min="10999" max="10999" width="6.73046875" style="890" customWidth="1"/>
    <col min="11000" max="11000" width="9.73046875" style="890" customWidth="1"/>
    <col min="11001" max="11001" width="12.73046875" style="890" customWidth="1"/>
    <col min="11002" max="11002" width="14.19921875" style="890" customWidth="1"/>
    <col min="11003" max="11251" width="9.06640625" style="890"/>
    <col min="11252" max="11253" width="5.73046875" style="890" customWidth="1"/>
    <col min="11254" max="11254" width="47" style="890" customWidth="1"/>
    <col min="11255" max="11255" width="6.73046875" style="890" customWidth="1"/>
    <col min="11256" max="11256" width="9.73046875" style="890" customWidth="1"/>
    <col min="11257" max="11257" width="12.73046875" style="890" customWidth="1"/>
    <col min="11258" max="11258" width="14.19921875" style="890" customWidth="1"/>
    <col min="11259" max="11507" width="9.06640625" style="890"/>
    <col min="11508" max="11509" width="5.73046875" style="890" customWidth="1"/>
    <col min="11510" max="11510" width="47" style="890" customWidth="1"/>
    <col min="11511" max="11511" width="6.73046875" style="890" customWidth="1"/>
    <col min="11512" max="11512" width="9.73046875" style="890" customWidth="1"/>
    <col min="11513" max="11513" width="12.73046875" style="890" customWidth="1"/>
    <col min="11514" max="11514" width="14.19921875" style="890" customWidth="1"/>
    <col min="11515" max="11763" width="9.06640625" style="890"/>
    <col min="11764" max="11765" width="5.73046875" style="890" customWidth="1"/>
    <col min="11766" max="11766" width="47" style="890" customWidth="1"/>
    <col min="11767" max="11767" width="6.73046875" style="890" customWidth="1"/>
    <col min="11768" max="11768" width="9.73046875" style="890" customWidth="1"/>
    <col min="11769" max="11769" width="12.73046875" style="890" customWidth="1"/>
    <col min="11770" max="11770" width="14.19921875" style="890" customWidth="1"/>
    <col min="11771" max="12019" width="9.06640625" style="890"/>
    <col min="12020" max="12021" width="5.73046875" style="890" customWidth="1"/>
    <col min="12022" max="12022" width="47" style="890" customWidth="1"/>
    <col min="12023" max="12023" width="6.73046875" style="890" customWidth="1"/>
    <col min="12024" max="12024" width="9.73046875" style="890" customWidth="1"/>
    <col min="12025" max="12025" width="12.73046875" style="890" customWidth="1"/>
    <col min="12026" max="12026" width="14.19921875" style="890" customWidth="1"/>
    <col min="12027" max="12275" width="9.06640625" style="890"/>
    <col min="12276" max="12277" width="5.73046875" style="890" customWidth="1"/>
    <col min="12278" max="12278" width="47" style="890" customWidth="1"/>
    <col min="12279" max="12279" width="6.73046875" style="890" customWidth="1"/>
    <col min="12280" max="12280" width="9.73046875" style="890" customWidth="1"/>
    <col min="12281" max="12281" width="12.73046875" style="890" customWidth="1"/>
    <col min="12282" max="12282" width="14.19921875" style="890" customWidth="1"/>
    <col min="12283" max="12531" width="9.06640625" style="890"/>
    <col min="12532" max="12533" width="5.73046875" style="890" customWidth="1"/>
    <col min="12534" max="12534" width="47" style="890" customWidth="1"/>
    <col min="12535" max="12535" width="6.73046875" style="890" customWidth="1"/>
    <col min="12536" max="12536" width="9.73046875" style="890" customWidth="1"/>
    <col min="12537" max="12537" width="12.73046875" style="890" customWidth="1"/>
    <col min="12538" max="12538" width="14.19921875" style="890" customWidth="1"/>
    <col min="12539" max="12787" width="9.06640625" style="890"/>
    <col min="12788" max="12789" width="5.73046875" style="890" customWidth="1"/>
    <col min="12790" max="12790" width="47" style="890" customWidth="1"/>
    <col min="12791" max="12791" width="6.73046875" style="890" customWidth="1"/>
    <col min="12792" max="12792" width="9.73046875" style="890" customWidth="1"/>
    <col min="12793" max="12793" width="12.73046875" style="890" customWidth="1"/>
    <col min="12794" max="12794" width="14.19921875" style="890" customWidth="1"/>
    <col min="12795" max="13043" width="9.06640625" style="890"/>
    <col min="13044" max="13045" width="5.73046875" style="890" customWidth="1"/>
    <col min="13046" max="13046" width="47" style="890" customWidth="1"/>
    <col min="13047" max="13047" width="6.73046875" style="890" customWidth="1"/>
    <col min="13048" max="13048" width="9.73046875" style="890" customWidth="1"/>
    <col min="13049" max="13049" width="12.73046875" style="890" customWidth="1"/>
    <col min="13050" max="13050" width="14.19921875" style="890" customWidth="1"/>
    <col min="13051" max="13299" width="9.06640625" style="890"/>
    <col min="13300" max="13301" width="5.73046875" style="890" customWidth="1"/>
    <col min="13302" max="13302" width="47" style="890" customWidth="1"/>
    <col min="13303" max="13303" width="6.73046875" style="890" customWidth="1"/>
    <col min="13304" max="13304" width="9.73046875" style="890" customWidth="1"/>
    <col min="13305" max="13305" width="12.73046875" style="890" customWidth="1"/>
    <col min="13306" max="13306" width="14.19921875" style="890" customWidth="1"/>
    <col min="13307" max="13555" width="9.06640625" style="890"/>
    <col min="13556" max="13557" width="5.73046875" style="890" customWidth="1"/>
    <col min="13558" max="13558" width="47" style="890" customWidth="1"/>
    <col min="13559" max="13559" width="6.73046875" style="890" customWidth="1"/>
    <col min="13560" max="13560" width="9.73046875" style="890" customWidth="1"/>
    <col min="13561" max="13561" width="12.73046875" style="890" customWidth="1"/>
    <col min="13562" max="13562" width="14.19921875" style="890" customWidth="1"/>
    <col min="13563" max="13811" width="9.06640625" style="890"/>
    <col min="13812" max="13813" width="5.73046875" style="890" customWidth="1"/>
    <col min="13814" max="13814" width="47" style="890" customWidth="1"/>
    <col min="13815" max="13815" width="6.73046875" style="890" customWidth="1"/>
    <col min="13816" max="13816" width="9.73046875" style="890" customWidth="1"/>
    <col min="13817" max="13817" width="12.73046875" style="890" customWidth="1"/>
    <col min="13818" max="13818" width="14.19921875" style="890" customWidth="1"/>
    <col min="13819" max="14067" width="9.06640625" style="890"/>
    <col min="14068" max="14069" width="5.73046875" style="890" customWidth="1"/>
    <col min="14070" max="14070" width="47" style="890" customWidth="1"/>
    <col min="14071" max="14071" width="6.73046875" style="890" customWidth="1"/>
    <col min="14072" max="14072" width="9.73046875" style="890" customWidth="1"/>
    <col min="14073" max="14073" width="12.73046875" style="890" customWidth="1"/>
    <col min="14074" max="14074" width="14.19921875" style="890" customWidth="1"/>
    <col min="14075" max="14323" width="9.06640625" style="890"/>
    <col min="14324" max="14325" width="5.73046875" style="890" customWidth="1"/>
    <col min="14326" max="14326" width="47" style="890" customWidth="1"/>
    <col min="14327" max="14327" width="6.73046875" style="890" customWidth="1"/>
    <col min="14328" max="14328" width="9.73046875" style="890" customWidth="1"/>
    <col min="14329" max="14329" width="12.73046875" style="890" customWidth="1"/>
    <col min="14330" max="14330" width="14.19921875" style="890" customWidth="1"/>
    <col min="14331" max="14579" width="9.06640625" style="890"/>
    <col min="14580" max="14581" width="5.73046875" style="890" customWidth="1"/>
    <col min="14582" max="14582" width="47" style="890" customWidth="1"/>
    <col min="14583" max="14583" width="6.73046875" style="890" customWidth="1"/>
    <col min="14584" max="14584" width="9.73046875" style="890" customWidth="1"/>
    <col min="14585" max="14585" width="12.73046875" style="890" customWidth="1"/>
    <col min="14586" max="14586" width="14.19921875" style="890" customWidth="1"/>
    <col min="14587" max="14835" width="9.06640625" style="890"/>
    <col min="14836" max="14837" width="5.73046875" style="890" customWidth="1"/>
    <col min="14838" max="14838" width="47" style="890" customWidth="1"/>
    <col min="14839" max="14839" width="6.73046875" style="890" customWidth="1"/>
    <col min="14840" max="14840" width="9.73046875" style="890" customWidth="1"/>
    <col min="14841" max="14841" width="12.73046875" style="890" customWidth="1"/>
    <col min="14842" max="14842" width="14.19921875" style="890" customWidth="1"/>
    <col min="14843" max="15091" width="9.06640625" style="890"/>
    <col min="15092" max="15093" width="5.73046875" style="890" customWidth="1"/>
    <col min="15094" max="15094" width="47" style="890" customWidth="1"/>
    <col min="15095" max="15095" width="6.73046875" style="890" customWidth="1"/>
    <col min="15096" max="15096" width="9.73046875" style="890" customWidth="1"/>
    <col min="15097" max="15097" width="12.73046875" style="890" customWidth="1"/>
    <col min="15098" max="15098" width="14.19921875" style="890" customWidth="1"/>
    <col min="15099" max="15347" width="9.06640625" style="890"/>
    <col min="15348" max="15349" width="5.73046875" style="890" customWidth="1"/>
    <col min="15350" max="15350" width="47" style="890" customWidth="1"/>
    <col min="15351" max="15351" width="6.73046875" style="890" customWidth="1"/>
    <col min="15352" max="15352" width="9.73046875" style="890" customWidth="1"/>
    <col min="15353" max="15353" width="12.73046875" style="890" customWidth="1"/>
    <col min="15354" max="15354" width="14.19921875" style="890" customWidth="1"/>
    <col min="15355" max="15603" width="9.06640625" style="890"/>
    <col min="15604" max="15605" width="5.73046875" style="890" customWidth="1"/>
    <col min="15606" max="15606" width="47" style="890" customWidth="1"/>
    <col min="15607" max="15607" width="6.73046875" style="890" customWidth="1"/>
    <col min="15608" max="15608" width="9.73046875" style="890" customWidth="1"/>
    <col min="15609" max="15609" width="12.73046875" style="890" customWidth="1"/>
    <col min="15610" max="15610" width="14.19921875" style="890" customWidth="1"/>
    <col min="15611" max="15859" width="9.06640625" style="890"/>
    <col min="15860" max="15861" width="5.73046875" style="890" customWidth="1"/>
    <col min="15862" max="15862" width="47" style="890" customWidth="1"/>
    <col min="15863" max="15863" width="6.73046875" style="890" customWidth="1"/>
    <col min="15864" max="15864" width="9.73046875" style="890" customWidth="1"/>
    <col min="15865" max="15865" width="12.73046875" style="890" customWidth="1"/>
    <col min="15866" max="15866" width="14.19921875" style="890" customWidth="1"/>
    <col min="15867" max="16115" width="9.06640625" style="890"/>
    <col min="16116" max="16117" width="5.73046875" style="890" customWidth="1"/>
    <col min="16118" max="16118" width="47" style="890" customWidth="1"/>
    <col min="16119" max="16119" width="6.73046875" style="890" customWidth="1"/>
    <col min="16120" max="16120" width="9.73046875" style="890" customWidth="1"/>
    <col min="16121" max="16121" width="12.73046875" style="890" customWidth="1"/>
    <col min="16122" max="16122" width="14.19921875" style="890" customWidth="1"/>
    <col min="16123" max="16371" width="9.06640625" style="890"/>
    <col min="16372" max="16379" width="8.73046875" style="890" customWidth="1"/>
    <col min="16380" max="16384" width="9.06640625" style="890"/>
  </cols>
  <sheetData>
    <row r="1" spans="1:12" ht="13.15">
      <c r="A1" s="1770"/>
      <c r="B1" s="1770"/>
      <c r="C1" s="1770"/>
      <c r="D1" s="1771"/>
      <c r="E1" s="885" t="s">
        <v>371</v>
      </c>
      <c r="F1" s="885" t="s">
        <v>372</v>
      </c>
      <c r="G1" s="886" t="s">
        <v>373</v>
      </c>
      <c r="H1" s="887"/>
      <c r="I1" s="888" t="s">
        <v>375</v>
      </c>
      <c r="J1" s="1415" t="s">
        <v>376</v>
      </c>
    </row>
    <row r="2" spans="1:12" ht="20.25" hidden="1">
      <c r="A2" s="26">
        <v>1</v>
      </c>
      <c r="B2" s="26">
        <v>2</v>
      </c>
      <c r="C2" s="26">
        <v>3</v>
      </c>
      <c r="D2" s="26">
        <v>4</v>
      </c>
      <c r="E2" s="1781" t="s">
        <v>380</v>
      </c>
      <c r="F2" s="1781"/>
      <c r="G2" s="1781"/>
      <c r="H2" s="1781"/>
      <c r="I2" s="1781"/>
      <c r="J2" s="1781"/>
    </row>
    <row r="3" spans="1:12" ht="13.5">
      <c r="A3" s="1783" t="s">
        <v>974</v>
      </c>
      <c r="B3" s="1785" t="s">
        <v>973</v>
      </c>
      <c r="C3" s="1787"/>
      <c r="D3" s="1789"/>
      <c r="E3" s="892" t="s">
        <v>381</v>
      </c>
      <c r="F3" s="893" t="s">
        <v>1086</v>
      </c>
      <c r="G3" s="893"/>
      <c r="H3" s="893"/>
      <c r="I3" s="893"/>
      <c r="J3" s="1468"/>
    </row>
    <row r="4" spans="1:12" ht="13.5">
      <c r="A4" s="1784"/>
      <c r="B4" s="1786"/>
      <c r="C4" s="1788"/>
      <c r="D4" s="1790"/>
      <c r="E4" s="895" t="s">
        <v>383</v>
      </c>
      <c r="F4" s="896" t="s">
        <v>1087</v>
      </c>
      <c r="G4" s="896"/>
      <c r="H4" s="896"/>
      <c r="I4" s="896"/>
      <c r="J4" s="897"/>
    </row>
    <row r="5" spans="1:12" ht="13.5">
      <c r="A5" s="1784"/>
      <c r="B5" s="1786"/>
      <c r="C5" s="1788"/>
      <c r="D5" s="1790"/>
      <c r="E5" s="898" t="s">
        <v>385</v>
      </c>
      <c r="F5" s="896" t="s">
        <v>1088</v>
      </c>
      <c r="G5" s="896"/>
      <c r="H5" s="896"/>
      <c r="I5" s="896"/>
      <c r="J5" s="897"/>
    </row>
    <row r="6" spans="1:12" ht="13.5">
      <c r="A6" s="1784"/>
      <c r="B6" s="1786"/>
      <c r="C6" s="1788"/>
      <c r="D6" s="1790"/>
      <c r="E6" s="899"/>
      <c r="F6" s="900"/>
      <c r="G6" s="900"/>
      <c r="H6" s="900"/>
      <c r="I6" s="900"/>
      <c r="J6" s="901"/>
    </row>
    <row r="7" spans="1:12" ht="13.5">
      <c r="A7" s="1784"/>
      <c r="B7" s="1786"/>
      <c r="C7" s="1788"/>
      <c r="D7" s="1790"/>
      <c r="E7" s="902" t="s">
        <v>1089</v>
      </c>
      <c r="F7" s="903"/>
      <c r="G7" s="903"/>
      <c r="H7" s="903"/>
      <c r="I7" s="903"/>
      <c r="J7" s="904"/>
    </row>
    <row r="8" spans="1:12" ht="17.649999999999999">
      <c r="A8" s="1784"/>
      <c r="B8" s="1786"/>
      <c r="C8" s="1788"/>
      <c r="D8" s="1790"/>
      <c r="E8" s="161"/>
      <c r="F8" s="1051" t="s">
        <v>1090</v>
      </c>
      <c r="G8" s="160"/>
      <c r="H8" s="161"/>
      <c r="I8" s="161"/>
      <c r="J8" s="906"/>
    </row>
    <row r="9" spans="1:12" ht="49.8" customHeight="1" thickBot="1">
      <c r="A9" s="1784"/>
      <c r="B9" s="1786"/>
      <c r="C9" s="1788"/>
      <c r="D9" s="1790"/>
      <c r="E9" s="150" t="s">
        <v>1091</v>
      </c>
      <c r="F9" s="1052" t="s">
        <v>4554</v>
      </c>
      <c r="G9" s="908"/>
      <c r="H9" s="909"/>
      <c r="I9" s="910"/>
      <c r="J9" s="911"/>
    </row>
    <row r="10" spans="1:12" ht="13.15">
      <c r="A10" s="30"/>
      <c r="B10" s="31"/>
      <c r="C10" s="32"/>
      <c r="E10" s="151"/>
      <c r="F10" s="152"/>
      <c r="G10" s="153"/>
      <c r="H10" s="154"/>
      <c r="J10" s="912"/>
    </row>
    <row r="11" spans="1:12" s="915" customFormat="1" ht="18" thickBot="1">
      <c r="A11" s="865">
        <v>403</v>
      </c>
      <c r="B11" s="155"/>
      <c r="C11" s="156"/>
      <c r="D11" s="157"/>
      <c r="E11" s="169">
        <v>403</v>
      </c>
      <c r="F11" s="1447" t="s">
        <v>2162</v>
      </c>
      <c r="G11" s="171"/>
      <c r="H11" s="172"/>
      <c r="I11" s="173"/>
      <c r="J11" s="913"/>
    </row>
    <row r="12" spans="1:12" s="922" customFormat="1" ht="15">
      <c r="A12" s="30"/>
      <c r="B12" s="31"/>
      <c r="C12" s="32"/>
      <c r="D12" s="149"/>
      <c r="E12" s="916" t="s">
        <v>392</v>
      </c>
      <c r="F12" s="917" t="s">
        <v>393</v>
      </c>
      <c r="G12" s="918" t="s">
        <v>394</v>
      </c>
      <c r="H12" s="919" t="s">
        <v>401</v>
      </c>
      <c r="I12" s="920" t="s">
        <v>396</v>
      </c>
      <c r="J12" s="920" t="s">
        <v>397</v>
      </c>
    </row>
    <row r="13" spans="1:12" s="159" customFormat="1" ht="13.5">
      <c r="A13" s="158"/>
      <c r="B13" s="155"/>
      <c r="C13" s="156"/>
      <c r="D13" s="157"/>
      <c r="E13" s="923" t="str">
        <f>E19</f>
        <v>403.04..</v>
      </c>
      <c r="F13" s="924" t="str">
        <f>F19</f>
        <v>Zemeljski plin - hišni priključki</v>
      </c>
      <c r="G13" s="1112"/>
      <c r="H13" s="1112"/>
      <c r="I13" s="1112"/>
      <c r="J13" s="925"/>
      <c r="K13" s="161"/>
      <c r="L13" s="1453"/>
    </row>
    <row r="14" spans="1:12" s="159" customFormat="1" ht="13.5">
      <c r="A14" s="158"/>
      <c r="B14" s="155"/>
      <c r="C14" s="156"/>
      <c r="D14" s="157"/>
      <c r="E14" s="927" t="str">
        <f>E21</f>
        <v>403.04.01.</v>
      </c>
      <c r="F14" s="928" t="str">
        <f>F21</f>
        <v>Zemeljska dela</v>
      </c>
      <c r="G14" s="1112"/>
      <c r="H14" s="1112"/>
      <c r="I14" s="1112"/>
      <c r="J14" s="929">
        <f>J62</f>
        <v>0</v>
      </c>
      <c r="K14" s="161"/>
      <c r="L14" s="1453"/>
    </row>
    <row r="15" spans="1:12" s="159" customFormat="1" ht="13.9" thickBot="1">
      <c r="A15" s="158"/>
      <c r="B15" s="155"/>
      <c r="C15" s="156"/>
      <c r="D15" s="157"/>
      <c r="E15" s="930" t="str">
        <f>E64</f>
        <v>403.04.02.</v>
      </c>
      <c r="F15" s="931" t="str">
        <f>F64</f>
        <v>Strojne inštalacije in naprave</v>
      </c>
      <c r="G15" s="1115"/>
      <c r="H15" s="1115"/>
      <c r="I15" s="1115"/>
      <c r="J15" s="929">
        <f>J125</f>
        <v>0</v>
      </c>
      <c r="K15" s="161"/>
      <c r="L15" s="1453"/>
    </row>
    <row r="16" spans="1:12" s="159" customFormat="1" ht="13.15" thickBot="1">
      <c r="A16" s="158"/>
      <c r="B16" s="155"/>
      <c r="C16" s="156"/>
      <c r="D16" s="932"/>
      <c r="E16" s="933"/>
      <c r="F16" s="934" t="s">
        <v>3</v>
      </c>
      <c r="G16" s="935"/>
      <c r="H16" s="936"/>
      <c r="I16" s="937"/>
      <c r="J16" s="1316">
        <f>SUM(J13:J15)</f>
        <v>0</v>
      </c>
      <c r="K16" s="161"/>
      <c r="L16" s="1453"/>
    </row>
    <row r="17" spans="1:10" ht="13.15">
      <c r="E17" s="940"/>
      <c r="F17" s="1454"/>
      <c r="G17" s="941"/>
      <c r="H17" s="942"/>
      <c r="I17" s="942"/>
      <c r="J17" s="943"/>
    </row>
    <row r="18" spans="1:10" s="952" customFormat="1" ht="13.15" thickBot="1">
      <c r="A18" s="164"/>
      <c r="B18" s="1463" t="str">
        <f t="shared" ref="B18" si="0">IF(A18="","","03")</f>
        <v/>
      </c>
      <c r="C18" s="162"/>
      <c r="D18" s="163"/>
      <c r="E18" s="987"/>
      <c r="F18" s="1459"/>
      <c r="G18" s="989"/>
      <c r="H18" s="990"/>
      <c r="I18" s="992" t="s">
        <v>918</v>
      </c>
      <c r="J18" s="992"/>
    </row>
    <row r="19" spans="1:10" s="952" customFormat="1" ht="13.15" thickBot="1">
      <c r="A19" s="944">
        <v>403</v>
      </c>
      <c r="B19" s="1463" t="str">
        <f>IF(A19="","","04")</f>
        <v>04</v>
      </c>
      <c r="C19" s="162"/>
      <c r="D19" s="946"/>
      <c r="E19" s="947" t="str">
        <f>A19&amp;"."&amp;B19&amp;"."&amp;C19&amp;"."&amp;D19</f>
        <v>403.04..</v>
      </c>
      <c r="F19" s="1455" t="s">
        <v>2160</v>
      </c>
      <c r="G19" s="949"/>
      <c r="H19" s="949"/>
      <c r="I19" s="1446" t="s">
        <v>918</v>
      </c>
      <c r="J19" s="948"/>
    </row>
    <row r="20" spans="1:10" s="952" customFormat="1" ht="13.9" thickBot="1">
      <c r="A20" s="164"/>
      <c r="B20" s="1463" t="str">
        <f t="shared" ref="B20:B80" si="1">IF(A20="","","04")</f>
        <v/>
      </c>
      <c r="C20" s="162"/>
      <c r="D20" s="163"/>
      <c r="E20" s="953"/>
      <c r="F20" s="955"/>
      <c r="G20" s="955"/>
      <c r="H20" s="956"/>
      <c r="I20" s="956" t="s">
        <v>918</v>
      </c>
      <c r="J20" s="956"/>
    </row>
    <row r="21" spans="1:10" s="952" customFormat="1" ht="13.15" thickBot="1">
      <c r="A21" s="944">
        <v>403</v>
      </c>
      <c r="B21" s="1463" t="str">
        <f t="shared" si="1"/>
        <v>04</v>
      </c>
      <c r="C21" s="958" t="s">
        <v>414</v>
      </c>
      <c r="D21" s="959"/>
      <c r="E21" s="947" t="str">
        <f>A21&amp;"."&amp;B21&amp;"."&amp;C21&amp;"."&amp;D21</f>
        <v>403.04.01.</v>
      </c>
      <c r="F21" s="1455" t="s">
        <v>2091</v>
      </c>
      <c r="G21" s="949"/>
      <c r="H21" s="949"/>
      <c r="I21" s="1446" t="s">
        <v>918</v>
      </c>
      <c r="J21" s="960"/>
    </row>
    <row r="22" spans="1:10" s="952" customFormat="1" ht="38.25">
      <c r="A22" s="944">
        <v>403</v>
      </c>
      <c r="B22" s="1463" t="str">
        <f t="shared" si="1"/>
        <v>04</v>
      </c>
      <c r="C22" s="958" t="s">
        <v>414</v>
      </c>
      <c r="D22" s="966">
        <v>1</v>
      </c>
      <c r="E22" s="993" t="str">
        <f>A22&amp;"."&amp;B22&amp;"."&amp;C22&amp;"."&amp;D22</f>
        <v>403.04.01.1</v>
      </c>
      <c r="F22" s="1235" t="s">
        <v>2092</v>
      </c>
      <c r="G22" s="994"/>
      <c r="H22" s="994"/>
      <c r="I22" s="994" t="s">
        <v>918</v>
      </c>
      <c r="J22" s="996"/>
    </row>
    <row r="23" spans="1:10" s="952" customFormat="1">
      <c r="A23" s="164"/>
      <c r="B23" s="1463" t="str">
        <f t="shared" si="1"/>
        <v/>
      </c>
      <c r="C23" s="162"/>
      <c r="D23" s="966" t="str">
        <f>IF(C23&lt;&gt;"",COUNT($D$22:D22)+1,"")</f>
        <v/>
      </c>
      <c r="E23" s="967"/>
      <c r="F23" s="1235"/>
      <c r="G23" s="977" t="s">
        <v>583</v>
      </c>
      <c r="H23" s="977">
        <v>280</v>
      </c>
      <c r="I23" s="1495">
        <v>0</v>
      </c>
      <c r="J23" s="929">
        <f t="shared" ref="J23" si="2">H23*I23</f>
        <v>0</v>
      </c>
    </row>
    <row r="24" spans="1:10" s="952" customFormat="1">
      <c r="A24" s="164"/>
      <c r="B24" s="1463" t="str">
        <f t="shared" si="1"/>
        <v/>
      </c>
      <c r="C24" s="162"/>
      <c r="D24" s="966" t="str">
        <f>IF(C24&lt;&gt;"",COUNT($D$22:D23)+1,"")</f>
        <v/>
      </c>
      <c r="E24" s="967"/>
      <c r="F24" s="1235"/>
      <c r="G24" s="977"/>
      <c r="H24" s="977"/>
      <c r="I24" s="928" t="s">
        <v>918</v>
      </c>
      <c r="J24" s="928"/>
    </row>
    <row r="25" spans="1:10" s="952" customFormat="1" ht="51">
      <c r="A25" s="944">
        <v>403</v>
      </c>
      <c r="B25" s="1463" t="str">
        <f t="shared" si="1"/>
        <v>04</v>
      </c>
      <c r="C25" s="958" t="s">
        <v>414</v>
      </c>
      <c r="D25" s="966">
        <f>IF(C25&lt;&gt;"",COUNT($D$22:D24)+1,"")</f>
        <v>2</v>
      </c>
      <c r="E25" s="967" t="str">
        <f>A25&amp;"."&amp;B25&amp;"."&amp;C25&amp;"."&amp;D25</f>
        <v>403.04.01.2</v>
      </c>
      <c r="F25" s="1235" t="s">
        <v>4558</v>
      </c>
      <c r="G25" s="974"/>
      <c r="H25" s="975"/>
      <c r="I25" s="928" t="s">
        <v>918</v>
      </c>
      <c r="J25" s="928"/>
    </row>
    <row r="26" spans="1:10" s="952" customFormat="1">
      <c r="A26" s="164"/>
      <c r="B26" s="1463" t="str">
        <f t="shared" si="1"/>
        <v/>
      </c>
      <c r="C26" s="162"/>
      <c r="D26" s="966" t="str">
        <f>IF(C26&lt;&gt;"",COUNT($D$22:D25)+1,"")</f>
        <v/>
      </c>
      <c r="E26" s="967"/>
      <c r="F26" s="1235"/>
      <c r="G26" s="977" t="s">
        <v>403</v>
      </c>
      <c r="H26" s="977">
        <v>1</v>
      </c>
      <c r="I26" s="1495">
        <v>0</v>
      </c>
      <c r="J26" s="929">
        <f t="shared" ref="J26" si="3">H26*I26</f>
        <v>0</v>
      </c>
    </row>
    <row r="27" spans="1:10" s="952" customFormat="1" ht="13.5">
      <c r="A27" s="164"/>
      <c r="B27" s="1463" t="str">
        <f t="shared" si="1"/>
        <v/>
      </c>
      <c r="C27" s="162"/>
      <c r="D27" s="966" t="str">
        <f>IF(C27&lt;&gt;"",COUNT($D$22:D26)+1,"")</f>
        <v/>
      </c>
      <c r="E27" s="967"/>
      <c r="F27" s="1235"/>
      <c r="G27" s="974"/>
      <c r="H27" s="975"/>
      <c r="I27" s="928" t="s">
        <v>918</v>
      </c>
      <c r="J27" s="928"/>
    </row>
    <row r="28" spans="1:10" s="952" customFormat="1" ht="25.5">
      <c r="A28" s="944">
        <v>403</v>
      </c>
      <c r="B28" s="1463" t="str">
        <f t="shared" si="1"/>
        <v>04</v>
      </c>
      <c r="C28" s="958" t="s">
        <v>414</v>
      </c>
      <c r="D28" s="966">
        <f>IF(C28&lt;&gt;"",COUNT($D$22:D27)+1,"")</f>
        <v>3</v>
      </c>
      <c r="E28" s="967" t="str">
        <f>A28&amp;"."&amp;B28&amp;"."&amp;C28&amp;"."&amp;D28</f>
        <v>403.04.01.3</v>
      </c>
      <c r="F28" s="1235" t="s">
        <v>1095</v>
      </c>
      <c r="G28" s="974"/>
      <c r="H28" s="975"/>
      <c r="I28" s="928" t="s">
        <v>918</v>
      </c>
      <c r="J28" s="928"/>
    </row>
    <row r="29" spans="1:10" s="952" customFormat="1">
      <c r="A29" s="164"/>
      <c r="B29" s="1463" t="str">
        <f t="shared" si="1"/>
        <v/>
      </c>
      <c r="C29" s="162"/>
      <c r="D29" s="966" t="str">
        <f>IF(C29&lt;&gt;"",COUNT($D$22:D28)+1,"")</f>
        <v/>
      </c>
      <c r="E29" s="967"/>
      <c r="F29" s="1235"/>
      <c r="G29" s="977" t="s">
        <v>403</v>
      </c>
      <c r="H29" s="977">
        <v>1</v>
      </c>
      <c r="I29" s="1495">
        <v>0</v>
      </c>
      <c r="J29" s="929">
        <f t="shared" ref="J29" si="4">H29*I29</f>
        <v>0</v>
      </c>
    </row>
    <row r="30" spans="1:10" s="952" customFormat="1">
      <c r="A30" s="164"/>
      <c r="B30" s="1463" t="str">
        <f t="shared" si="1"/>
        <v/>
      </c>
      <c r="C30" s="162"/>
      <c r="D30" s="966" t="str">
        <f>IF(C30&lt;&gt;"",COUNT($D$22:D29)+1,"")</f>
        <v/>
      </c>
      <c r="E30" s="967"/>
      <c r="F30" s="1235"/>
      <c r="G30" s="977"/>
      <c r="H30" s="977"/>
      <c r="I30" s="928" t="s">
        <v>918</v>
      </c>
      <c r="J30" s="928"/>
    </row>
    <row r="31" spans="1:10" s="952" customFormat="1" ht="38.25">
      <c r="A31" s="944">
        <v>403</v>
      </c>
      <c r="B31" s="1463" t="str">
        <f t="shared" si="1"/>
        <v>04</v>
      </c>
      <c r="C31" s="958" t="s">
        <v>414</v>
      </c>
      <c r="D31" s="966">
        <f>IF(C31&lt;&gt;"",COUNT($D$22:D30)+1,"")</f>
        <v>4</v>
      </c>
      <c r="E31" s="967" t="str">
        <f>A31&amp;"."&amp;B31&amp;"."&amp;C31&amp;"."&amp;D31</f>
        <v>403.04.01.4</v>
      </c>
      <c r="F31" s="1235" t="s">
        <v>4705</v>
      </c>
      <c r="G31" s="974"/>
      <c r="H31" s="975"/>
      <c r="I31" s="928" t="s">
        <v>918</v>
      </c>
      <c r="J31" s="928"/>
    </row>
    <row r="32" spans="1:10" s="952" customFormat="1">
      <c r="A32" s="164"/>
      <c r="B32" s="1463" t="str">
        <f t="shared" si="1"/>
        <v/>
      </c>
      <c r="C32" s="162"/>
      <c r="D32" s="966" t="str">
        <f>IF(C32&lt;&gt;"",COUNT($D$22:D31)+1,"")</f>
        <v/>
      </c>
      <c r="E32" s="967"/>
      <c r="F32" s="1235"/>
      <c r="G32" s="977" t="s">
        <v>403</v>
      </c>
      <c r="H32" s="977">
        <v>1</v>
      </c>
      <c r="I32" s="1495">
        <v>0</v>
      </c>
      <c r="J32" s="929">
        <f t="shared" ref="J32" si="5">H32*I32</f>
        <v>0</v>
      </c>
    </row>
    <row r="33" spans="1:10" s="952" customFormat="1">
      <c r="A33" s="164"/>
      <c r="B33" s="1463" t="str">
        <f t="shared" si="1"/>
        <v/>
      </c>
      <c r="C33" s="162"/>
      <c r="D33" s="966" t="str">
        <f>IF(C33&lt;&gt;"",COUNT($D$22:D32)+1,"")</f>
        <v/>
      </c>
      <c r="E33" s="967"/>
      <c r="F33" s="1235"/>
      <c r="G33" s="977"/>
      <c r="H33" s="977"/>
      <c r="I33" s="928" t="s">
        <v>918</v>
      </c>
      <c r="J33" s="928"/>
    </row>
    <row r="34" spans="1:10" s="952" customFormat="1">
      <c r="A34" s="944">
        <v>403</v>
      </c>
      <c r="B34" s="1463" t="str">
        <f t="shared" si="1"/>
        <v>04</v>
      </c>
      <c r="C34" s="958" t="s">
        <v>414</v>
      </c>
      <c r="D34" s="966">
        <f>IF(C34&lt;&gt;"",COUNT($D$22:D33)+1,"")</f>
        <v>5</v>
      </c>
      <c r="E34" s="967" t="str">
        <f>A34&amp;"."&amp;B34&amp;"."&amp;C34&amp;"."&amp;D34</f>
        <v>403.04.01.5</v>
      </c>
      <c r="F34" s="1235" t="s">
        <v>1096</v>
      </c>
      <c r="G34" s="977"/>
      <c r="H34" s="977"/>
      <c r="I34" s="928" t="s">
        <v>918</v>
      </c>
      <c r="J34" s="928"/>
    </row>
    <row r="35" spans="1:10" s="952" customFormat="1">
      <c r="A35" s="164"/>
      <c r="B35" s="1463" t="str">
        <f t="shared" si="1"/>
        <v/>
      </c>
      <c r="C35" s="162"/>
      <c r="D35" s="966" t="str">
        <f>IF(C35&lt;&gt;"",COUNT($D$22:D34)+1,"")</f>
        <v/>
      </c>
      <c r="E35" s="967"/>
      <c r="F35" s="1235"/>
      <c r="G35" s="977" t="s">
        <v>403</v>
      </c>
      <c r="H35" s="977">
        <v>1</v>
      </c>
      <c r="I35" s="1495">
        <v>0</v>
      </c>
      <c r="J35" s="929">
        <f t="shared" ref="J35" si="6">H35*I35</f>
        <v>0</v>
      </c>
    </row>
    <row r="36" spans="1:10" s="952" customFormat="1">
      <c r="A36" s="164"/>
      <c r="B36" s="1463" t="str">
        <f t="shared" si="1"/>
        <v/>
      </c>
      <c r="C36" s="162"/>
      <c r="D36" s="966" t="str">
        <f>IF(C36&lt;&gt;"",COUNT($D$22:D35)+1,"")</f>
        <v/>
      </c>
      <c r="E36" s="967"/>
      <c r="F36" s="1235"/>
      <c r="G36" s="977"/>
      <c r="H36" s="977"/>
      <c r="I36" s="928" t="s">
        <v>918</v>
      </c>
      <c r="J36" s="928"/>
    </row>
    <row r="37" spans="1:10" s="952" customFormat="1" ht="25.5">
      <c r="A37" s="944">
        <v>403</v>
      </c>
      <c r="B37" s="1463" t="str">
        <f t="shared" si="1"/>
        <v>04</v>
      </c>
      <c r="C37" s="958" t="s">
        <v>414</v>
      </c>
      <c r="D37" s="966">
        <f>IF(C37&lt;&gt;"",COUNT($D$22:D36)+1,"")</f>
        <v>6</v>
      </c>
      <c r="E37" s="967" t="str">
        <f>A37&amp;"."&amp;B37&amp;"."&amp;C37&amp;"."&amp;D37</f>
        <v>403.04.01.6</v>
      </c>
      <c r="F37" s="1235" t="s">
        <v>2093</v>
      </c>
      <c r="G37" s="974"/>
      <c r="H37" s="975"/>
      <c r="I37" s="928" t="s">
        <v>918</v>
      </c>
      <c r="J37" s="928"/>
    </row>
    <row r="38" spans="1:10" s="952" customFormat="1">
      <c r="A38" s="164"/>
      <c r="B38" s="1463" t="str">
        <f t="shared" si="1"/>
        <v/>
      </c>
      <c r="C38" s="162"/>
      <c r="D38" s="966" t="str">
        <f>IF(C38&lt;&gt;"",COUNT($D$22:D37)+1,"")</f>
        <v/>
      </c>
      <c r="E38" s="967"/>
      <c r="F38" s="1235" t="s">
        <v>1098</v>
      </c>
      <c r="G38" s="977" t="s">
        <v>404</v>
      </c>
      <c r="H38" s="977">
        <v>360</v>
      </c>
      <c r="I38" s="1495">
        <v>0</v>
      </c>
      <c r="J38" s="929">
        <f t="shared" ref="J38:J39" si="7">H38*I38</f>
        <v>0</v>
      </c>
    </row>
    <row r="39" spans="1:10" s="952" customFormat="1">
      <c r="A39" s="164"/>
      <c r="B39" s="1463" t="str">
        <f t="shared" si="1"/>
        <v/>
      </c>
      <c r="C39" s="162"/>
      <c r="D39" s="966" t="str">
        <f>IF(C39&lt;&gt;"",COUNT($D$22:D38)+1,"")</f>
        <v/>
      </c>
      <c r="E39" s="967"/>
      <c r="F39" s="1235" t="s">
        <v>1099</v>
      </c>
      <c r="G39" s="977" t="s">
        <v>404</v>
      </c>
      <c r="H39" s="977">
        <v>90</v>
      </c>
      <c r="I39" s="1495">
        <v>0</v>
      </c>
      <c r="J39" s="929">
        <f t="shared" si="7"/>
        <v>0</v>
      </c>
    </row>
    <row r="40" spans="1:10" s="952" customFormat="1" ht="13.5">
      <c r="A40" s="164"/>
      <c r="B40" s="1463" t="str">
        <f t="shared" si="1"/>
        <v/>
      </c>
      <c r="C40" s="162"/>
      <c r="D40" s="966" t="str">
        <f>IF(C40&lt;&gt;"",COUNT($D$22:D39)+1,"")</f>
        <v/>
      </c>
      <c r="E40" s="967"/>
      <c r="F40" s="1235"/>
      <c r="G40" s="974"/>
      <c r="H40" s="975"/>
      <c r="I40" s="928" t="s">
        <v>918</v>
      </c>
      <c r="J40" s="928"/>
    </row>
    <row r="41" spans="1:10" s="952" customFormat="1" ht="25.5">
      <c r="A41" s="944">
        <v>403</v>
      </c>
      <c r="B41" s="1463" t="str">
        <f t="shared" si="1"/>
        <v>04</v>
      </c>
      <c r="C41" s="958" t="s">
        <v>414</v>
      </c>
      <c r="D41" s="966">
        <f>IF(C41&lt;&gt;"",COUNT($D$22:D40)+1,"")</f>
        <v>7</v>
      </c>
      <c r="E41" s="967" t="str">
        <f>A41&amp;"."&amp;B41&amp;"."&amp;C41&amp;"."&amp;D41</f>
        <v>403.04.01.7</v>
      </c>
      <c r="F41" s="1235" t="s">
        <v>4706</v>
      </c>
      <c r="G41" s="974"/>
      <c r="H41" s="975"/>
      <c r="I41" s="928" t="s">
        <v>918</v>
      </c>
      <c r="J41" s="928"/>
    </row>
    <row r="42" spans="1:10" s="952" customFormat="1">
      <c r="A42" s="164"/>
      <c r="B42" s="1463" t="str">
        <f t="shared" si="1"/>
        <v/>
      </c>
      <c r="C42" s="162"/>
      <c r="D42" s="966" t="str">
        <f>IF(C42&lt;&gt;"",COUNT($D$22:D41)+1,"")</f>
        <v/>
      </c>
      <c r="E42" s="967"/>
      <c r="F42" s="1235"/>
      <c r="G42" s="977" t="s">
        <v>407</v>
      </c>
      <c r="H42" s="977">
        <v>5</v>
      </c>
      <c r="I42" s="1495">
        <v>0</v>
      </c>
      <c r="J42" s="929">
        <f t="shared" ref="J42" si="8">H42*I42</f>
        <v>0</v>
      </c>
    </row>
    <row r="43" spans="1:10" s="952" customFormat="1">
      <c r="A43" s="164"/>
      <c r="B43" s="1463" t="str">
        <f t="shared" si="1"/>
        <v/>
      </c>
      <c r="C43" s="162"/>
      <c r="D43" s="966" t="str">
        <f>IF(C43&lt;&gt;"",COUNT($D$22:D42)+1,"")</f>
        <v/>
      </c>
      <c r="E43" s="967"/>
      <c r="F43" s="1235"/>
      <c r="G43" s="977"/>
      <c r="H43" s="977"/>
      <c r="I43" s="928" t="s">
        <v>918</v>
      </c>
      <c r="J43" s="928"/>
    </row>
    <row r="44" spans="1:10" s="952" customFormat="1" ht="13.5">
      <c r="A44" s="944">
        <v>403</v>
      </c>
      <c r="B44" s="1463" t="str">
        <f t="shared" si="1"/>
        <v>04</v>
      </c>
      <c r="C44" s="958" t="s">
        <v>414</v>
      </c>
      <c r="D44" s="966">
        <f>IF(C44&lt;&gt;"",COUNT($D$22:D43)+1,"")</f>
        <v>8</v>
      </c>
      <c r="E44" s="967" t="str">
        <f>A44&amp;"."&amp;B44&amp;"."&amp;C44&amp;"."&amp;D44</f>
        <v>403.04.01.8</v>
      </c>
      <c r="F44" s="1235" t="s">
        <v>1101</v>
      </c>
      <c r="G44" s="974"/>
      <c r="H44" s="975"/>
      <c r="I44" s="928" t="s">
        <v>918</v>
      </c>
      <c r="J44" s="928"/>
    </row>
    <row r="45" spans="1:10" s="952" customFormat="1">
      <c r="A45" s="164"/>
      <c r="B45" s="1463" t="str">
        <f t="shared" si="1"/>
        <v/>
      </c>
      <c r="C45" s="162"/>
      <c r="D45" s="966" t="str">
        <f>IF(C45&lt;&gt;"",COUNT($D$22:D44)+1,"")</f>
        <v/>
      </c>
      <c r="E45" s="967"/>
      <c r="F45" s="1235"/>
      <c r="G45" s="977" t="s">
        <v>1015</v>
      </c>
      <c r="H45" s="977">
        <v>224</v>
      </c>
      <c r="I45" s="1495">
        <v>0</v>
      </c>
      <c r="J45" s="929">
        <f t="shared" ref="J45" si="9">H45*I45</f>
        <v>0</v>
      </c>
    </row>
    <row r="46" spans="1:10" s="952" customFormat="1">
      <c r="A46" s="164"/>
      <c r="B46" s="1463" t="str">
        <f t="shared" si="1"/>
        <v/>
      </c>
      <c r="C46" s="162"/>
      <c r="D46" s="966" t="str">
        <f>IF(C46&lt;&gt;"",COUNT($D$22:D45)+1,"")</f>
        <v/>
      </c>
      <c r="E46" s="967"/>
      <c r="F46" s="1235"/>
      <c r="G46" s="977"/>
      <c r="H46" s="977"/>
      <c r="I46" s="928" t="s">
        <v>918</v>
      </c>
      <c r="J46" s="928"/>
    </row>
    <row r="47" spans="1:10" s="952" customFormat="1" ht="25.5">
      <c r="A47" s="944">
        <v>403</v>
      </c>
      <c r="B47" s="1463" t="str">
        <f t="shared" si="1"/>
        <v>04</v>
      </c>
      <c r="C47" s="958" t="s">
        <v>414</v>
      </c>
      <c r="D47" s="966">
        <f>IF(C47&lt;&gt;"",COUNT($D$22:D46)+1,"")</f>
        <v>9</v>
      </c>
      <c r="E47" s="967" t="str">
        <f>A47&amp;"."&amp;B47&amp;"."&amp;C47&amp;"."&amp;D47</f>
        <v>403.04.01.9</v>
      </c>
      <c r="F47" s="1235" t="s">
        <v>1102</v>
      </c>
      <c r="G47" s="977"/>
      <c r="H47" s="977"/>
      <c r="I47" s="928" t="s">
        <v>918</v>
      </c>
      <c r="J47" s="928"/>
    </row>
    <row r="48" spans="1:10" s="952" customFormat="1">
      <c r="A48" s="164"/>
      <c r="B48" s="1463" t="str">
        <f t="shared" si="1"/>
        <v/>
      </c>
      <c r="C48" s="162"/>
      <c r="D48" s="966" t="str">
        <f>IF(C48&lt;&gt;"",COUNT($D$22:D47)+1,"")</f>
        <v/>
      </c>
      <c r="E48" s="967"/>
      <c r="F48" s="1235"/>
      <c r="G48" s="977" t="s">
        <v>404</v>
      </c>
      <c r="H48" s="977">
        <v>103</v>
      </c>
      <c r="I48" s="1495">
        <v>0</v>
      </c>
      <c r="J48" s="929">
        <f t="shared" ref="J48" si="10">H48*I48</f>
        <v>0</v>
      </c>
    </row>
    <row r="49" spans="1:10" s="952" customFormat="1">
      <c r="A49" s="164"/>
      <c r="B49" s="1463" t="str">
        <f t="shared" si="1"/>
        <v/>
      </c>
      <c r="C49" s="162"/>
      <c r="D49" s="966" t="str">
        <f>IF(C49&lt;&gt;"",COUNT($D$22:D48)+1,"")</f>
        <v/>
      </c>
      <c r="E49" s="967"/>
      <c r="F49" s="1235"/>
      <c r="G49" s="977"/>
      <c r="H49" s="977"/>
      <c r="I49" s="928" t="s">
        <v>918</v>
      </c>
      <c r="J49" s="928"/>
    </row>
    <row r="50" spans="1:10" s="952" customFormat="1" ht="127.5">
      <c r="A50" s="944">
        <v>403</v>
      </c>
      <c r="B50" s="1463" t="str">
        <f t="shared" si="1"/>
        <v>04</v>
      </c>
      <c r="C50" s="958" t="s">
        <v>414</v>
      </c>
      <c r="D50" s="966">
        <f>IF(C50&lt;&gt;"",COUNT($D$22:D49)+1,"")</f>
        <v>10</v>
      </c>
      <c r="E50" s="967" t="str">
        <f>A50&amp;"."&amp;B50&amp;"."&amp;C50&amp;"."&amp;D50</f>
        <v>403.04.01.10</v>
      </c>
      <c r="F50" s="1235" t="s">
        <v>4707</v>
      </c>
      <c r="G50" s="974"/>
      <c r="H50" s="975"/>
      <c r="I50" s="928" t="s">
        <v>918</v>
      </c>
      <c r="J50" s="928"/>
    </row>
    <row r="51" spans="1:10" s="952" customFormat="1">
      <c r="A51" s="164"/>
      <c r="B51" s="1463" t="str">
        <f t="shared" si="1"/>
        <v/>
      </c>
      <c r="C51" s="162"/>
      <c r="D51" s="966" t="str">
        <f>IF(C51&lt;&gt;"",COUNT($D$22:D50)+1,"")</f>
        <v/>
      </c>
      <c r="E51" s="967"/>
      <c r="F51" s="1235"/>
      <c r="G51" s="977" t="s">
        <v>404</v>
      </c>
      <c r="H51" s="977">
        <v>294</v>
      </c>
      <c r="I51" s="1495">
        <v>0</v>
      </c>
      <c r="J51" s="929">
        <f t="shared" ref="J51" si="11">H51*I51</f>
        <v>0</v>
      </c>
    </row>
    <row r="52" spans="1:10" s="952" customFormat="1" ht="13.5">
      <c r="A52" s="164"/>
      <c r="B52" s="1463" t="str">
        <f t="shared" si="1"/>
        <v/>
      </c>
      <c r="C52" s="162"/>
      <c r="D52" s="966" t="str">
        <f>IF(C52&lt;&gt;"",COUNT($D$22:D51)+1,"")</f>
        <v/>
      </c>
      <c r="E52" s="967"/>
      <c r="F52" s="1235"/>
      <c r="G52" s="974"/>
      <c r="H52" s="975"/>
      <c r="I52" s="928" t="s">
        <v>918</v>
      </c>
      <c r="J52" s="928"/>
    </row>
    <row r="53" spans="1:10" s="952" customFormat="1" ht="38.25">
      <c r="A53" s="944">
        <v>403</v>
      </c>
      <c r="B53" s="1463" t="str">
        <f t="shared" si="1"/>
        <v>04</v>
      </c>
      <c r="C53" s="958" t="s">
        <v>414</v>
      </c>
      <c r="D53" s="966">
        <f>IF(C53&lt;&gt;"",COUNT($D$22:D52)+1,"")</f>
        <v>11</v>
      </c>
      <c r="E53" s="967" t="str">
        <f>A53&amp;"."&amp;B53&amp;"."&amp;C53&amp;"."&amp;D53</f>
        <v>403.04.01.11</v>
      </c>
      <c r="F53" s="1235" t="s">
        <v>2161</v>
      </c>
      <c r="G53" s="974"/>
      <c r="H53" s="975"/>
      <c r="I53" s="928" t="s">
        <v>918</v>
      </c>
      <c r="J53" s="928"/>
    </row>
    <row r="54" spans="1:10" s="952" customFormat="1">
      <c r="A54" s="164"/>
      <c r="B54" s="1463" t="str">
        <f t="shared" si="1"/>
        <v/>
      </c>
      <c r="C54" s="162"/>
      <c r="D54" s="966" t="str">
        <f>IF(C54&lt;&gt;"",COUNT($D$22:D53)+1,"")</f>
        <v/>
      </c>
      <c r="E54" s="967"/>
      <c r="F54" s="1235"/>
      <c r="G54" s="977" t="s">
        <v>404</v>
      </c>
      <c r="H54" s="977">
        <v>366</v>
      </c>
      <c r="I54" s="1495">
        <v>0</v>
      </c>
      <c r="J54" s="929">
        <f t="shared" ref="J54" si="12">H54*I54</f>
        <v>0</v>
      </c>
    </row>
    <row r="55" spans="1:10" s="952" customFormat="1">
      <c r="A55" s="164"/>
      <c r="B55" s="1463" t="str">
        <f t="shared" si="1"/>
        <v/>
      </c>
      <c r="C55" s="162"/>
      <c r="D55" s="966" t="str">
        <f>IF(C55&lt;&gt;"",COUNT($D$22:D54)+1,"")</f>
        <v/>
      </c>
      <c r="E55" s="967"/>
      <c r="F55" s="1235"/>
      <c r="G55" s="977"/>
      <c r="H55" s="977"/>
      <c r="I55" s="928" t="s">
        <v>918</v>
      </c>
      <c r="J55" s="928"/>
    </row>
    <row r="56" spans="1:10" s="952" customFormat="1" ht="38.25">
      <c r="A56" s="944">
        <v>403</v>
      </c>
      <c r="B56" s="1463" t="str">
        <f t="shared" si="1"/>
        <v>04</v>
      </c>
      <c r="C56" s="958" t="s">
        <v>414</v>
      </c>
      <c r="D56" s="966">
        <f>IF(C56&lt;&gt;"",COUNT($D$22:D55)+1,"")</f>
        <v>12</v>
      </c>
      <c r="E56" s="967" t="str">
        <f>A56&amp;"."&amp;B56&amp;"."&amp;C56&amp;"."&amp;D56</f>
        <v>403.04.01.12</v>
      </c>
      <c r="F56" s="1235" t="s">
        <v>1115</v>
      </c>
      <c r="G56" s="974"/>
      <c r="H56" s="975"/>
      <c r="I56" s="928" t="s">
        <v>918</v>
      </c>
      <c r="J56" s="928"/>
    </row>
    <row r="57" spans="1:10" s="952" customFormat="1">
      <c r="A57" s="164"/>
      <c r="B57" s="1463" t="str">
        <f t="shared" si="1"/>
        <v/>
      </c>
      <c r="C57" s="162"/>
      <c r="D57" s="966" t="str">
        <f>IF(C57&lt;&gt;"",COUNT($D$22:D56)+1,"")</f>
        <v/>
      </c>
      <c r="E57" s="967"/>
      <c r="F57" s="1235"/>
      <c r="G57" s="977" t="s">
        <v>404</v>
      </c>
      <c r="H57" s="977">
        <v>112</v>
      </c>
      <c r="I57" s="1495">
        <v>0</v>
      </c>
      <c r="J57" s="929">
        <f t="shared" ref="J57" si="13">H57*I57</f>
        <v>0</v>
      </c>
    </row>
    <row r="58" spans="1:10" s="952" customFormat="1">
      <c r="A58" s="164"/>
      <c r="B58" s="1463" t="str">
        <f t="shared" si="1"/>
        <v/>
      </c>
      <c r="C58" s="162"/>
      <c r="D58" s="966" t="str">
        <f>IF(C58&lt;&gt;"",COUNT($D$22:D57)+1,"")</f>
        <v/>
      </c>
      <c r="E58" s="967"/>
      <c r="F58" s="1235"/>
      <c r="G58" s="977"/>
      <c r="H58" s="977"/>
      <c r="I58" s="928" t="s">
        <v>918</v>
      </c>
      <c r="J58" s="928"/>
    </row>
    <row r="59" spans="1:10" s="952" customFormat="1">
      <c r="A59" s="944">
        <v>403</v>
      </c>
      <c r="B59" s="1463" t="str">
        <f t="shared" si="1"/>
        <v>04</v>
      </c>
      <c r="C59" s="958" t="s">
        <v>414</v>
      </c>
      <c r="D59" s="966">
        <f>IF(C59&lt;&gt;"",COUNT($D$22:D58)+1,"")</f>
        <v>13</v>
      </c>
      <c r="E59" s="967" t="str">
        <f>A59&amp;"."&amp;B59&amp;"."&amp;C59&amp;"."&amp;D59</f>
        <v>403.04.01.13</v>
      </c>
      <c r="F59" s="1235" t="s">
        <v>1116</v>
      </c>
      <c r="G59" s="977"/>
      <c r="H59" s="977"/>
      <c r="I59" s="928" t="s">
        <v>918</v>
      </c>
      <c r="J59" s="928"/>
    </row>
    <row r="60" spans="1:10" s="952" customFormat="1">
      <c r="A60" s="164"/>
      <c r="B60" s="1463" t="str">
        <f t="shared" si="1"/>
        <v/>
      </c>
      <c r="C60" s="162"/>
      <c r="D60" s="966" t="str">
        <f>IF(C60&lt;&gt;"",COUNT($D$22:D59)+1,"")</f>
        <v/>
      </c>
      <c r="E60" s="967"/>
      <c r="F60" s="1235"/>
      <c r="G60" s="977" t="s">
        <v>1015</v>
      </c>
      <c r="H60" s="977">
        <v>842</v>
      </c>
      <c r="I60" s="1495">
        <v>0</v>
      </c>
      <c r="J60" s="929">
        <f t="shared" ref="J60" si="14">H60*I60</f>
        <v>0</v>
      </c>
    </row>
    <row r="61" spans="1:10" s="952" customFormat="1" ht="13.15" thickBot="1">
      <c r="A61" s="164"/>
      <c r="B61" s="1463" t="str">
        <f t="shared" si="1"/>
        <v/>
      </c>
      <c r="C61" s="162"/>
      <c r="D61" s="966" t="str">
        <f>IF(C61&lt;&gt;"",COUNT($D$22:D60)+1,"")</f>
        <v/>
      </c>
      <c r="E61" s="978"/>
      <c r="F61" s="1462"/>
      <c r="G61" s="1457"/>
      <c r="H61" s="1457"/>
      <c r="I61" s="1458" t="s">
        <v>918</v>
      </c>
      <c r="J61" s="1458"/>
    </row>
    <row r="62" spans="1:10" s="952" customFormat="1" ht="13.15" thickBot="1">
      <c r="A62" s="164"/>
      <c r="B62" s="1463" t="str">
        <f t="shared" si="1"/>
        <v/>
      </c>
      <c r="C62" s="162"/>
      <c r="D62" s="946"/>
      <c r="E62" s="983"/>
      <c r="F62" s="1394" t="s">
        <v>2149</v>
      </c>
      <c r="G62" s="984"/>
      <c r="H62" s="985"/>
      <c r="I62" s="985" t="s">
        <v>918</v>
      </c>
      <c r="J62" s="1316">
        <f>SUM(J22:J61)</f>
        <v>0</v>
      </c>
    </row>
    <row r="63" spans="1:10" s="952" customFormat="1" ht="13.15" thickBot="1">
      <c r="A63" s="164"/>
      <c r="B63" s="1463" t="str">
        <f t="shared" si="1"/>
        <v/>
      </c>
      <c r="C63" s="162"/>
      <c r="D63" s="163"/>
      <c r="E63" s="987"/>
      <c r="F63" s="1459"/>
      <c r="G63" s="989"/>
      <c r="H63" s="990"/>
      <c r="I63" s="992" t="s">
        <v>918</v>
      </c>
      <c r="J63" s="992"/>
    </row>
    <row r="64" spans="1:10" s="952" customFormat="1" ht="13.15" thickBot="1">
      <c r="A64" s="944">
        <v>403</v>
      </c>
      <c r="B64" s="1463" t="str">
        <f t="shared" si="1"/>
        <v>04</v>
      </c>
      <c r="C64" s="958" t="s">
        <v>422</v>
      </c>
      <c r="D64" s="959"/>
      <c r="E64" s="947" t="str">
        <f>A64&amp;"."&amp;B64&amp;"."&amp;C64&amp;"."&amp;D64</f>
        <v>403.04.02.</v>
      </c>
      <c r="F64" s="1455" t="s">
        <v>2150</v>
      </c>
      <c r="G64" s="949"/>
      <c r="H64" s="949"/>
      <c r="I64" s="1446" t="s">
        <v>918</v>
      </c>
      <c r="J64" s="960"/>
    </row>
    <row r="65" spans="1:10" s="952" customFormat="1" ht="38.25">
      <c r="A65" s="944"/>
      <c r="B65" s="1463" t="str">
        <f t="shared" si="1"/>
        <v/>
      </c>
      <c r="C65" s="958"/>
      <c r="D65" s="966"/>
      <c r="E65" s="961"/>
      <c r="F65" s="1469" t="s">
        <v>2163</v>
      </c>
      <c r="G65" s="1467"/>
      <c r="H65" s="1467"/>
      <c r="I65" s="1470" t="s">
        <v>918</v>
      </c>
      <c r="J65" s="1471"/>
    </row>
    <row r="66" spans="1:10" s="952" customFormat="1" ht="38.25">
      <c r="A66" s="944">
        <v>403</v>
      </c>
      <c r="B66" s="1463" t="str">
        <f t="shared" si="1"/>
        <v>04</v>
      </c>
      <c r="C66" s="958" t="s">
        <v>422</v>
      </c>
      <c r="D66" s="966">
        <v>1</v>
      </c>
      <c r="E66" s="967" t="str">
        <f>A66&amp;"."&amp;B66&amp;"."&amp;C66&amp;"."&amp;D66</f>
        <v>403.04.02.1</v>
      </c>
      <c r="F66" s="1235" t="s">
        <v>2164</v>
      </c>
      <c r="G66" s="977"/>
      <c r="H66" s="977"/>
      <c r="I66" s="977" t="s">
        <v>918</v>
      </c>
      <c r="J66" s="971"/>
    </row>
    <row r="67" spans="1:10" s="952" customFormat="1">
      <c r="A67" s="944"/>
      <c r="B67" s="1463" t="str">
        <f t="shared" si="1"/>
        <v/>
      </c>
      <c r="C67" s="958"/>
      <c r="D67" s="966" t="str">
        <f>IF(C67&lt;&gt;"",COUNT($D$66:D66)+1,"")</f>
        <v/>
      </c>
      <c r="E67" s="967"/>
      <c r="F67" s="1235"/>
      <c r="G67" s="977" t="s">
        <v>403</v>
      </c>
      <c r="H67" s="977">
        <v>1</v>
      </c>
      <c r="I67" s="1495">
        <v>0</v>
      </c>
      <c r="J67" s="929">
        <f>H67*I67</f>
        <v>0</v>
      </c>
    </row>
    <row r="68" spans="1:10" s="952" customFormat="1">
      <c r="A68" s="944"/>
      <c r="B68" s="1463" t="str">
        <f t="shared" si="1"/>
        <v/>
      </c>
      <c r="C68" s="958"/>
      <c r="D68" s="966" t="str">
        <f>IF(C68&lt;&gt;"",COUNT($D$66:D67)+1,"")</f>
        <v/>
      </c>
      <c r="E68" s="967"/>
      <c r="F68" s="1235"/>
      <c r="G68" s="977"/>
      <c r="H68" s="977"/>
      <c r="I68" s="977" t="s">
        <v>918</v>
      </c>
      <c r="J68" s="971"/>
    </row>
    <row r="69" spans="1:10" s="952" customFormat="1" ht="25.5">
      <c r="A69" s="944">
        <v>403</v>
      </c>
      <c r="B69" s="1463" t="str">
        <f t="shared" si="1"/>
        <v>04</v>
      </c>
      <c r="C69" s="958" t="s">
        <v>422</v>
      </c>
      <c r="D69" s="966">
        <f>IF(C69&lt;&gt;"",COUNT($D$66:D68)+1,"")</f>
        <v>2</v>
      </c>
      <c r="E69" s="967" t="str">
        <f>A69&amp;"."&amp;B69&amp;"."&amp;C69&amp;"."&amp;D69</f>
        <v>403.04.02.2</v>
      </c>
      <c r="F69" s="1235" t="s">
        <v>4716</v>
      </c>
      <c r="G69" s="974"/>
      <c r="H69" s="975"/>
      <c r="I69" s="928" t="s">
        <v>918</v>
      </c>
      <c r="J69" s="928"/>
    </row>
    <row r="70" spans="1:10" s="952" customFormat="1">
      <c r="A70" s="164"/>
      <c r="B70" s="1463" t="str">
        <f t="shared" si="1"/>
        <v/>
      </c>
      <c r="C70" s="162"/>
      <c r="D70" s="966" t="str">
        <f>IF(C70&lt;&gt;"",COUNT($D$66:D69)+1,"")</f>
        <v/>
      </c>
      <c r="E70" s="967"/>
      <c r="F70" s="1235" t="s">
        <v>2165</v>
      </c>
      <c r="G70" s="977" t="s">
        <v>403</v>
      </c>
      <c r="H70" s="977">
        <v>2</v>
      </c>
      <c r="I70" s="1495">
        <v>0</v>
      </c>
      <c r="J70" s="929">
        <f>H70*I70</f>
        <v>0</v>
      </c>
    </row>
    <row r="71" spans="1:10" s="952" customFormat="1">
      <c r="A71" s="164"/>
      <c r="B71" s="1463" t="str">
        <f t="shared" si="1"/>
        <v/>
      </c>
      <c r="C71" s="162"/>
      <c r="D71" s="966"/>
      <c r="E71" s="967"/>
      <c r="F71" s="1235"/>
      <c r="G71" s="977"/>
      <c r="H71" s="977"/>
      <c r="I71" s="977" t="s">
        <v>918</v>
      </c>
      <c r="J71" s="971"/>
    </row>
    <row r="72" spans="1:10" s="952" customFormat="1" ht="38.25">
      <c r="A72" s="944">
        <v>403</v>
      </c>
      <c r="B72" s="1463" t="str">
        <f t="shared" si="1"/>
        <v>04</v>
      </c>
      <c r="C72" s="958" t="s">
        <v>422</v>
      </c>
      <c r="D72" s="966">
        <f>IF(C72&lt;&gt;"",COUNT($D$66:D70)+1,"")</f>
        <v>3</v>
      </c>
      <c r="E72" s="967" t="str">
        <f>A72&amp;"."&amp;B72&amp;"."&amp;C72&amp;"."&amp;D72</f>
        <v>403.04.02.3</v>
      </c>
      <c r="F72" s="1235" t="s">
        <v>2166</v>
      </c>
      <c r="G72" s="974"/>
      <c r="H72" s="975"/>
      <c r="I72" s="928" t="s">
        <v>918</v>
      </c>
      <c r="J72" s="928"/>
    </row>
    <row r="73" spans="1:10" s="952" customFormat="1">
      <c r="A73" s="164"/>
      <c r="B73" s="1463" t="str">
        <f t="shared" si="1"/>
        <v/>
      </c>
      <c r="C73" s="162"/>
      <c r="D73" s="966" t="str">
        <f>IF(C73&lt;&gt;"",COUNT($D$66:D72)+1,"")</f>
        <v/>
      </c>
      <c r="E73" s="967"/>
      <c r="F73" s="1235" t="s">
        <v>2167</v>
      </c>
      <c r="G73" s="977" t="s">
        <v>403</v>
      </c>
      <c r="H73" s="977">
        <v>1</v>
      </c>
      <c r="I73" s="1495">
        <v>0</v>
      </c>
      <c r="J73" s="929">
        <f t="shared" ref="J73:J74" si="15">H73*I73</f>
        <v>0</v>
      </c>
    </row>
    <row r="74" spans="1:10" s="952" customFormat="1">
      <c r="A74" s="164"/>
      <c r="B74" s="1463" t="str">
        <f t="shared" si="1"/>
        <v/>
      </c>
      <c r="C74" s="162"/>
      <c r="D74" s="966" t="str">
        <f>IF(C74&lt;&gt;"",COUNT($D$66:D73)+1,"")</f>
        <v/>
      </c>
      <c r="E74" s="967"/>
      <c r="F74" s="1235" t="s">
        <v>2168</v>
      </c>
      <c r="G74" s="977" t="s">
        <v>403</v>
      </c>
      <c r="H74" s="977">
        <v>2</v>
      </c>
      <c r="I74" s="1495">
        <v>0</v>
      </c>
      <c r="J74" s="929">
        <f t="shared" si="15"/>
        <v>0</v>
      </c>
    </row>
    <row r="75" spans="1:10" s="952" customFormat="1">
      <c r="A75" s="164"/>
      <c r="B75" s="1463" t="str">
        <f t="shared" si="1"/>
        <v/>
      </c>
      <c r="C75" s="162"/>
      <c r="D75" s="966" t="str">
        <f>IF(C75&lt;&gt;"",COUNT($D$66:D70)+1,"")</f>
        <v/>
      </c>
      <c r="E75" s="967"/>
      <c r="F75" s="1235"/>
      <c r="G75" s="977"/>
      <c r="H75" s="977"/>
      <c r="I75" s="928" t="s">
        <v>918</v>
      </c>
      <c r="J75" s="928"/>
    </row>
    <row r="76" spans="1:10" s="952" customFormat="1" ht="51">
      <c r="A76" s="944">
        <v>403</v>
      </c>
      <c r="B76" s="1463" t="str">
        <f t="shared" si="1"/>
        <v>04</v>
      </c>
      <c r="C76" s="958" t="s">
        <v>422</v>
      </c>
      <c r="D76" s="966">
        <f>IF(C76&lt;&gt;"",COUNT($D$66:D75)+1,"")</f>
        <v>4</v>
      </c>
      <c r="E76" s="967" t="str">
        <f>A76&amp;"."&amp;B76&amp;"."&amp;C76&amp;"."&amp;D76</f>
        <v>403.04.02.4</v>
      </c>
      <c r="F76" s="1235" t="s">
        <v>4717</v>
      </c>
      <c r="G76" s="974"/>
      <c r="H76" s="975"/>
      <c r="I76" s="928" t="s">
        <v>918</v>
      </c>
      <c r="J76" s="928"/>
    </row>
    <row r="77" spans="1:10" s="952" customFormat="1">
      <c r="A77" s="164"/>
      <c r="B77" s="1463" t="str">
        <f t="shared" si="1"/>
        <v/>
      </c>
      <c r="C77" s="162"/>
      <c r="D77" s="966" t="str">
        <f>IF(C77&lt;&gt;"",COUNT($D$66:D76)+1,"")</f>
        <v/>
      </c>
      <c r="E77" s="967"/>
      <c r="F77" s="1235"/>
      <c r="G77" s="977" t="s">
        <v>583</v>
      </c>
      <c r="H77" s="977">
        <v>280</v>
      </c>
      <c r="I77" s="1495">
        <v>0</v>
      </c>
      <c r="J77" s="929">
        <f>H77*I77</f>
        <v>0</v>
      </c>
    </row>
    <row r="78" spans="1:10" s="952" customFormat="1">
      <c r="A78" s="164"/>
      <c r="B78" s="1463" t="str">
        <f t="shared" si="1"/>
        <v/>
      </c>
      <c r="C78" s="162"/>
      <c r="D78" s="966" t="str">
        <f>IF(C78&lt;&gt;"",COUNT($D$66:D77)+1,"")</f>
        <v/>
      </c>
      <c r="E78" s="967"/>
      <c r="F78" s="1235"/>
      <c r="G78" s="977"/>
      <c r="H78" s="977"/>
      <c r="I78" s="928" t="s">
        <v>918</v>
      </c>
      <c r="J78" s="928"/>
    </row>
    <row r="79" spans="1:10" s="952" customFormat="1" ht="25.5">
      <c r="A79" s="944">
        <v>403</v>
      </c>
      <c r="B79" s="1463" t="str">
        <f t="shared" si="1"/>
        <v>04</v>
      </c>
      <c r="C79" s="958" t="s">
        <v>422</v>
      </c>
      <c r="D79" s="966">
        <f>IF(C79&lt;&gt;"",COUNT($D$66:D78)+1,"")</f>
        <v>5</v>
      </c>
      <c r="E79" s="967" t="str">
        <f>A79&amp;"."&amp;B79&amp;"."&amp;C79&amp;"."&amp;D79</f>
        <v>403.04.02.5</v>
      </c>
      <c r="F79" s="1235" t="s">
        <v>4718</v>
      </c>
      <c r="G79" s="974"/>
      <c r="H79" s="975"/>
      <c r="I79" s="928" t="s">
        <v>918</v>
      </c>
      <c r="J79" s="928"/>
    </row>
    <row r="80" spans="1:10" s="952" customFormat="1">
      <c r="A80" s="164"/>
      <c r="B80" s="1463" t="str">
        <f t="shared" si="1"/>
        <v/>
      </c>
      <c r="C80" s="162"/>
      <c r="D80" s="966" t="str">
        <f>IF(C80&lt;&gt;"",COUNT($D$66:D79)+1,"")</f>
        <v/>
      </c>
      <c r="E80" s="967"/>
      <c r="F80" s="1235"/>
      <c r="G80" s="977" t="s">
        <v>403</v>
      </c>
      <c r="H80" s="977">
        <v>2</v>
      </c>
      <c r="I80" s="1495">
        <v>0</v>
      </c>
      <c r="J80" s="929">
        <f>H80*I80</f>
        <v>0</v>
      </c>
    </row>
    <row r="81" spans="1:10" s="952" customFormat="1">
      <c r="A81" s="164"/>
      <c r="B81" s="1463" t="str">
        <f t="shared" ref="B81:B123" si="16">IF(A81="","","04")</f>
        <v/>
      </c>
      <c r="C81" s="162"/>
      <c r="D81" s="966" t="str">
        <f>IF(C81&lt;&gt;"",COUNT($D$66:D80)+1,"")</f>
        <v/>
      </c>
      <c r="E81" s="967"/>
      <c r="F81" s="1235"/>
      <c r="G81" s="977"/>
      <c r="H81" s="977"/>
      <c r="I81" s="928" t="s">
        <v>918</v>
      </c>
      <c r="J81" s="928"/>
    </row>
    <row r="82" spans="1:10" s="952" customFormat="1" ht="25.5">
      <c r="A82" s="944">
        <v>403</v>
      </c>
      <c r="B82" s="1463" t="str">
        <f t="shared" si="16"/>
        <v>04</v>
      </c>
      <c r="C82" s="958" t="s">
        <v>422</v>
      </c>
      <c r="D82" s="966">
        <f>IF(C82&lt;&gt;"",COUNT($D$66:D81)+1,"")</f>
        <v>6</v>
      </c>
      <c r="E82" s="967" t="str">
        <f>A82&amp;"."&amp;B82&amp;"."&amp;C82&amp;"."&amp;D82</f>
        <v>403.04.02.6</v>
      </c>
      <c r="F82" s="1235" t="s">
        <v>2169</v>
      </c>
      <c r="G82" s="974"/>
      <c r="H82" s="975"/>
      <c r="I82" s="928" t="s">
        <v>918</v>
      </c>
      <c r="J82" s="928"/>
    </row>
    <row r="83" spans="1:10" s="952" customFormat="1">
      <c r="A83" s="164"/>
      <c r="B83" s="1463" t="str">
        <f t="shared" si="16"/>
        <v/>
      </c>
      <c r="C83" s="162"/>
      <c r="D83" s="966" t="str">
        <f>IF(C83&lt;&gt;"",COUNT($D$66:D82)+1,"")</f>
        <v/>
      </c>
      <c r="E83" s="967"/>
      <c r="F83" s="1235" t="s">
        <v>1212</v>
      </c>
      <c r="G83" s="977" t="s">
        <v>583</v>
      </c>
      <c r="H83" s="977">
        <v>8</v>
      </c>
      <c r="I83" s="1495">
        <v>0</v>
      </c>
      <c r="J83" s="929">
        <f>H83*I83</f>
        <v>0</v>
      </c>
    </row>
    <row r="84" spans="1:10" s="952" customFormat="1">
      <c r="A84" s="164"/>
      <c r="B84" s="1463" t="str">
        <f t="shared" si="16"/>
        <v/>
      </c>
      <c r="C84" s="162"/>
      <c r="D84" s="966"/>
      <c r="E84" s="967"/>
      <c r="F84" s="1235"/>
      <c r="G84" s="977"/>
      <c r="H84" s="977"/>
      <c r="I84" s="977" t="s">
        <v>918</v>
      </c>
      <c r="J84" s="971"/>
    </row>
    <row r="85" spans="1:10" s="952" customFormat="1" ht="13.5">
      <c r="A85" s="944">
        <v>403</v>
      </c>
      <c r="B85" s="1463" t="str">
        <f t="shared" si="16"/>
        <v>04</v>
      </c>
      <c r="C85" s="958" t="s">
        <v>422</v>
      </c>
      <c r="D85" s="966">
        <f>IF(C85&lt;&gt;"",COUNT($D$66:D83)+1,"")</f>
        <v>7</v>
      </c>
      <c r="E85" s="967" t="str">
        <f>A85&amp;"."&amp;B85&amp;"."&amp;C85&amp;"."&amp;D85</f>
        <v>403.04.02.7</v>
      </c>
      <c r="F85" s="1235" t="s">
        <v>2170</v>
      </c>
      <c r="G85" s="974"/>
      <c r="H85" s="975"/>
      <c r="I85" s="928" t="s">
        <v>918</v>
      </c>
      <c r="J85" s="928"/>
    </row>
    <row r="86" spans="1:10" s="952" customFormat="1">
      <c r="A86" s="164"/>
      <c r="B86" s="1463" t="str">
        <f t="shared" si="16"/>
        <v/>
      </c>
      <c r="C86" s="162"/>
      <c r="D86" s="966" t="str">
        <f>IF(C86&lt;&gt;"",COUNT($D$66:D85)+1,"")</f>
        <v/>
      </c>
      <c r="E86" s="967"/>
      <c r="F86" s="1235" t="s">
        <v>2171</v>
      </c>
      <c r="G86" s="977" t="s">
        <v>406</v>
      </c>
      <c r="H86" s="977">
        <v>2</v>
      </c>
      <c r="I86" s="1495">
        <v>0</v>
      </c>
      <c r="J86" s="929">
        <f>H86*I86</f>
        <v>0</v>
      </c>
    </row>
    <row r="87" spans="1:10" s="952" customFormat="1">
      <c r="A87" s="164"/>
      <c r="B87" s="1463" t="str">
        <f t="shared" si="16"/>
        <v/>
      </c>
      <c r="C87" s="162"/>
      <c r="D87" s="966" t="str">
        <f>IF(C87&lt;&gt;"",COUNT($D$66:D83)+1,"")</f>
        <v/>
      </c>
      <c r="E87" s="967"/>
      <c r="F87" s="1235"/>
      <c r="G87" s="977"/>
      <c r="H87" s="977"/>
      <c r="I87" s="928" t="s">
        <v>918</v>
      </c>
      <c r="J87" s="928"/>
    </row>
    <row r="88" spans="1:10" s="952" customFormat="1" ht="38.25">
      <c r="A88" s="944">
        <v>403</v>
      </c>
      <c r="B88" s="1463" t="str">
        <f t="shared" si="16"/>
        <v>04</v>
      </c>
      <c r="C88" s="958" t="s">
        <v>422</v>
      </c>
      <c r="D88" s="966">
        <f>IF(C88&lt;&gt;"",COUNT($D$66:D87)+1,"")</f>
        <v>8</v>
      </c>
      <c r="E88" s="967" t="str">
        <f>A88&amp;"."&amp;B88&amp;"."&amp;C88&amp;"."&amp;D88</f>
        <v>403.04.02.8</v>
      </c>
      <c r="F88" s="1235" t="s">
        <v>2172</v>
      </c>
      <c r="G88" s="977"/>
      <c r="H88" s="977"/>
      <c r="I88" s="928" t="s">
        <v>918</v>
      </c>
      <c r="J88" s="928"/>
    </row>
    <row r="89" spans="1:10" s="952" customFormat="1">
      <c r="A89" s="164"/>
      <c r="B89" s="1463" t="str">
        <f t="shared" si="16"/>
        <v/>
      </c>
      <c r="C89" s="162"/>
      <c r="D89" s="966" t="str">
        <f>IF(C89&lt;&gt;"",COUNT($D$66:D88)+1,"")</f>
        <v/>
      </c>
      <c r="E89" s="967"/>
      <c r="F89" s="1235"/>
      <c r="G89" s="977" t="s">
        <v>1015</v>
      </c>
      <c r="H89" s="977">
        <v>3</v>
      </c>
      <c r="I89" s="1495">
        <v>0</v>
      </c>
      <c r="J89" s="929">
        <f>H89*I89</f>
        <v>0</v>
      </c>
    </row>
    <row r="90" spans="1:10" s="952" customFormat="1">
      <c r="A90" s="164"/>
      <c r="B90" s="1463" t="str">
        <f t="shared" si="16"/>
        <v/>
      </c>
      <c r="C90" s="162"/>
      <c r="D90" s="966" t="str">
        <f>IF(C90&lt;&gt;"",COUNT($D$66:D89)+1,"")</f>
        <v/>
      </c>
      <c r="E90" s="967"/>
      <c r="F90" s="1235"/>
      <c r="G90" s="977"/>
      <c r="H90" s="977"/>
      <c r="I90" s="928" t="s">
        <v>918</v>
      </c>
      <c r="J90" s="928"/>
    </row>
    <row r="91" spans="1:10" s="952" customFormat="1" ht="242.25">
      <c r="A91" s="944">
        <v>403</v>
      </c>
      <c r="B91" s="1463" t="str">
        <f t="shared" si="16"/>
        <v>04</v>
      </c>
      <c r="C91" s="958" t="s">
        <v>422</v>
      </c>
      <c r="D91" s="966">
        <f>IF(C91&lt;&gt;"",COUNT($D$66:D90)+1,"")</f>
        <v>9</v>
      </c>
      <c r="E91" s="967" t="str">
        <f>A91&amp;"."&amp;B91&amp;"."&amp;C91&amp;"."&amp;D91</f>
        <v>403.04.02.9</v>
      </c>
      <c r="F91" s="1235" t="s">
        <v>4719</v>
      </c>
      <c r="G91" s="974"/>
      <c r="H91" s="975"/>
      <c r="I91" s="928" t="s">
        <v>918</v>
      </c>
      <c r="J91" s="928"/>
    </row>
    <row r="92" spans="1:10" s="952" customFormat="1">
      <c r="A92" s="164"/>
      <c r="B92" s="1463" t="str">
        <f t="shared" si="16"/>
        <v/>
      </c>
      <c r="C92" s="162"/>
      <c r="D92" s="966" t="str">
        <f>IF(C92&lt;&gt;"",COUNT($D$66:D91)+1,"")</f>
        <v/>
      </c>
      <c r="E92" s="967"/>
      <c r="F92" s="1235"/>
      <c r="G92" s="977" t="s">
        <v>403</v>
      </c>
      <c r="H92" s="977">
        <v>1</v>
      </c>
      <c r="I92" s="1495">
        <v>0</v>
      </c>
      <c r="J92" s="929">
        <f>H92*I92</f>
        <v>0</v>
      </c>
    </row>
    <row r="93" spans="1:10" s="952" customFormat="1">
      <c r="A93" s="164"/>
      <c r="B93" s="1463" t="str">
        <f t="shared" si="16"/>
        <v/>
      </c>
      <c r="C93" s="162"/>
      <c r="D93" s="966" t="str">
        <f>IF(C93&lt;&gt;"",COUNT($D$66:D92)+1,"")</f>
        <v/>
      </c>
      <c r="E93" s="967"/>
      <c r="F93" s="1235"/>
      <c r="G93" s="977"/>
      <c r="H93" s="977"/>
      <c r="I93" s="928" t="s">
        <v>918</v>
      </c>
      <c r="J93" s="928"/>
    </row>
    <row r="94" spans="1:10" s="952" customFormat="1" ht="13.5">
      <c r="A94" s="944">
        <v>403</v>
      </c>
      <c r="B94" s="1463" t="str">
        <f t="shared" si="16"/>
        <v>04</v>
      </c>
      <c r="C94" s="958" t="s">
        <v>422</v>
      </c>
      <c r="D94" s="966">
        <f>IF(C94&lt;&gt;"",COUNT($D$66:D93)+1,"")</f>
        <v>10</v>
      </c>
      <c r="E94" s="967" t="str">
        <f>A94&amp;"."&amp;B94&amp;"."&amp;C94&amp;"."&amp;D94</f>
        <v>403.04.02.10</v>
      </c>
      <c r="F94" s="1235" t="s">
        <v>2173</v>
      </c>
      <c r="G94" s="974"/>
      <c r="H94" s="975"/>
      <c r="I94" s="928" t="s">
        <v>918</v>
      </c>
      <c r="J94" s="928"/>
    </row>
    <row r="95" spans="1:10" s="952" customFormat="1">
      <c r="A95" s="164"/>
      <c r="B95" s="1463" t="str">
        <f t="shared" si="16"/>
        <v/>
      </c>
      <c r="C95" s="162"/>
      <c r="D95" s="966" t="str">
        <f>IF(C95&lt;&gt;"",COUNT($D$66:D94)+1,"")</f>
        <v/>
      </c>
      <c r="E95" s="967"/>
      <c r="F95" s="1235" t="s">
        <v>1216</v>
      </c>
      <c r="G95" s="977" t="s">
        <v>583</v>
      </c>
      <c r="H95" s="977">
        <v>4</v>
      </c>
      <c r="I95" s="1495">
        <v>0</v>
      </c>
      <c r="J95" s="929">
        <f>H95*I95</f>
        <v>0</v>
      </c>
    </row>
    <row r="96" spans="1:10" s="952" customFormat="1">
      <c r="A96" s="164"/>
      <c r="B96" s="1463" t="str">
        <f t="shared" si="16"/>
        <v/>
      </c>
      <c r="C96" s="162"/>
      <c r="D96" s="966" t="str">
        <f>IF(C96&lt;&gt;"",COUNT($D$66:D95)+1,"")</f>
        <v/>
      </c>
      <c r="E96" s="967"/>
      <c r="F96" s="1235"/>
      <c r="G96" s="977"/>
      <c r="H96" s="977"/>
      <c r="I96" s="928" t="s">
        <v>918</v>
      </c>
      <c r="J96" s="928"/>
    </row>
    <row r="97" spans="1:10" s="952" customFormat="1" ht="25.5">
      <c r="A97" s="944">
        <v>403</v>
      </c>
      <c r="B97" s="1463" t="str">
        <f t="shared" si="16"/>
        <v>04</v>
      </c>
      <c r="C97" s="958" t="s">
        <v>422</v>
      </c>
      <c r="D97" s="966">
        <f>IF(C97&lt;&gt;"",COUNT($D$66:D96)+1,"")</f>
        <v>11</v>
      </c>
      <c r="E97" s="967" t="str">
        <f>A97&amp;"."&amp;B97&amp;"."&amp;C97&amp;"."&amp;D97</f>
        <v>403.04.02.11</v>
      </c>
      <c r="F97" s="1235" t="s">
        <v>2151</v>
      </c>
      <c r="G97" s="974"/>
      <c r="H97" s="975"/>
      <c r="I97" s="928" t="s">
        <v>918</v>
      </c>
      <c r="J97" s="928"/>
    </row>
    <row r="98" spans="1:10" s="952" customFormat="1">
      <c r="A98" s="164"/>
      <c r="B98" s="1463" t="str">
        <f t="shared" si="16"/>
        <v/>
      </c>
      <c r="C98" s="162"/>
      <c r="D98" s="966" t="str">
        <f>IF(C98&lt;&gt;"",COUNT($D$66:D97)+1,"")</f>
        <v/>
      </c>
      <c r="E98" s="967"/>
      <c r="F98" s="1235"/>
      <c r="G98" s="977" t="s">
        <v>403</v>
      </c>
      <c r="H98" s="977">
        <v>1</v>
      </c>
      <c r="I98" s="1495">
        <v>0</v>
      </c>
      <c r="J98" s="929">
        <f>H98*I98</f>
        <v>0</v>
      </c>
    </row>
    <row r="99" spans="1:10" s="952" customFormat="1">
      <c r="A99" s="164"/>
      <c r="B99" s="1463" t="str">
        <f t="shared" si="16"/>
        <v/>
      </c>
      <c r="C99" s="162"/>
      <c r="D99" s="966" t="str">
        <f>IF(C99&lt;&gt;"",COUNT($D$66:D98)+1,"")</f>
        <v/>
      </c>
      <c r="E99" s="967"/>
      <c r="F99" s="1235"/>
      <c r="G99" s="977"/>
      <c r="H99" s="977"/>
      <c r="I99" s="928" t="s">
        <v>918</v>
      </c>
      <c r="J99" s="928"/>
    </row>
    <row r="100" spans="1:10" s="952" customFormat="1" ht="25.5">
      <c r="A100" s="944">
        <v>403</v>
      </c>
      <c r="B100" s="1463" t="str">
        <f t="shared" si="16"/>
        <v>04</v>
      </c>
      <c r="C100" s="958" t="s">
        <v>422</v>
      </c>
      <c r="D100" s="966">
        <f>IF(C100&lt;&gt;"",COUNT($D$66:D99)+1,"")</f>
        <v>12</v>
      </c>
      <c r="E100" s="967" t="str">
        <f>A100&amp;"."&amp;B100&amp;"."&amp;C100&amp;"."&amp;D100</f>
        <v>403.04.02.12</v>
      </c>
      <c r="F100" s="1235" t="s">
        <v>2152</v>
      </c>
      <c r="G100" s="974"/>
      <c r="H100" s="975"/>
      <c r="I100" s="928" t="s">
        <v>918</v>
      </c>
      <c r="J100" s="928"/>
    </row>
    <row r="101" spans="1:10" s="952" customFormat="1">
      <c r="A101" s="164"/>
      <c r="B101" s="1463" t="str">
        <f t="shared" si="16"/>
        <v/>
      </c>
      <c r="C101" s="162"/>
      <c r="D101" s="966" t="str">
        <f>IF(C101&lt;&gt;"",COUNT($D$66:D100)+1,"")</f>
        <v/>
      </c>
      <c r="E101" s="967"/>
      <c r="F101" s="1235"/>
      <c r="G101" s="977" t="s">
        <v>403</v>
      </c>
      <c r="H101" s="977">
        <v>7</v>
      </c>
      <c r="I101" s="1495">
        <v>0</v>
      </c>
      <c r="J101" s="929">
        <f>H101*I101</f>
        <v>0</v>
      </c>
    </row>
    <row r="102" spans="1:10" s="952" customFormat="1">
      <c r="A102" s="164"/>
      <c r="B102" s="1463" t="str">
        <f t="shared" si="16"/>
        <v/>
      </c>
      <c r="C102" s="162"/>
      <c r="D102" s="966" t="str">
        <f>IF(C102&lt;&gt;"",COUNT($D$66:D101)+1,"")</f>
        <v/>
      </c>
      <c r="E102" s="967"/>
      <c r="F102" s="1235"/>
      <c r="G102" s="977"/>
      <c r="H102" s="977"/>
      <c r="I102" s="928" t="s">
        <v>918</v>
      </c>
      <c r="J102" s="928"/>
    </row>
    <row r="103" spans="1:10" s="952" customFormat="1" ht="13.5">
      <c r="A103" s="944">
        <v>403</v>
      </c>
      <c r="B103" s="1463" t="str">
        <f t="shared" si="16"/>
        <v>04</v>
      </c>
      <c r="C103" s="958" t="s">
        <v>422</v>
      </c>
      <c r="D103" s="966">
        <f>IF(C103&lt;&gt;"",COUNT($D$66:D102)+1,"")</f>
        <v>13</v>
      </c>
      <c r="E103" s="967" t="str">
        <f>A103&amp;"."&amp;B103&amp;"."&amp;C103&amp;"."&amp;D103</f>
        <v>403.04.02.13</v>
      </c>
      <c r="F103" s="1235" t="s">
        <v>2153</v>
      </c>
      <c r="G103" s="974"/>
      <c r="H103" s="975"/>
      <c r="I103" s="928" t="s">
        <v>918</v>
      </c>
      <c r="J103" s="928"/>
    </row>
    <row r="104" spans="1:10" s="952" customFormat="1">
      <c r="A104" s="164"/>
      <c r="B104" s="1463" t="str">
        <f t="shared" si="16"/>
        <v/>
      </c>
      <c r="C104" s="162"/>
      <c r="D104" s="966" t="str">
        <f>IF(C104&lt;&gt;"",COUNT($D$66:D103)+1,"")</f>
        <v/>
      </c>
      <c r="E104" s="967"/>
      <c r="F104" s="1235"/>
      <c r="G104" s="977" t="s">
        <v>403</v>
      </c>
      <c r="H104" s="977">
        <v>1</v>
      </c>
      <c r="I104" s="1495">
        <v>0</v>
      </c>
      <c r="J104" s="929">
        <f>H104*I104</f>
        <v>0</v>
      </c>
    </row>
    <row r="105" spans="1:10" s="952" customFormat="1">
      <c r="A105" s="164"/>
      <c r="B105" s="1463" t="str">
        <f t="shared" si="16"/>
        <v/>
      </c>
      <c r="C105" s="162"/>
      <c r="D105" s="966" t="str">
        <f>IF(C105&lt;&gt;"",COUNT($D$66:D104)+1,"")</f>
        <v/>
      </c>
      <c r="E105" s="967"/>
      <c r="F105" s="1235"/>
      <c r="G105" s="977"/>
      <c r="H105" s="977"/>
      <c r="I105" s="928" t="s">
        <v>918</v>
      </c>
      <c r="J105" s="928"/>
    </row>
    <row r="106" spans="1:10" s="952" customFormat="1" ht="13.5">
      <c r="A106" s="944">
        <v>403</v>
      </c>
      <c r="B106" s="1463" t="str">
        <f t="shared" si="16"/>
        <v>04</v>
      </c>
      <c r="C106" s="958" t="s">
        <v>422</v>
      </c>
      <c r="D106" s="966">
        <f>IF(C106&lt;&gt;"",COUNT($D$66:D105)+1,"")</f>
        <v>14</v>
      </c>
      <c r="E106" s="967" t="str">
        <f>A106&amp;"."&amp;B106&amp;"."&amp;C106&amp;"."&amp;D106</f>
        <v>403.04.02.14</v>
      </c>
      <c r="F106" s="1235" t="s">
        <v>2154</v>
      </c>
      <c r="G106" s="974"/>
      <c r="H106" s="975"/>
      <c r="I106" s="928" t="s">
        <v>918</v>
      </c>
      <c r="J106" s="928"/>
    </row>
    <row r="107" spans="1:10" s="952" customFormat="1">
      <c r="A107" s="164"/>
      <c r="B107" s="1463" t="str">
        <f t="shared" si="16"/>
        <v/>
      </c>
      <c r="C107" s="162"/>
      <c r="D107" s="966" t="str">
        <f>IF(C107&lt;&gt;"",COUNT($D$66:D106)+1,"")</f>
        <v/>
      </c>
      <c r="E107" s="967"/>
      <c r="F107" s="1235"/>
      <c r="G107" s="977" t="s">
        <v>403</v>
      </c>
      <c r="H107" s="977">
        <v>1</v>
      </c>
      <c r="I107" s="1495">
        <v>0</v>
      </c>
      <c r="J107" s="929">
        <f>H107*I107</f>
        <v>0</v>
      </c>
    </row>
    <row r="108" spans="1:10" s="952" customFormat="1">
      <c r="A108" s="164"/>
      <c r="B108" s="1463" t="str">
        <f t="shared" si="16"/>
        <v/>
      </c>
      <c r="C108" s="162"/>
      <c r="D108" s="966" t="str">
        <f>IF(C108&lt;&gt;"",COUNT($D$66:D107)+1,"")</f>
        <v/>
      </c>
      <c r="E108" s="967"/>
      <c r="F108" s="1235"/>
      <c r="G108" s="977"/>
      <c r="H108" s="977"/>
      <c r="I108" s="928" t="s">
        <v>918</v>
      </c>
      <c r="J108" s="928"/>
    </row>
    <row r="109" spans="1:10" s="952" customFormat="1" ht="13.5">
      <c r="A109" s="944">
        <v>403</v>
      </c>
      <c r="B109" s="1463" t="str">
        <f t="shared" si="16"/>
        <v>04</v>
      </c>
      <c r="C109" s="958" t="s">
        <v>422</v>
      </c>
      <c r="D109" s="966">
        <f>IF(C109&lt;&gt;"",COUNT($D$66:D108)+1,"")</f>
        <v>15</v>
      </c>
      <c r="E109" s="967" t="str">
        <f>A109&amp;"."&amp;B109&amp;"."&amp;C109&amp;"."&amp;D109</f>
        <v>403.04.02.15</v>
      </c>
      <c r="F109" s="1235" t="s">
        <v>2155</v>
      </c>
      <c r="G109" s="974"/>
      <c r="H109" s="975"/>
      <c r="I109" s="928" t="s">
        <v>918</v>
      </c>
      <c r="J109" s="928"/>
    </row>
    <row r="110" spans="1:10" s="952" customFormat="1">
      <c r="A110" s="164"/>
      <c r="B110" s="1463" t="str">
        <f t="shared" si="16"/>
        <v/>
      </c>
      <c r="C110" s="162"/>
      <c r="D110" s="966" t="str">
        <f>IF(C110&lt;&gt;"",COUNT($D$66:D109)+1,"")</f>
        <v/>
      </c>
      <c r="E110" s="967"/>
      <c r="F110" s="1235"/>
      <c r="G110" s="977" t="s">
        <v>583</v>
      </c>
      <c r="H110" s="977">
        <v>280</v>
      </c>
      <c r="I110" s="1495">
        <v>0</v>
      </c>
      <c r="J110" s="929">
        <f>H110*I110</f>
        <v>0</v>
      </c>
    </row>
    <row r="111" spans="1:10" s="952" customFormat="1">
      <c r="A111" s="164"/>
      <c r="B111" s="1463" t="str">
        <f t="shared" si="16"/>
        <v/>
      </c>
      <c r="C111" s="162"/>
      <c r="D111" s="966" t="str">
        <f>IF(C111&lt;&gt;"",COUNT($D$66:D110)+1,"")</f>
        <v/>
      </c>
      <c r="E111" s="967"/>
      <c r="F111" s="1235"/>
      <c r="G111" s="977"/>
      <c r="H111" s="977"/>
      <c r="I111" s="928" t="s">
        <v>918</v>
      </c>
      <c r="J111" s="928"/>
    </row>
    <row r="112" spans="1:10" s="952" customFormat="1" ht="25.5">
      <c r="A112" s="944">
        <v>403</v>
      </c>
      <c r="B112" s="1463" t="str">
        <f t="shared" si="16"/>
        <v>04</v>
      </c>
      <c r="C112" s="958" t="s">
        <v>422</v>
      </c>
      <c r="D112" s="966">
        <f>IF(C112&lt;&gt;"",COUNT($D$66:D111)+1,"")</f>
        <v>16</v>
      </c>
      <c r="E112" s="967" t="str">
        <f>A112&amp;"."&amp;B112&amp;"."&amp;C112&amp;"."&amp;D112</f>
        <v>403.04.02.16</v>
      </c>
      <c r="F112" s="1235" t="s">
        <v>2156</v>
      </c>
      <c r="G112" s="974"/>
      <c r="H112" s="975"/>
      <c r="I112" s="928" t="s">
        <v>918</v>
      </c>
      <c r="J112" s="928"/>
    </row>
    <row r="113" spans="1:10" s="952" customFormat="1">
      <c r="A113" s="164"/>
      <c r="B113" s="1463" t="str">
        <f t="shared" si="16"/>
        <v/>
      </c>
      <c r="C113" s="162"/>
      <c r="D113" s="966" t="str">
        <f>IF(C113&lt;&gt;"",COUNT($D$66:D112)+1,"")</f>
        <v/>
      </c>
      <c r="E113" s="967"/>
      <c r="F113" s="1235"/>
      <c r="G113" s="977" t="s">
        <v>403</v>
      </c>
      <c r="H113" s="977">
        <v>1</v>
      </c>
      <c r="I113" s="1495">
        <v>0</v>
      </c>
      <c r="J113" s="929">
        <f>H113*I113</f>
        <v>0</v>
      </c>
    </row>
    <row r="114" spans="1:10" s="952" customFormat="1" ht="13.5">
      <c r="A114" s="164"/>
      <c r="B114" s="1463" t="str">
        <f t="shared" si="16"/>
        <v/>
      </c>
      <c r="C114" s="162"/>
      <c r="D114" s="966" t="str">
        <f>IF(C114&lt;&gt;"",COUNT($D$66:D113)+1,"")</f>
        <v/>
      </c>
      <c r="E114" s="967"/>
      <c r="F114" s="1235"/>
      <c r="G114" s="974"/>
      <c r="H114" s="975"/>
      <c r="I114" s="928" t="s">
        <v>918</v>
      </c>
      <c r="J114" s="928"/>
    </row>
    <row r="115" spans="1:10" s="952" customFormat="1" ht="25.5">
      <c r="A115" s="944">
        <v>403</v>
      </c>
      <c r="B115" s="1463" t="str">
        <f t="shared" si="16"/>
        <v>04</v>
      </c>
      <c r="C115" s="958" t="s">
        <v>422</v>
      </c>
      <c r="D115" s="966">
        <f>IF(C115&lt;&gt;"",COUNT($D$66:D114)+1,"")</f>
        <v>17</v>
      </c>
      <c r="E115" s="967" t="str">
        <f>A115&amp;"."&amp;B115&amp;"."&amp;C115&amp;"."&amp;D115</f>
        <v>403.04.02.17</v>
      </c>
      <c r="F115" s="1235" t="s">
        <v>2157</v>
      </c>
      <c r="G115" s="974"/>
      <c r="H115" s="975"/>
      <c r="I115" s="928" t="s">
        <v>918</v>
      </c>
      <c r="J115" s="928"/>
    </row>
    <row r="116" spans="1:10" s="952" customFormat="1">
      <c r="A116" s="164"/>
      <c r="B116" s="1463" t="str">
        <f t="shared" si="16"/>
        <v/>
      </c>
      <c r="C116" s="162"/>
      <c r="D116" s="966" t="str">
        <f>IF(C116&lt;&gt;"",COUNT($D$66:D115)+1,"")</f>
        <v/>
      </c>
      <c r="E116" s="967"/>
      <c r="F116" s="1235"/>
      <c r="G116" s="977" t="s">
        <v>403</v>
      </c>
      <c r="H116" s="977">
        <v>1</v>
      </c>
      <c r="I116" s="1495">
        <v>0</v>
      </c>
      <c r="J116" s="929">
        <f>H116*I116</f>
        <v>0</v>
      </c>
    </row>
    <row r="117" spans="1:10" s="952" customFormat="1">
      <c r="A117" s="164"/>
      <c r="B117" s="1463" t="str">
        <f t="shared" si="16"/>
        <v/>
      </c>
      <c r="C117" s="162"/>
      <c r="D117" s="966" t="str">
        <f>IF(C117&lt;&gt;"",COUNT($D$66:D116)+1,"")</f>
        <v/>
      </c>
      <c r="E117" s="967"/>
      <c r="F117" s="1235"/>
      <c r="G117" s="977"/>
      <c r="H117" s="977"/>
      <c r="I117" s="928" t="s">
        <v>918</v>
      </c>
      <c r="J117" s="928"/>
    </row>
    <row r="118" spans="1:10" s="952" customFormat="1" ht="13.5">
      <c r="A118" s="944">
        <v>403</v>
      </c>
      <c r="B118" s="1463" t="str">
        <f t="shared" si="16"/>
        <v>04</v>
      </c>
      <c r="C118" s="958" t="s">
        <v>422</v>
      </c>
      <c r="D118" s="966">
        <f>IF(C118&lt;&gt;"",COUNT($D$66:D117)+1,"")</f>
        <v>18</v>
      </c>
      <c r="E118" s="967" t="str">
        <f>A118&amp;"."&amp;B118&amp;"."&amp;C118&amp;"."&amp;D118</f>
        <v>403.04.02.18</v>
      </c>
      <c r="F118" s="1235" t="s">
        <v>2158</v>
      </c>
      <c r="G118" s="974"/>
      <c r="H118" s="975"/>
      <c r="I118" s="928" t="s">
        <v>918</v>
      </c>
      <c r="J118" s="928"/>
    </row>
    <row r="119" spans="1:10" s="952" customFormat="1">
      <c r="A119" s="164"/>
      <c r="B119" s="1463" t="str">
        <f t="shared" si="16"/>
        <v/>
      </c>
      <c r="C119" s="162"/>
      <c r="D119" s="966" t="str">
        <f>IF(C119&lt;&gt;"",COUNT($D$66:D118)+1,"")</f>
        <v/>
      </c>
      <c r="E119" s="967"/>
      <c r="F119" s="1235"/>
      <c r="G119" s="977" t="s">
        <v>403</v>
      </c>
      <c r="H119" s="977">
        <v>1</v>
      </c>
      <c r="I119" s="1495">
        <v>0</v>
      </c>
      <c r="J119" s="929">
        <f>H119*I119</f>
        <v>0</v>
      </c>
    </row>
    <row r="120" spans="1:10" s="952" customFormat="1" ht="13.5">
      <c r="A120" s="164"/>
      <c r="B120" s="1463" t="str">
        <f t="shared" si="16"/>
        <v/>
      </c>
      <c r="C120" s="162"/>
      <c r="D120" s="966" t="str">
        <f>IF(C120&lt;&gt;"",COUNT($D$66:D119)+1,"")</f>
        <v/>
      </c>
      <c r="E120" s="967"/>
      <c r="F120" s="1235"/>
      <c r="G120" s="974"/>
      <c r="H120" s="975"/>
      <c r="I120" s="928" t="s">
        <v>918</v>
      </c>
      <c r="J120" s="928"/>
    </row>
    <row r="121" spans="1:10" s="952" customFormat="1" ht="13.5">
      <c r="A121" s="944">
        <v>403</v>
      </c>
      <c r="B121" s="1463" t="str">
        <f t="shared" si="16"/>
        <v>04</v>
      </c>
      <c r="C121" s="958" t="s">
        <v>422</v>
      </c>
      <c r="D121" s="966">
        <f>IF(C121&lt;&gt;"",COUNT($D$66:D120)+1,"")</f>
        <v>19</v>
      </c>
      <c r="E121" s="967" t="str">
        <f>A121&amp;"."&amp;B121&amp;"."&amp;C121&amp;"."&amp;D121</f>
        <v>403.04.02.19</v>
      </c>
      <c r="F121" s="1235" t="s">
        <v>1245</v>
      </c>
      <c r="G121" s="974"/>
      <c r="H121" s="975"/>
      <c r="I121" s="928" t="s">
        <v>918</v>
      </c>
      <c r="J121" s="928"/>
    </row>
    <row r="122" spans="1:10" s="952" customFormat="1">
      <c r="A122" s="164"/>
      <c r="B122" s="1463" t="str">
        <f t="shared" si="16"/>
        <v/>
      </c>
      <c r="C122" s="162"/>
      <c r="D122" s="966" t="str">
        <f>IF(C122&lt;&gt;"",COUNT($D$66:D121)+1,"")</f>
        <v/>
      </c>
      <c r="E122" s="967"/>
      <c r="F122" s="1235"/>
      <c r="G122" s="977" t="s">
        <v>403</v>
      </c>
      <c r="H122" s="977">
        <v>1</v>
      </c>
      <c r="I122" s="1495">
        <v>0</v>
      </c>
      <c r="J122" s="929">
        <f>H122*I122</f>
        <v>0</v>
      </c>
    </row>
    <row r="123" spans="1:10" s="952" customFormat="1">
      <c r="A123" s="164"/>
      <c r="B123" s="1463" t="str">
        <f t="shared" si="16"/>
        <v/>
      </c>
      <c r="C123" s="162"/>
      <c r="D123" s="966"/>
      <c r="E123" s="967"/>
      <c r="F123" s="1235"/>
      <c r="G123" s="977"/>
      <c r="H123" s="977"/>
      <c r="I123" s="977" t="s">
        <v>918</v>
      </c>
      <c r="J123" s="971"/>
    </row>
    <row r="124" spans="1:10" s="952" customFormat="1" ht="13.15" thickBot="1">
      <c r="A124" s="164"/>
      <c r="B124" s="165"/>
      <c r="C124" s="162"/>
      <c r="D124" s="966" t="str">
        <f>IF(C124&lt;&gt;"",COUNT($D$66:D122)+1,"")</f>
        <v/>
      </c>
      <c r="E124" s="978"/>
      <c r="F124" s="1462"/>
      <c r="G124" s="1457"/>
      <c r="H124" s="1457"/>
      <c r="I124" s="1458"/>
      <c r="J124" s="1458"/>
    </row>
    <row r="125" spans="1:10" s="952" customFormat="1">
      <c r="A125" s="1472"/>
      <c r="B125" s="1473"/>
      <c r="C125" s="1026"/>
      <c r="D125" s="1027"/>
      <c r="E125" s="1442"/>
      <c r="F125" s="1443" t="s">
        <v>2159</v>
      </c>
      <c r="G125" s="1444"/>
      <c r="H125" s="1445"/>
      <c r="I125" s="1445"/>
      <c r="J125" s="1340">
        <f>SUM(J66:J124)</f>
        <v>0</v>
      </c>
    </row>
    <row r="126" spans="1:10" s="952" customFormat="1">
      <c r="A126" s="164"/>
      <c r="B126" s="165"/>
      <c r="C126" s="162"/>
      <c r="D126" s="163"/>
      <c r="E126" s="1474"/>
      <c r="F126" s="1475"/>
      <c r="G126" s="1476"/>
      <c r="H126" s="1477"/>
    </row>
  </sheetData>
  <sheetProtection algorithmName="SHA-512" hashValue="JLpQRQcC3h7WhG1W11VYmiiU6dbqoOUNRXyaVCSRpHcFvuT79zsTPGOKGu9F2JimQpFNGzBzPkkOhgxo0sm4Bw==" saltValue="8J4+0FuDknNb0IvBEap1/A==" spinCount="100000" sheet="1"/>
  <mergeCells count="6">
    <mergeCell ref="A1:D1"/>
    <mergeCell ref="E2:J2"/>
    <mergeCell ref="A3:A9"/>
    <mergeCell ref="B3:B9"/>
    <mergeCell ref="C3:C9"/>
    <mergeCell ref="D3:D9"/>
  </mergeCells>
  <conditionalFormatting sqref="E13:E124">
    <cfRule type="notContainsBlanks" dxfId="0" priority="1">
      <formula>LEN(TRIM(E13))&gt;0</formula>
    </cfRule>
  </conditionalFormatting>
  <pageMargins left="0.78740157480314965" right="0.39370078740157483" top="0.78740157480314965" bottom="0.51181102362204722" header="0.27559055118110237" footer="0.27559055118110237"/>
  <pageSetup paperSize="9" scale="70" orientation="portrait" useFirstPageNumber="1" r:id="rId1"/>
  <headerFooter>
    <oddHeader>&amp;L&amp;"NewsGoth Cn BT,Običajno"&amp;8INVESTITOR: 
Stanovanjski sklad Republike Slovenije
Poljanska cesta 31
1000 LJ&amp;C&amp;"NewsGoth Cn BT,Običajno"
&amp;RNačrt št. 4/3 - 20-2726-SI</oddHeader>
    <oddFooter>&amp;L&amp;"NewsGoth Cn BT,Običajno"Stanovanjska soseska Novo Pobrežje Maribor - Faza 1&amp;R&amp;"NewsGoth Cn BT,Običajno"&amp;P/&amp;N</oddFooter>
  </headerFooter>
  <rowBreaks count="2" manualBreakCount="2">
    <brk id="18" max="16383" man="1"/>
    <brk id="63"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145EF-84AC-42E2-A085-2220C8231B05}">
  <sheetPr>
    <tabColor rgb="FF92D050"/>
  </sheetPr>
  <dimension ref="A1:K299"/>
  <sheetViews>
    <sheetView showWhiteSpace="0" view="pageBreakPreview" zoomScale="110" zoomScaleNormal="150" zoomScaleSheetLayoutView="110" zoomScalePageLayoutView="150" workbookViewId="0">
      <selection activeCell="A2" sqref="A2:F2"/>
    </sheetView>
  </sheetViews>
  <sheetFormatPr defaultColWidth="8.6640625" defaultRowHeight="13.15"/>
  <cols>
    <col min="1" max="1" width="9.46484375" style="1583" customWidth="1"/>
    <col min="2" max="2" width="45.46484375" style="1567" customWidth="1"/>
    <col min="3" max="3" width="8.46484375" style="1567" customWidth="1"/>
    <col min="4" max="4" width="11.46484375" style="1581" bestFit="1" customWidth="1"/>
    <col min="5" max="5" width="12.19921875" style="1634" customWidth="1"/>
    <col min="6" max="6" width="14.265625" style="1635" customWidth="1"/>
    <col min="7" max="7" width="10" style="1567" bestFit="1" customWidth="1"/>
    <col min="8" max="8" width="8.6640625" style="1567" customWidth="1"/>
    <col min="9" max="9" width="9.1328125" style="1567" bestFit="1" customWidth="1"/>
    <col min="10" max="10" width="8.6640625" style="1567"/>
    <col min="11" max="11" width="11.46484375" style="1567" customWidth="1"/>
    <col min="12" max="12" width="8.6640625" style="1567"/>
    <col min="13" max="13" width="13.46484375" style="1567" customWidth="1"/>
    <col min="14" max="16384" width="8.6640625" style="1567"/>
  </cols>
  <sheetData>
    <row r="1" spans="1:6" s="1637" customFormat="1">
      <c r="A1" s="1636" t="s">
        <v>4768</v>
      </c>
      <c r="E1" s="1638"/>
      <c r="F1" s="1638"/>
    </row>
    <row r="2" spans="1:6" s="1560" customFormat="1" ht="238.25" customHeight="1">
      <c r="A2" s="1809" t="s">
        <v>2186</v>
      </c>
      <c r="B2" s="1810"/>
      <c r="C2" s="1810"/>
      <c r="D2" s="1810"/>
      <c r="E2" s="1810"/>
      <c r="F2" s="1810"/>
    </row>
    <row r="4" spans="1:6" s="1562" customFormat="1">
      <c r="A4" s="1614" t="s">
        <v>2241</v>
      </c>
      <c r="B4" s="1561" t="s">
        <v>4720</v>
      </c>
      <c r="C4" s="1561"/>
      <c r="D4" s="1561"/>
      <c r="E4" s="1615"/>
      <c r="F4" s="1615"/>
    </row>
    <row r="5" spans="1:6" s="1562" customFormat="1">
      <c r="A5" s="1563"/>
      <c r="B5" s="1564"/>
      <c r="C5" s="1564"/>
      <c r="D5" s="1565"/>
      <c r="E5" s="1616"/>
      <c r="F5" s="1617"/>
    </row>
    <row r="6" spans="1:6">
      <c r="A6" s="1566"/>
      <c r="B6" s="1584" t="s">
        <v>2187</v>
      </c>
      <c r="C6" s="1585" t="s">
        <v>394</v>
      </c>
      <c r="D6" s="1585" t="s">
        <v>401</v>
      </c>
      <c r="E6" s="1618" t="s">
        <v>396</v>
      </c>
      <c r="F6" s="1618" t="s">
        <v>2188</v>
      </c>
    </row>
    <row r="8" spans="1:6" s="1562" customFormat="1">
      <c r="A8" s="1586"/>
      <c r="B8" s="1587" t="s">
        <v>2240</v>
      </c>
      <c r="C8" s="1587"/>
      <c r="D8" s="1587"/>
      <c r="E8" s="1619"/>
      <c r="F8" s="1620"/>
    </row>
    <row r="9" spans="1:6" s="1562" customFormat="1">
      <c r="A9" s="1563"/>
      <c r="B9" s="1564"/>
      <c r="C9" s="1564"/>
      <c r="D9" s="1564"/>
      <c r="E9" s="1616"/>
      <c r="F9" s="1616"/>
    </row>
    <row r="10" spans="1:6" s="1562" customFormat="1">
      <c r="A10" s="1568" t="s">
        <v>2242</v>
      </c>
      <c r="B10" s="1588" t="s">
        <v>2189</v>
      </c>
      <c r="C10" s="1588"/>
      <c r="D10" s="1588"/>
      <c r="E10" s="1621"/>
      <c r="F10" s="1622"/>
    </row>
    <row r="11" spans="1:6" s="1562" customFormat="1" ht="39.4">
      <c r="A11" s="1568" t="s">
        <v>2243</v>
      </c>
      <c r="B11" s="1589" t="s">
        <v>2190</v>
      </c>
      <c r="C11" s="1590" t="s">
        <v>406</v>
      </c>
      <c r="D11" s="1591">
        <v>1</v>
      </c>
      <c r="E11" s="1639">
        <v>0</v>
      </c>
      <c r="F11" s="1623">
        <f>ROUND(D11*E11, 2)</f>
        <v>0</v>
      </c>
    </row>
    <row r="12" spans="1:6" s="1562" customFormat="1" ht="48" customHeight="1">
      <c r="A12" s="1568" t="s">
        <v>2244</v>
      </c>
      <c r="B12" s="1589" t="s">
        <v>2245</v>
      </c>
      <c r="C12" s="1590" t="s">
        <v>406</v>
      </c>
      <c r="D12" s="1591">
        <v>1</v>
      </c>
      <c r="E12" s="1639">
        <v>0</v>
      </c>
      <c r="F12" s="1623">
        <f t="shared" ref="F12:F13" si="0">ROUND(D12*E12, 2)</f>
        <v>0</v>
      </c>
    </row>
    <row r="13" spans="1:6" s="1562" customFormat="1" ht="26.25">
      <c r="A13" s="1568" t="s">
        <v>2246</v>
      </c>
      <c r="B13" s="1589" t="s">
        <v>2191</v>
      </c>
      <c r="C13" s="1590" t="s">
        <v>2192</v>
      </c>
      <c r="D13" s="1591">
        <v>8</v>
      </c>
      <c r="E13" s="1639">
        <v>0</v>
      </c>
      <c r="F13" s="1623">
        <f t="shared" si="0"/>
        <v>0</v>
      </c>
    </row>
    <row r="14" spans="1:6" s="1562" customFormat="1">
      <c r="A14" s="1568"/>
      <c r="B14" s="1569"/>
      <c r="C14" s="1570"/>
      <c r="D14" s="1571"/>
      <c r="E14" s="1624"/>
      <c r="F14" s="1625">
        <f>SUM(F11:F13)</f>
        <v>0</v>
      </c>
    </row>
    <row r="15" spans="1:6" s="1562" customFormat="1">
      <c r="A15" s="1568"/>
      <c r="B15" s="1569"/>
      <c r="C15" s="1570"/>
      <c r="D15" s="1571"/>
      <c r="E15" s="1624"/>
      <c r="F15" s="1625"/>
    </row>
    <row r="16" spans="1:6" s="1562" customFormat="1" ht="26.25">
      <c r="A16" s="1568" t="s">
        <v>2247</v>
      </c>
      <c r="B16" s="1588" t="s">
        <v>5185</v>
      </c>
      <c r="C16" s="1588"/>
      <c r="D16" s="1588"/>
      <c r="E16" s="1621"/>
      <c r="F16" s="1622"/>
    </row>
    <row r="17" spans="1:6" s="1562" customFormat="1" ht="39.4">
      <c r="A17" s="1568" t="s">
        <v>2248</v>
      </c>
      <c r="B17" s="1592" t="s">
        <v>2249</v>
      </c>
      <c r="C17" s="1590"/>
      <c r="D17" s="1591"/>
      <c r="E17" s="1623"/>
      <c r="F17" s="1623"/>
    </row>
    <row r="18" spans="1:6" s="1562" customFormat="1" ht="25.25" customHeight="1">
      <c r="A18" s="1568" t="s">
        <v>2250</v>
      </c>
      <c r="B18" s="1589" t="s">
        <v>4721</v>
      </c>
      <c r="C18" s="1590" t="s">
        <v>1015</v>
      </c>
      <c r="D18" s="1591">
        <v>53.7</v>
      </c>
      <c r="E18" s="1639">
        <v>0</v>
      </c>
      <c r="F18" s="1623">
        <f t="shared" ref="F18:F21" si="1">ROUND(D18*E18, 2)</f>
        <v>0</v>
      </c>
    </row>
    <row r="19" spans="1:6" s="1562" customFormat="1">
      <c r="A19" s="1568" t="s">
        <v>2251</v>
      </c>
      <c r="B19" s="1589" t="s">
        <v>2252</v>
      </c>
      <c r="C19" s="1590" t="s">
        <v>404</v>
      </c>
      <c r="D19" s="1591">
        <v>16.11</v>
      </c>
      <c r="E19" s="1639">
        <v>0</v>
      </c>
      <c r="F19" s="1623">
        <f t="shared" si="1"/>
        <v>0</v>
      </c>
    </row>
    <row r="20" spans="1:6" s="1562" customFormat="1" ht="26" customHeight="1">
      <c r="A20" s="1568" t="s">
        <v>2253</v>
      </c>
      <c r="B20" s="1589" t="s">
        <v>4722</v>
      </c>
      <c r="C20" s="1590" t="s">
        <v>1015</v>
      </c>
      <c r="D20" s="1591">
        <v>53.7</v>
      </c>
      <c r="E20" s="1639">
        <v>0</v>
      </c>
      <c r="F20" s="1623">
        <f t="shared" si="1"/>
        <v>0</v>
      </c>
    </row>
    <row r="21" spans="1:6" s="1562" customFormat="1">
      <c r="A21" s="1568" t="s">
        <v>2254</v>
      </c>
      <c r="B21" s="1589" t="s">
        <v>2255</v>
      </c>
      <c r="C21" s="1590" t="s">
        <v>404</v>
      </c>
      <c r="D21" s="1591">
        <v>16.11</v>
      </c>
      <c r="E21" s="1639">
        <v>0</v>
      </c>
      <c r="F21" s="1623">
        <f t="shared" si="1"/>
        <v>0</v>
      </c>
    </row>
    <row r="22" spans="1:6" s="1562" customFormat="1" ht="39.4">
      <c r="A22" s="1568" t="s">
        <v>2256</v>
      </c>
      <c r="B22" s="1589" t="s">
        <v>2257</v>
      </c>
      <c r="C22" s="1590"/>
      <c r="D22" s="1591"/>
      <c r="E22" s="1623"/>
      <c r="F22" s="1623"/>
    </row>
    <row r="23" spans="1:6" s="1562" customFormat="1" ht="29" customHeight="1">
      <c r="A23" s="1568" t="s">
        <v>2258</v>
      </c>
      <c r="B23" s="1589" t="s">
        <v>4722</v>
      </c>
      <c r="C23" s="1590" t="s">
        <v>1015</v>
      </c>
      <c r="D23" s="1591">
        <v>538.79999999999995</v>
      </c>
      <c r="E23" s="1639">
        <v>0</v>
      </c>
      <c r="F23" s="1623">
        <f t="shared" ref="F23:F122" si="2">ROUND(D23*E23, 2)</f>
        <v>0</v>
      </c>
    </row>
    <row r="24" spans="1:6" s="1562" customFormat="1">
      <c r="A24" s="1568" t="s">
        <v>2259</v>
      </c>
      <c r="B24" s="1589" t="s">
        <v>4723</v>
      </c>
      <c r="C24" s="1590" t="s">
        <v>404</v>
      </c>
      <c r="D24" s="1591">
        <v>215.5</v>
      </c>
      <c r="E24" s="1639">
        <v>0</v>
      </c>
      <c r="F24" s="1623">
        <f t="shared" si="2"/>
        <v>0</v>
      </c>
    </row>
    <row r="25" spans="1:6" s="1562" customFormat="1" ht="39.4">
      <c r="A25" s="1568" t="s">
        <v>2260</v>
      </c>
      <c r="B25" s="1592" t="s">
        <v>2261</v>
      </c>
      <c r="C25" s="1590"/>
      <c r="D25" s="1591"/>
      <c r="E25" s="1623"/>
      <c r="F25" s="1623"/>
    </row>
    <row r="26" spans="1:6" s="1562" customFormat="1">
      <c r="A26" s="1568" t="s">
        <v>2262</v>
      </c>
      <c r="B26" s="1589" t="s">
        <v>2193</v>
      </c>
      <c r="C26" s="1590" t="s">
        <v>1015</v>
      </c>
      <c r="D26" s="1591">
        <v>1229</v>
      </c>
      <c r="E26" s="1639">
        <v>0</v>
      </c>
      <c r="F26" s="1623">
        <f t="shared" si="2"/>
        <v>0</v>
      </c>
    </row>
    <row r="27" spans="1:6" s="1562" customFormat="1">
      <c r="A27" s="1568" t="s">
        <v>2263</v>
      </c>
      <c r="B27" s="1589" t="s">
        <v>2194</v>
      </c>
      <c r="C27" s="1590" t="s">
        <v>404</v>
      </c>
      <c r="D27" s="1591">
        <v>122.9</v>
      </c>
      <c r="E27" s="1639">
        <v>0</v>
      </c>
      <c r="F27" s="1623">
        <f t="shared" si="2"/>
        <v>0</v>
      </c>
    </row>
    <row r="28" spans="1:6" s="1562" customFormat="1" ht="28.25" customHeight="1">
      <c r="A28" s="1568" t="s">
        <v>2264</v>
      </c>
      <c r="B28" s="1589" t="s">
        <v>4721</v>
      </c>
      <c r="C28" s="1590" t="s">
        <v>1015</v>
      </c>
      <c r="D28" s="1591">
        <v>1229</v>
      </c>
      <c r="E28" s="1639">
        <v>0</v>
      </c>
      <c r="F28" s="1623">
        <f t="shared" si="2"/>
        <v>0</v>
      </c>
    </row>
    <row r="29" spans="1:6" s="1562" customFormat="1" ht="60" customHeight="1">
      <c r="A29" s="1568" t="s">
        <v>2265</v>
      </c>
      <c r="B29" s="1589" t="s">
        <v>5186</v>
      </c>
      <c r="C29" s="1590" t="s">
        <v>404</v>
      </c>
      <c r="D29" s="1591">
        <v>663.7</v>
      </c>
      <c r="E29" s="1639">
        <v>0</v>
      </c>
      <c r="F29" s="1623">
        <f t="shared" si="2"/>
        <v>0</v>
      </c>
    </row>
    <row r="30" spans="1:6" s="1562" customFormat="1">
      <c r="A30" s="1568" t="s">
        <v>2266</v>
      </c>
      <c r="B30" s="1593" t="s">
        <v>2195</v>
      </c>
      <c r="C30" s="1590" t="s">
        <v>404</v>
      </c>
      <c r="D30" s="1591">
        <f>D29*0.2</f>
        <v>132.74</v>
      </c>
      <c r="E30" s="1639">
        <v>0</v>
      </c>
      <c r="F30" s="1623">
        <f t="shared" si="2"/>
        <v>0</v>
      </c>
    </row>
    <row r="31" spans="1:6" s="1562" customFormat="1">
      <c r="A31" s="1568" t="s">
        <v>2267</v>
      </c>
      <c r="B31" s="1593" t="s">
        <v>2196</v>
      </c>
      <c r="C31" s="1590" t="s">
        <v>404</v>
      </c>
      <c r="D31" s="1591">
        <f>D29*0.15</f>
        <v>99.555000000000007</v>
      </c>
      <c r="E31" s="1639">
        <v>0</v>
      </c>
      <c r="F31" s="1623">
        <f t="shared" si="2"/>
        <v>0</v>
      </c>
    </row>
    <row r="32" spans="1:6" s="1562" customFormat="1">
      <c r="A32" s="1568"/>
      <c r="B32" s="1589"/>
      <c r="C32" s="1590"/>
      <c r="D32" s="1591"/>
      <c r="E32" s="1623"/>
      <c r="F32" s="1623"/>
    </row>
    <row r="33" spans="1:6" s="1562" customFormat="1" ht="39.4">
      <c r="A33" s="1568" t="s">
        <v>2268</v>
      </c>
      <c r="B33" s="1592" t="s">
        <v>2269</v>
      </c>
      <c r="C33" s="1590"/>
      <c r="D33" s="1591"/>
      <c r="E33" s="1623"/>
      <c r="F33" s="1623"/>
    </row>
    <row r="34" spans="1:6" s="1562" customFormat="1" ht="39.4">
      <c r="A34" s="1568" t="s">
        <v>2270</v>
      </c>
      <c r="B34" s="1589" t="s">
        <v>5187</v>
      </c>
      <c r="C34" s="1590" t="s">
        <v>404</v>
      </c>
      <c r="D34" s="1591">
        <v>498.3</v>
      </c>
      <c r="E34" s="1639">
        <v>0</v>
      </c>
      <c r="F34" s="1623">
        <f t="shared" si="2"/>
        <v>0</v>
      </c>
    </row>
    <row r="35" spans="1:6" s="1562" customFormat="1">
      <c r="A35" s="1568" t="s">
        <v>2271</v>
      </c>
      <c r="B35" s="1593" t="s">
        <v>2195</v>
      </c>
      <c r="C35" s="1590" t="s">
        <v>404</v>
      </c>
      <c r="D35" s="1591">
        <f>D34*0.2</f>
        <v>99.660000000000011</v>
      </c>
      <c r="E35" s="1639">
        <v>0</v>
      </c>
      <c r="F35" s="1623">
        <f t="shared" si="2"/>
        <v>0</v>
      </c>
    </row>
    <row r="36" spans="1:6" s="1562" customFormat="1">
      <c r="A36" s="1568" t="s">
        <v>2272</v>
      </c>
      <c r="B36" s="1593" t="s">
        <v>2196</v>
      </c>
      <c r="C36" s="1590" t="s">
        <v>404</v>
      </c>
      <c r="D36" s="1591">
        <f>D34*0.15</f>
        <v>74.745000000000005</v>
      </c>
      <c r="E36" s="1639">
        <v>0</v>
      </c>
      <c r="F36" s="1623">
        <f t="shared" si="2"/>
        <v>0</v>
      </c>
    </row>
    <row r="37" spans="1:6" s="1562" customFormat="1" ht="26.25">
      <c r="A37" s="1568" t="s">
        <v>2273</v>
      </c>
      <c r="B37" s="1592" t="s">
        <v>2274</v>
      </c>
      <c r="C37" s="1590"/>
      <c r="D37" s="1591"/>
      <c r="E37" s="1623"/>
      <c r="F37" s="1623"/>
    </row>
    <row r="38" spans="1:6" s="1562" customFormat="1">
      <c r="A38" s="1568" t="s">
        <v>2275</v>
      </c>
      <c r="B38" s="1589" t="s">
        <v>2276</v>
      </c>
      <c r="C38" s="1590" t="s">
        <v>1015</v>
      </c>
      <c r="D38" s="1591">
        <v>222.3</v>
      </c>
      <c r="E38" s="1639">
        <v>0</v>
      </c>
      <c r="F38" s="1623">
        <f t="shared" si="2"/>
        <v>0</v>
      </c>
    </row>
    <row r="39" spans="1:6" s="1562" customFormat="1" ht="26.25">
      <c r="A39" s="1568" t="s">
        <v>2277</v>
      </c>
      <c r="B39" s="1589" t="s">
        <v>2278</v>
      </c>
      <c r="C39" s="1590" t="s">
        <v>404</v>
      </c>
      <c r="D39" s="1591">
        <v>8.9</v>
      </c>
      <c r="E39" s="1639">
        <v>0</v>
      </c>
      <c r="F39" s="1623">
        <f t="shared" si="2"/>
        <v>0</v>
      </c>
    </row>
    <row r="40" spans="1:6" s="1562" customFormat="1" ht="26.25">
      <c r="A40" s="1568" t="s">
        <v>2279</v>
      </c>
      <c r="B40" s="1589" t="s">
        <v>2280</v>
      </c>
      <c r="C40" s="1590" t="s">
        <v>404</v>
      </c>
      <c r="D40" s="1591">
        <v>66.7</v>
      </c>
      <c r="E40" s="1639">
        <v>0</v>
      </c>
      <c r="F40" s="1623">
        <f t="shared" si="2"/>
        <v>0</v>
      </c>
    </row>
    <row r="41" spans="1:6" s="1562" customFormat="1" ht="39.4">
      <c r="A41" s="1568" t="s">
        <v>2281</v>
      </c>
      <c r="B41" s="1592" t="s">
        <v>2282</v>
      </c>
      <c r="C41" s="1590"/>
      <c r="D41" s="1591"/>
      <c r="E41" s="1623"/>
      <c r="F41" s="1623"/>
    </row>
    <row r="42" spans="1:6" s="1562" customFormat="1" ht="27" customHeight="1">
      <c r="A42" s="1568" t="s">
        <v>2283</v>
      </c>
      <c r="B42" s="1589" t="s">
        <v>4722</v>
      </c>
      <c r="C42" s="1590" t="s">
        <v>1015</v>
      </c>
      <c r="D42" s="1591">
        <v>66</v>
      </c>
      <c r="E42" s="1639">
        <v>0</v>
      </c>
      <c r="F42" s="1623">
        <f t="shared" si="2"/>
        <v>0</v>
      </c>
    </row>
    <row r="43" spans="1:6" s="1562" customFormat="1">
      <c r="A43" s="1568" t="s">
        <v>2284</v>
      </c>
      <c r="B43" s="1589" t="s">
        <v>2197</v>
      </c>
      <c r="C43" s="1590" t="s">
        <v>404</v>
      </c>
      <c r="D43" s="1591">
        <v>23.1</v>
      </c>
      <c r="E43" s="1639">
        <v>0</v>
      </c>
      <c r="F43" s="1623">
        <f t="shared" si="2"/>
        <v>0</v>
      </c>
    </row>
    <row r="44" spans="1:6" s="1562" customFormat="1" ht="28.25" customHeight="1">
      <c r="A44" s="1568" t="s">
        <v>2285</v>
      </c>
      <c r="B44" s="1589" t="s">
        <v>4721</v>
      </c>
      <c r="C44" s="1590" t="s">
        <v>1015</v>
      </c>
      <c r="D44" s="1591">
        <v>66</v>
      </c>
      <c r="E44" s="1639">
        <v>0</v>
      </c>
      <c r="F44" s="1623">
        <f t="shared" si="2"/>
        <v>0</v>
      </c>
    </row>
    <row r="45" spans="1:6" s="1562" customFormat="1" ht="57.75" customHeight="1">
      <c r="A45" s="1568" t="s">
        <v>2286</v>
      </c>
      <c r="B45" s="1589" t="s">
        <v>5188</v>
      </c>
      <c r="C45" s="1590" t="s">
        <v>404</v>
      </c>
      <c r="D45" s="1591">
        <v>16.5</v>
      </c>
      <c r="E45" s="1639">
        <v>0</v>
      </c>
      <c r="F45" s="1623">
        <f t="shared" si="2"/>
        <v>0</v>
      </c>
    </row>
    <row r="46" spans="1:6" s="1562" customFormat="1">
      <c r="A46" s="1568" t="s">
        <v>2287</v>
      </c>
      <c r="B46" s="1593" t="s">
        <v>2195</v>
      </c>
      <c r="C46" s="1590" t="s">
        <v>404</v>
      </c>
      <c r="D46" s="1591">
        <f>D45*0.2</f>
        <v>3.3000000000000003</v>
      </c>
      <c r="E46" s="1639">
        <v>0</v>
      </c>
      <c r="F46" s="1623">
        <f t="shared" si="2"/>
        <v>0</v>
      </c>
    </row>
    <row r="47" spans="1:6" s="1562" customFormat="1">
      <c r="A47" s="1568" t="s">
        <v>2288</v>
      </c>
      <c r="B47" s="1593" t="s">
        <v>2196</v>
      </c>
      <c r="C47" s="1590" t="s">
        <v>404</v>
      </c>
      <c r="D47" s="1591">
        <f>D45*0.15</f>
        <v>2.4750000000000001</v>
      </c>
      <c r="E47" s="1639">
        <v>0</v>
      </c>
      <c r="F47" s="1623">
        <f t="shared" si="2"/>
        <v>0</v>
      </c>
    </row>
    <row r="48" spans="1:6" s="1562" customFormat="1">
      <c r="A48" s="1568" t="s">
        <v>2289</v>
      </c>
      <c r="B48" s="1589" t="s">
        <v>2198</v>
      </c>
      <c r="C48" s="1590" t="s">
        <v>404</v>
      </c>
      <c r="D48" s="1591">
        <v>2.64</v>
      </c>
      <c r="E48" s="1639">
        <v>0</v>
      </c>
      <c r="F48" s="1623">
        <f t="shared" si="2"/>
        <v>0</v>
      </c>
    </row>
    <row r="49" spans="1:6" s="1562" customFormat="1" ht="39.4">
      <c r="A49" s="1568" t="s">
        <v>2290</v>
      </c>
      <c r="B49" s="1592" t="s">
        <v>2291</v>
      </c>
      <c r="C49" s="1590"/>
      <c r="D49" s="1591"/>
      <c r="E49" s="1623"/>
      <c r="F49" s="1623"/>
    </row>
    <row r="50" spans="1:6" s="1562" customFormat="1">
      <c r="A50" s="1568" t="s">
        <v>2292</v>
      </c>
      <c r="B50" s="1589" t="s">
        <v>2193</v>
      </c>
      <c r="C50" s="1590" t="s">
        <v>1015</v>
      </c>
      <c r="D50" s="1591">
        <v>1114.3</v>
      </c>
      <c r="E50" s="1639">
        <v>0</v>
      </c>
      <c r="F50" s="1623">
        <f t="shared" ref="F50:F52" si="3">ROUND(D50*E50, 2)</f>
        <v>0</v>
      </c>
    </row>
    <row r="51" spans="1:6" s="1562" customFormat="1">
      <c r="A51" s="1568" t="s">
        <v>2293</v>
      </c>
      <c r="B51" s="1589" t="s">
        <v>2194</v>
      </c>
      <c r="C51" s="1590" t="s">
        <v>404</v>
      </c>
      <c r="D51" s="1591">
        <v>111.43</v>
      </c>
      <c r="E51" s="1639">
        <v>0</v>
      </c>
      <c r="F51" s="1623">
        <f t="shared" si="3"/>
        <v>0</v>
      </c>
    </row>
    <row r="52" spans="1:6" s="1562" customFormat="1" ht="28.25" customHeight="1">
      <c r="A52" s="1568" t="s">
        <v>2294</v>
      </c>
      <c r="B52" s="1589" t="s">
        <v>4721</v>
      </c>
      <c r="C52" s="1590" t="s">
        <v>1015</v>
      </c>
      <c r="D52" s="1591">
        <v>1114.3</v>
      </c>
      <c r="E52" s="1639">
        <v>0</v>
      </c>
      <c r="F52" s="1623">
        <f t="shared" si="3"/>
        <v>0</v>
      </c>
    </row>
    <row r="53" spans="1:6" s="1562" customFormat="1" ht="39.4">
      <c r="A53" s="1568" t="s">
        <v>2295</v>
      </c>
      <c r="B53" s="1589" t="s">
        <v>5189</v>
      </c>
      <c r="C53" s="1590" t="s">
        <v>404</v>
      </c>
      <c r="D53" s="1591">
        <v>601.70000000000005</v>
      </c>
      <c r="E53" s="1639">
        <v>0</v>
      </c>
      <c r="F53" s="1623">
        <f>ROUND(D53*E53, 2)</f>
        <v>0</v>
      </c>
    </row>
    <row r="54" spans="1:6" s="1562" customFormat="1">
      <c r="A54" s="1568" t="s">
        <v>2296</v>
      </c>
      <c r="B54" s="1593" t="s">
        <v>2195</v>
      </c>
      <c r="C54" s="1590" t="s">
        <v>404</v>
      </c>
      <c r="D54" s="1591">
        <f>D53*0.2</f>
        <v>120.34000000000002</v>
      </c>
      <c r="E54" s="1639">
        <v>0</v>
      </c>
      <c r="F54" s="1623">
        <f t="shared" ref="F54:F55" si="4">ROUND(D54*E54, 2)</f>
        <v>0</v>
      </c>
    </row>
    <row r="55" spans="1:6" s="1562" customFormat="1">
      <c r="A55" s="1568" t="s">
        <v>2297</v>
      </c>
      <c r="B55" s="1593" t="s">
        <v>2196</v>
      </c>
      <c r="C55" s="1590" t="s">
        <v>404</v>
      </c>
      <c r="D55" s="1591">
        <f>D53*0.15</f>
        <v>90.25500000000001</v>
      </c>
      <c r="E55" s="1639">
        <v>0</v>
      </c>
      <c r="F55" s="1623">
        <f t="shared" si="4"/>
        <v>0</v>
      </c>
    </row>
    <row r="56" spans="1:6" s="1562" customFormat="1" ht="39.4">
      <c r="A56" s="1568" t="s">
        <v>2298</v>
      </c>
      <c r="B56" s="1592" t="s">
        <v>2299</v>
      </c>
      <c r="C56" s="1590"/>
      <c r="D56" s="1591"/>
      <c r="E56" s="1623"/>
      <c r="F56" s="1623"/>
    </row>
    <row r="57" spans="1:6" s="1562" customFormat="1" ht="39.4">
      <c r="A57" s="1568" t="s">
        <v>2300</v>
      </c>
      <c r="B57" s="1589" t="s">
        <v>5190</v>
      </c>
      <c r="C57" s="1590" t="s">
        <v>404</v>
      </c>
      <c r="D57" s="1591">
        <v>153.30000000000001</v>
      </c>
      <c r="E57" s="1639">
        <v>0</v>
      </c>
      <c r="F57" s="1623">
        <f t="shared" ref="F57:F59" si="5">ROUND(D57*E57, 2)</f>
        <v>0</v>
      </c>
    </row>
    <row r="58" spans="1:6" s="1562" customFormat="1">
      <c r="A58" s="1568" t="s">
        <v>2301</v>
      </c>
      <c r="B58" s="1593" t="s">
        <v>2195</v>
      </c>
      <c r="C58" s="1590" t="s">
        <v>404</v>
      </c>
      <c r="D58" s="1591">
        <f>D57*0.2</f>
        <v>30.660000000000004</v>
      </c>
      <c r="E58" s="1639">
        <v>0</v>
      </c>
      <c r="F58" s="1623">
        <f t="shared" si="5"/>
        <v>0</v>
      </c>
    </row>
    <row r="59" spans="1:6" s="1562" customFormat="1">
      <c r="A59" s="1568" t="s">
        <v>2302</v>
      </c>
      <c r="B59" s="1593" t="s">
        <v>2196</v>
      </c>
      <c r="C59" s="1590" t="s">
        <v>404</v>
      </c>
      <c r="D59" s="1591">
        <f>D57*0.15</f>
        <v>22.995000000000001</v>
      </c>
      <c r="E59" s="1639">
        <v>0</v>
      </c>
      <c r="F59" s="1623">
        <f t="shared" si="5"/>
        <v>0</v>
      </c>
    </row>
    <row r="60" spans="1:6" s="1562" customFormat="1" ht="39.4">
      <c r="A60" s="1568" t="s">
        <v>2303</v>
      </c>
      <c r="B60" s="1592" t="s">
        <v>2304</v>
      </c>
      <c r="C60" s="1590"/>
      <c r="D60" s="1591"/>
      <c r="E60" s="1623"/>
      <c r="F60" s="1623"/>
    </row>
    <row r="61" spans="1:6" s="1562" customFormat="1" ht="24" customHeight="1">
      <c r="A61" s="1568" t="s">
        <v>2305</v>
      </c>
      <c r="B61" s="1589" t="s">
        <v>4722</v>
      </c>
      <c r="C61" s="1590" t="s">
        <v>1015</v>
      </c>
      <c r="D61" s="1591">
        <v>116.3</v>
      </c>
      <c r="E61" s="1639">
        <v>0</v>
      </c>
      <c r="F61" s="1623">
        <f t="shared" ref="F61:F67" si="6">ROUND(D61*E61, 2)</f>
        <v>0</v>
      </c>
    </row>
    <row r="62" spans="1:6" s="1562" customFormat="1">
      <c r="A62" s="1568" t="s">
        <v>2306</v>
      </c>
      <c r="B62" s="1589" t="s">
        <v>2197</v>
      </c>
      <c r="C62" s="1590" t="s">
        <v>404</v>
      </c>
      <c r="D62" s="1591">
        <v>40.700000000000003</v>
      </c>
      <c r="E62" s="1639">
        <v>0</v>
      </c>
      <c r="F62" s="1623">
        <f t="shared" si="6"/>
        <v>0</v>
      </c>
    </row>
    <row r="63" spans="1:6" s="1562" customFormat="1" ht="25.25" customHeight="1">
      <c r="A63" s="1568" t="s">
        <v>2307</v>
      </c>
      <c r="B63" s="1589" t="s">
        <v>4721</v>
      </c>
      <c r="C63" s="1590" t="s">
        <v>1015</v>
      </c>
      <c r="D63" s="1591">
        <v>116.3</v>
      </c>
      <c r="E63" s="1639">
        <v>0</v>
      </c>
      <c r="F63" s="1623">
        <f t="shared" si="6"/>
        <v>0</v>
      </c>
    </row>
    <row r="64" spans="1:6" s="1562" customFormat="1" ht="42" customHeight="1">
      <c r="A64" s="1568" t="s">
        <v>2308</v>
      </c>
      <c r="B64" s="1589" t="s">
        <v>5191</v>
      </c>
      <c r="C64" s="1590" t="s">
        <v>404</v>
      </c>
      <c r="D64" s="1591">
        <v>40.700000000000003</v>
      </c>
      <c r="E64" s="1639">
        <v>0</v>
      </c>
      <c r="F64" s="1623">
        <f t="shared" si="6"/>
        <v>0</v>
      </c>
    </row>
    <row r="65" spans="1:6" s="1562" customFormat="1" ht="15" customHeight="1">
      <c r="A65" s="1568" t="s">
        <v>2309</v>
      </c>
      <c r="B65" s="1593" t="s">
        <v>2311</v>
      </c>
      <c r="C65" s="1590" t="s">
        <v>404</v>
      </c>
      <c r="D65" s="1591">
        <f>D64*0.3</f>
        <v>12.21</v>
      </c>
      <c r="E65" s="1639">
        <v>0</v>
      </c>
      <c r="F65" s="1623">
        <f t="shared" si="6"/>
        <v>0</v>
      </c>
    </row>
    <row r="66" spans="1:6" s="1562" customFormat="1" ht="15" customHeight="1">
      <c r="A66" s="1568" t="s">
        <v>2310</v>
      </c>
      <c r="B66" s="1593" t="s">
        <v>2200</v>
      </c>
      <c r="C66" s="1590" t="s">
        <v>404</v>
      </c>
      <c r="D66" s="1591">
        <f>D64*0.05</f>
        <v>2.0350000000000001</v>
      </c>
      <c r="E66" s="1639">
        <v>0</v>
      </c>
      <c r="F66" s="1623">
        <f t="shared" si="6"/>
        <v>0</v>
      </c>
    </row>
    <row r="67" spans="1:6" s="1562" customFormat="1" ht="15" customHeight="1">
      <c r="A67" s="1568" t="s">
        <v>2312</v>
      </c>
      <c r="B67" s="1589" t="s">
        <v>4724</v>
      </c>
      <c r="C67" s="1590" t="s">
        <v>404</v>
      </c>
      <c r="D67" s="1591">
        <v>4.7</v>
      </c>
      <c r="E67" s="1639">
        <v>0</v>
      </c>
      <c r="F67" s="1623">
        <f t="shared" si="6"/>
        <v>0</v>
      </c>
    </row>
    <row r="68" spans="1:6" s="1562" customFormat="1" ht="39.4">
      <c r="A68" s="1568" t="s">
        <v>2313</v>
      </c>
      <c r="B68" s="1592" t="s">
        <v>2314</v>
      </c>
      <c r="C68" s="1590"/>
      <c r="D68" s="1591"/>
      <c r="E68" s="1623"/>
      <c r="F68" s="1623"/>
    </row>
    <row r="69" spans="1:6" s="1562" customFormat="1" ht="28.25" customHeight="1">
      <c r="A69" s="1568" t="s">
        <v>2315</v>
      </c>
      <c r="B69" s="1589" t="s">
        <v>4725</v>
      </c>
      <c r="C69" s="1590" t="s">
        <v>1015</v>
      </c>
      <c r="D69" s="1591">
        <v>69</v>
      </c>
      <c r="E69" s="1639">
        <v>0</v>
      </c>
      <c r="F69" s="1623">
        <f t="shared" ref="F69:F75" si="7">ROUND(D69*E69, 2)</f>
        <v>0</v>
      </c>
    </row>
    <row r="70" spans="1:6" s="1562" customFormat="1" ht="15" customHeight="1">
      <c r="A70" s="1568" t="s">
        <v>2316</v>
      </c>
      <c r="B70" s="1589" t="s">
        <v>2317</v>
      </c>
      <c r="C70" s="1590" t="s">
        <v>404</v>
      </c>
      <c r="D70" s="1591">
        <v>23.7</v>
      </c>
      <c r="E70" s="1639">
        <v>0</v>
      </c>
      <c r="F70" s="1623">
        <f t="shared" si="7"/>
        <v>0</v>
      </c>
    </row>
    <row r="71" spans="1:6" s="1562" customFormat="1" ht="29" customHeight="1">
      <c r="A71" s="1568" t="s">
        <v>2318</v>
      </c>
      <c r="B71" s="1589" t="s">
        <v>4721</v>
      </c>
      <c r="C71" s="1590" t="s">
        <v>1015</v>
      </c>
      <c r="D71" s="1591">
        <v>69</v>
      </c>
      <c r="E71" s="1639">
        <v>0</v>
      </c>
      <c r="F71" s="1623">
        <f t="shared" si="7"/>
        <v>0</v>
      </c>
    </row>
    <row r="72" spans="1:6" s="1562" customFormat="1" ht="40.25" customHeight="1">
      <c r="A72" s="1568" t="s">
        <v>2319</v>
      </c>
      <c r="B72" s="1589" t="s">
        <v>5192</v>
      </c>
      <c r="C72" s="1590" t="s">
        <v>404</v>
      </c>
      <c r="D72" s="1591">
        <v>17.3</v>
      </c>
      <c r="E72" s="1639">
        <v>0</v>
      </c>
      <c r="F72" s="1623">
        <f t="shared" si="7"/>
        <v>0</v>
      </c>
    </row>
    <row r="73" spans="1:6" s="1562" customFormat="1" ht="15" customHeight="1">
      <c r="A73" s="1568" t="s">
        <v>2320</v>
      </c>
      <c r="B73" s="1593" t="s">
        <v>2311</v>
      </c>
      <c r="C73" s="1590" t="s">
        <v>404</v>
      </c>
      <c r="D73" s="1591">
        <f>D72*0.3</f>
        <v>5.19</v>
      </c>
      <c r="E73" s="1639">
        <v>0</v>
      </c>
      <c r="F73" s="1623">
        <f t="shared" si="7"/>
        <v>0</v>
      </c>
    </row>
    <row r="74" spans="1:6" s="1562" customFormat="1" ht="15" customHeight="1">
      <c r="A74" s="1568" t="s">
        <v>2321</v>
      </c>
      <c r="B74" s="1593" t="s">
        <v>2200</v>
      </c>
      <c r="C74" s="1590" t="s">
        <v>404</v>
      </c>
      <c r="D74" s="1591">
        <f>D72*0.05</f>
        <v>0.8650000000000001</v>
      </c>
      <c r="E74" s="1639">
        <v>0</v>
      </c>
      <c r="F74" s="1623">
        <f t="shared" si="7"/>
        <v>0</v>
      </c>
    </row>
    <row r="75" spans="1:6" s="1562" customFormat="1" ht="15" customHeight="1">
      <c r="A75" s="1568" t="s">
        <v>2322</v>
      </c>
      <c r="B75" s="1589" t="s">
        <v>4724</v>
      </c>
      <c r="C75" s="1590" t="s">
        <v>404</v>
      </c>
      <c r="D75" s="1591">
        <v>2.8</v>
      </c>
      <c r="E75" s="1639">
        <v>0</v>
      </c>
      <c r="F75" s="1623">
        <f t="shared" si="7"/>
        <v>0</v>
      </c>
    </row>
    <row r="76" spans="1:6" s="1562" customFormat="1" ht="52.5">
      <c r="A76" s="1568" t="s">
        <v>2323</v>
      </c>
      <c r="B76" s="1592" t="s">
        <v>2324</v>
      </c>
      <c r="C76" s="1590"/>
      <c r="D76" s="1591"/>
      <c r="E76" s="1623"/>
      <c r="F76" s="1623"/>
    </row>
    <row r="77" spans="1:6" s="1562" customFormat="1" ht="15" customHeight="1">
      <c r="A77" s="1568" t="s">
        <v>2325</v>
      </c>
      <c r="B77" s="1589" t="s">
        <v>2193</v>
      </c>
      <c r="C77" s="1590" t="s">
        <v>1015</v>
      </c>
      <c r="D77" s="1591">
        <v>26.2</v>
      </c>
      <c r="E77" s="1639">
        <v>0</v>
      </c>
      <c r="F77" s="1623">
        <f t="shared" si="2"/>
        <v>0</v>
      </c>
    </row>
    <row r="78" spans="1:6" s="1562" customFormat="1" ht="15" customHeight="1">
      <c r="A78" s="1568" t="s">
        <v>2326</v>
      </c>
      <c r="B78" s="1589" t="s">
        <v>2194</v>
      </c>
      <c r="C78" s="1590" t="s">
        <v>404</v>
      </c>
      <c r="D78" s="1591">
        <v>2.6</v>
      </c>
      <c r="E78" s="1639">
        <v>0</v>
      </c>
      <c r="F78" s="1623">
        <f t="shared" si="2"/>
        <v>0</v>
      </c>
    </row>
    <row r="79" spans="1:6" s="1572" customFormat="1" ht="22.25" customHeight="1">
      <c r="A79" s="1568" t="s">
        <v>2327</v>
      </c>
      <c r="B79" s="1594" t="s">
        <v>4721</v>
      </c>
      <c r="C79" s="1590" t="s">
        <v>1015</v>
      </c>
      <c r="D79" s="1591">
        <v>26.2</v>
      </c>
      <c r="E79" s="1639">
        <v>0</v>
      </c>
      <c r="F79" s="1623">
        <f t="shared" si="2"/>
        <v>0</v>
      </c>
    </row>
    <row r="80" spans="1:6" s="1562" customFormat="1" ht="57" customHeight="1">
      <c r="A80" s="1568" t="s">
        <v>2328</v>
      </c>
      <c r="B80" s="1589" t="s">
        <v>5193</v>
      </c>
      <c r="C80" s="1590" t="s">
        <v>404</v>
      </c>
      <c r="D80" s="1591">
        <v>12.84</v>
      </c>
      <c r="E80" s="1639">
        <v>0</v>
      </c>
      <c r="F80" s="1623">
        <f t="shared" si="2"/>
        <v>0</v>
      </c>
    </row>
    <row r="81" spans="1:6" s="1562" customFormat="1" ht="17" customHeight="1">
      <c r="A81" s="1568" t="s">
        <v>2329</v>
      </c>
      <c r="B81" s="1593" t="s">
        <v>2195</v>
      </c>
      <c r="C81" s="1590" t="s">
        <v>404</v>
      </c>
      <c r="D81" s="1591">
        <f>D80*0.2</f>
        <v>2.5680000000000001</v>
      </c>
      <c r="E81" s="1639">
        <v>0</v>
      </c>
      <c r="F81" s="1623">
        <f t="shared" si="2"/>
        <v>0</v>
      </c>
    </row>
    <row r="82" spans="1:6" s="1562" customFormat="1" ht="17" customHeight="1">
      <c r="A82" s="1568" t="s">
        <v>2330</v>
      </c>
      <c r="B82" s="1593" t="s">
        <v>2332</v>
      </c>
      <c r="C82" s="1590" t="s">
        <v>404</v>
      </c>
      <c r="D82" s="1591">
        <f>D80*0.08</f>
        <v>1.0272000000000001</v>
      </c>
      <c r="E82" s="1639">
        <v>0</v>
      </c>
      <c r="F82" s="1623">
        <f t="shared" si="2"/>
        <v>0</v>
      </c>
    </row>
    <row r="83" spans="1:6" s="1562" customFormat="1" ht="17" customHeight="1">
      <c r="A83" s="1568" t="s">
        <v>2331</v>
      </c>
      <c r="B83" s="1593" t="s">
        <v>2333</v>
      </c>
      <c r="C83" s="1590" t="s">
        <v>404</v>
      </c>
      <c r="D83" s="1591">
        <f>D80*0.02</f>
        <v>0.25680000000000003</v>
      </c>
      <c r="E83" s="1639">
        <v>0</v>
      </c>
      <c r="F83" s="1623">
        <f t="shared" si="2"/>
        <v>0</v>
      </c>
    </row>
    <row r="84" spans="1:6" s="1562" customFormat="1" ht="15" customHeight="1">
      <c r="A84" s="1568" t="s">
        <v>2334</v>
      </c>
      <c r="B84" s="1589" t="s">
        <v>2204</v>
      </c>
      <c r="C84" s="1590" t="s">
        <v>404</v>
      </c>
      <c r="D84" s="1591">
        <f>26.2*0.05</f>
        <v>1.31</v>
      </c>
      <c r="E84" s="1639">
        <v>0</v>
      </c>
      <c r="F84" s="1623">
        <f t="shared" si="2"/>
        <v>0</v>
      </c>
    </row>
    <row r="85" spans="1:6" s="1562" customFormat="1" ht="91.9">
      <c r="A85" s="1568" t="s">
        <v>2335</v>
      </c>
      <c r="B85" s="1592" t="s">
        <v>2336</v>
      </c>
      <c r="C85" s="1590"/>
      <c r="D85" s="1591"/>
      <c r="E85" s="1623"/>
      <c r="F85" s="1623"/>
    </row>
    <row r="86" spans="1:6" s="1562" customFormat="1" ht="52.5">
      <c r="A86" s="1568" t="s">
        <v>2337</v>
      </c>
      <c r="B86" s="1589" t="s">
        <v>5194</v>
      </c>
      <c r="C86" s="1590" t="s">
        <v>404</v>
      </c>
      <c r="D86" s="1591">
        <f>38.33*0.3</f>
        <v>11.498999999999999</v>
      </c>
      <c r="E86" s="1639">
        <v>0</v>
      </c>
      <c r="F86" s="1623">
        <f t="shared" ref="F86:F95" si="8">ROUND(D86*E86, 2)</f>
        <v>0</v>
      </c>
    </row>
    <row r="87" spans="1:6" s="1562" customFormat="1" ht="21">
      <c r="A87" s="1568" t="s">
        <v>2338</v>
      </c>
      <c r="B87" s="1593" t="s">
        <v>2195</v>
      </c>
      <c r="C87" s="1590" t="s">
        <v>404</v>
      </c>
      <c r="D87" s="1591">
        <f>D86*0.2</f>
        <v>2.2997999999999998</v>
      </c>
      <c r="E87" s="1639">
        <v>0</v>
      </c>
      <c r="F87" s="1623">
        <f t="shared" si="8"/>
        <v>0</v>
      </c>
    </row>
    <row r="88" spans="1:6" s="1562" customFormat="1" ht="26.25">
      <c r="A88" s="1568" t="s">
        <v>2339</v>
      </c>
      <c r="B88" s="1593" t="s">
        <v>2199</v>
      </c>
      <c r="C88" s="1590" t="s">
        <v>404</v>
      </c>
      <c r="D88" s="1591">
        <f>D86*0.1</f>
        <v>1.1498999999999999</v>
      </c>
      <c r="E88" s="1639">
        <v>0</v>
      </c>
      <c r="F88" s="1623">
        <f t="shared" si="8"/>
        <v>0</v>
      </c>
    </row>
    <row r="89" spans="1:6" s="1562" customFormat="1" ht="21">
      <c r="A89" s="1568" t="s">
        <v>2340</v>
      </c>
      <c r="B89" s="1593" t="s">
        <v>2200</v>
      </c>
      <c r="C89" s="1590" t="s">
        <v>404</v>
      </c>
      <c r="D89" s="1591">
        <f>D86*0.05</f>
        <v>0.57494999999999996</v>
      </c>
      <c r="E89" s="1639">
        <v>0</v>
      </c>
      <c r="F89" s="1623">
        <f t="shared" si="8"/>
        <v>0</v>
      </c>
    </row>
    <row r="90" spans="1:6" s="1562" customFormat="1" ht="21">
      <c r="A90" s="1568" t="s">
        <v>2341</v>
      </c>
      <c r="B90" s="1593" t="s">
        <v>2201</v>
      </c>
      <c r="C90" s="1590" t="s">
        <v>404</v>
      </c>
      <c r="D90" s="1591">
        <f>D86*0.05</f>
        <v>0.57494999999999996</v>
      </c>
      <c r="E90" s="1639">
        <v>0</v>
      </c>
      <c r="F90" s="1623">
        <f t="shared" si="8"/>
        <v>0</v>
      </c>
    </row>
    <row r="91" spans="1:6" s="1562" customFormat="1" ht="52.5">
      <c r="A91" s="1568" t="s">
        <v>2342</v>
      </c>
      <c r="B91" s="1589" t="s">
        <v>5195</v>
      </c>
      <c r="C91" s="1590" t="s">
        <v>404</v>
      </c>
      <c r="D91" s="1591">
        <v>8.1999999999999993</v>
      </c>
      <c r="E91" s="1639">
        <v>0</v>
      </c>
      <c r="F91" s="1623">
        <f t="shared" si="8"/>
        <v>0</v>
      </c>
    </row>
    <row r="92" spans="1:6" s="1562" customFormat="1" ht="21">
      <c r="A92" s="1568" t="s">
        <v>2343</v>
      </c>
      <c r="B92" s="1593" t="s">
        <v>2202</v>
      </c>
      <c r="C92" s="1590" t="s">
        <v>404</v>
      </c>
      <c r="D92" s="1591">
        <f>D91*0.15</f>
        <v>1.2299999999999998</v>
      </c>
      <c r="E92" s="1639">
        <v>0</v>
      </c>
      <c r="F92" s="1623">
        <f t="shared" si="8"/>
        <v>0</v>
      </c>
    </row>
    <row r="93" spans="1:6" s="1562" customFormat="1" ht="21">
      <c r="A93" s="1568" t="s">
        <v>2344</v>
      </c>
      <c r="B93" s="1593" t="s">
        <v>2203</v>
      </c>
      <c r="C93" s="1590" t="s">
        <v>404</v>
      </c>
      <c r="D93" s="1591">
        <f>D91*0.1</f>
        <v>0.82</v>
      </c>
      <c r="E93" s="1639">
        <v>0</v>
      </c>
      <c r="F93" s="1623">
        <f t="shared" si="8"/>
        <v>0</v>
      </c>
    </row>
    <row r="94" spans="1:6" s="1562" customFormat="1" ht="21">
      <c r="A94" s="1568" t="s">
        <v>2345</v>
      </c>
      <c r="B94" s="1593" t="s">
        <v>2201</v>
      </c>
      <c r="C94" s="1590" t="s">
        <v>404</v>
      </c>
      <c r="D94" s="1591">
        <f>D91*0.05</f>
        <v>0.41</v>
      </c>
      <c r="E94" s="1639">
        <v>0</v>
      </c>
      <c r="F94" s="1623">
        <f t="shared" si="8"/>
        <v>0</v>
      </c>
    </row>
    <row r="95" spans="1:6" s="1562" customFormat="1">
      <c r="A95" s="1568" t="s">
        <v>2346</v>
      </c>
      <c r="B95" s="1589" t="s">
        <v>2204</v>
      </c>
      <c r="C95" s="1590" t="s">
        <v>404</v>
      </c>
      <c r="D95" s="1591">
        <f>65.66*0.05</f>
        <v>3.2829999999999999</v>
      </c>
      <c r="E95" s="1639">
        <v>0</v>
      </c>
      <c r="F95" s="1623">
        <f t="shared" si="8"/>
        <v>0</v>
      </c>
    </row>
    <row r="96" spans="1:6" s="1562" customFormat="1" ht="52.5">
      <c r="A96" s="1568" t="s">
        <v>2347</v>
      </c>
      <c r="B96" s="1592" t="s">
        <v>2348</v>
      </c>
      <c r="C96" s="1590"/>
      <c r="D96" s="1591"/>
      <c r="E96" s="1623"/>
      <c r="F96" s="1623"/>
    </row>
    <row r="97" spans="1:6" s="1562" customFormat="1">
      <c r="A97" s="1568" t="s">
        <v>2349</v>
      </c>
      <c r="B97" s="1589" t="s">
        <v>2350</v>
      </c>
      <c r="C97" s="1590" t="s">
        <v>404</v>
      </c>
      <c r="D97" s="1591">
        <v>4.8600000000000003</v>
      </c>
      <c r="E97" s="1639">
        <v>0</v>
      </c>
      <c r="F97" s="1623">
        <f t="shared" ref="F97:F103" si="9">ROUND(D97*E97, 2)</f>
        <v>0</v>
      </c>
    </row>
    <row r="98" spans="1:6" s="1562" customFormat="1" ht="29" customHeight="1">
      <c r="A98" s="1568" t="s">
        <v>2351</v>
      </c>
      <c r="B98" s="1594" t="s">
        <v>4722</v>
      </c>
      <c r="C98" s="1590" t="s">
        <v>1015</v>
      </c>
      <c r="D98" s="1591">
        <v>48.6</v>
      </c>
      <c r="E98" s="1639">
        <v>0</v>
      </c>
      <c r="F98" s="1623">
        <f t="shared" si="9"/>
        <v>0</v>
      </c>
    </row>
    <row r="99" spans="1:6" s="1562" customFormat="1" ht="55.05" customHeight="1">
      <c r="A99" s="1568" t="s">
        <v>2352</v>
      </c>
      <c r="B99" s="1589" t="s">
        <v>5196</v>
      </c>
      <c r="C99" s="1590" t="s">
        <v>404</v>
      </c>
      <c r="D99" s="1591">
        <f>48.6*0.3</f>
        <v>14.58</v>
      </c>
      <c r="E99" s="1639">
        <v>0</v>
      </c>
      <c r="F99" s="1623">
        <f t="shared" si="9"/>
        <v>0</v>
      </c>
    </row>
    <row r="100" spans="1:6" s="1562" customFormat="1" ht="15" customHeight="1">
      <c r="A100" s="1568" t="s">
        <v>2353</v>
      </c>
      <c r="B100" s="1593" t="s">
        <v>2202</v>
      </c>
      <c r="C100" s="1590" t="s">
        <v>404</v>
      </c>
      <c r="D100" s="1591">
        <f>D99*0.15</f>
        <v>2.1869999999999998</v>
      </c>
      <c r="E100" s="1639">
        <v>0</v>
      </c>
      <c r="F100" s="1623">
        <f t="shared" si="9"/>
        <v>0</v>
      </c>
    </row>
    <row r="101" spans="1:6" s="1562" customFormat="1" ht="21">
      <c r="A101" s="1568" t="s">
        <v>2354</v>
      </c>
      <c r="B101" s="1593" t="s">
        <v>2203</v>
      </c>
      <c r="C101" s="1590" t="s">
        <v>404</v>
      </c>
      <c r="D101" s="1591">
        <f>D99*0.1</f>
        <v>1.4580000000000002</v>
      </c>
      <c r="E101" s="1639">
        <v>0</v>
      </c>
      <c r="F101" s="1623">
        <f t="shared" si="9"/>
        <v>0</v>
      </c>
    </row>
    <row r="102" spans="1:6" s="1562" customFormat="1" ht="21">
      <c r="A102" s="1568" t="s">
        <v>2355</v>
      </c>
      <c r="B102" s="1593" t="s">
        <v>2201</v>
      </c>
      <c r="C102" s="1590" t="s">
        <v>404</v>
      </c>
      <c r="D102" s="1591">
        <f>D99*0.05</f>
        <v>0.72900000000000009</v>
      </c>
      <c r="E102" s="1639">
        <v>0</v>
      </c>
      <c r="F102" s="1623">
        <f t="shared" si="9"/>
        <v>0</v>
      </c>
    </row>
    <row r="103" spans="1:6" s="1562" customFormat="1">
      <c r="A103" s="1568" t="s">
        <v>2356</v>
      </c>
      <c r="B103" s="1589" t="s">
        <v>2204</v>
      </c>
      <c r="C103" s="1590" t="s">
        <v>404</v>
      </c>
      <c r="D103" s="1591">
        <f>48.6*0.05</f>
        <v>2.4300000000000002</v>
      </c>
      <c r="E103" s="1639">
        <v>0</v>
      </c>
      <c r="F103" s="1623">
        <f t="shared" si="9"/>
        <v>0</v>
      </c>
    </row>
    <row r="104" spans="1:6" s="1562" customFormat="1" ht="52.5">
      <c r="A104" s="1568" t="s">
        <v>2357</v>
      </c>
      <c r="B104" s="1592" t="s">
        <v>2358</v>
      </c>
      <c r="C104" s="1590"/>
      <c r="D104" s="1591"/>
      <c r="E104" s="1623"/>
      <c r="F104" s="1623"/>
    </row>
    <row r="105" spans="1:6" s="1562" customFormat="1">
      <c r="A105" s="1568" t="s">
        <v>2359</v>
      </c>
      <c r="B105" s="1589" t="s">
        <v>2193</v>
      </c>
      <c r="C105" s="1590" t="s">
        <v>1015</v>
      </c>
      <c r="D105" s="1591">
        <v>22.4</v>
      </c>
      <c r="E105" s="1639">
        <v>0</v>
      </c>
      <c r="F105" s="1623">
        <f t="shared" ref="F105:F112" si="10">ROUND(D105*E105, 2)</f>
        <v>0</v>
      </c>
    </row>
    <row r="106" spans="1:6" s="1562" customFormat="1">
      <c r="A106" s="1568" t="s">
        <v>2360</v>
      </c>
      <c r="B106" s="1589" t="s">
        <v>2194</v>
      </c>
      <c r="C106" s="1590" t="s">
        <v>404</v>
      </c>
      <c r="D106" s="1591">
        <v>2.2400000000000002</v>
      </c>
      <c r="E106" s="1639">
        <v>0</v>
      </c>
      <c r="F106" s="1623">
        <f t="shared" si="10"/>
        <v>0</v>
      </c>
    </row>
    <row r="107" spans="1:6" s="1572" customFormat="1" ht="19.25" customHeight="1">
      <c r="A107" s="1568" t="s">
        <v>2361</v>
      </c>
      <c r="B107" s="1594" t="s">
        <v>4725</v>
      </c>
      <c r="C107" s="1590" t="s">
        <v>1015</v>
      </c>
      <c r="D107" s="1591">
        <v>22.4</v>
      </c>
      <c r="E107" s="1639">
        <v>0</v>
      </c>
      <c r="F107" s="1623">
        <f t="shared" si="10"/>
        <v>0</v>
      </c>
    </row>
    <row r="108" spans="1:6" s="1562" customFormat="1" ht="54" customHeight="1">
      <c r="A108" s="1568" t="s">
        <v>2362</v>
      </c>
      <c r="B108" s="1589" t="s">
        <v>5197</v>
      </c>
      <c r="C108" s="1590" t="s">
        <v>404</v>
      </c>
      <c r="D108" s="1591">
        <f>D105*0.45</f>
        <v>10.08</v>
      </c>
      <c r="E108" s="1639">
        <v>0</v>
      </c>
      <c r="F108" s="1623">
        <f t="shared" si="10"/>
        <v>0</v>
      </c>
    </row>
    <row r="109" spans="1:6" s="1562" customFormat="1" ht="21">
      <c r="A109" s="1568" t="s">
        <v>5198</v>
      </c>
      <c r="B109" s="1593" t="s">
        <v>2195</v>
      </c>
      <c r="C109" s="1590" t="s">
        <v>404</v>
      </c>
      <c r="D109" s="1591">
        <f>D108*0.2</f>
        <v>2.016</v>
      </c>
      <c r="E109" s="1639">
        <v>0</v>
      </c>
      <c r="F109" s="1623">
        <f t="shared" si="10"/>
        <v>0</v>
      </c>
    </row>
    <row r="110" spans="1:6" s="1562" customFormat="1" ht="21">
      <c r="A110" s="1568" t="s">
        <v>5199</v>
      </c>
      <c r="B110" s="1593" t="s">
        <v>2203</v>
      </c>
      <c r="C110" s="1590" t="s">
        <v>404</v>
      </c>
      <c r="D110" s="1591">
        <f>D108*0.1</f>
        <v>1.008</v>
      </c>
      <c r="E110" s="1639">
        <v>0</v>
      </c>
      <c r="F110" s="1623">
        <f t="shared" si="10"/>
        <v>0</v>
      </c>
    </row>
    <row r="111" spans="1:6" s="1562" customFormat="1" ht="21">
      <c r="A111" s="1568" t="s">
        <v>2363</v>
      </c>
      <c r="B111" s="1593" t="s">
        <v>2201</v>
      </c>
      <c r="C111" s="1590" t="s">
        <v>404</v>
      </c>
      <c r="D111" s="1591">
        <f>D108*0.05</f>
        <v>0.504</v>
      </c>
      <c r="E111" s="1639">
        <v>0</v>
      </c>
      <c r="F111" s="1623">
        <f t="shared" si="10"/>
        <v>0</v>
      </c>
    </row>
    <row r="112" spans="1:6" s="1562" customFormat="1">
      <c r="A112" s="1568" t="s">
        <v>2364</v>
      </c>
      <c r="B112" s="1589" t="s">
        <v>2205</v>
      </c>
      <c r="C112" s="1590" t="s">
        <v>404</v>
      </c>
      <c r="D112" s="1591">
        <f>22.4*0.08</f>
        <v>1.7919999999999998</v>
      </c>
      <c r="E112" s="1639">
        <v>0</v>
      </c>
      <c r="F112" s="1623">
        <f t="shared" si="10"/>
        <v>0</v>
      </c>
    </row>
    <row r="113" spans="1:6" s="1562" customFormat="1" ht="52.5">
      <c r="A113" s="1568" t="s">
        <v>2365</v>
      </c>
      <c r="B113" s="1592" t="s">
        <v>2366</v>
      </c>
      <c r="C113" s="1590"/>
      <c r="D113" s="1591"/>
      <c r="E113" s="1623"/>
      <c r="F113" s="1623"/>
    </row>
    <row r="114" spans="1:6" s="1562" customFormat="1" ht="58.05" customHeight="1">
      <c r="A114" s="1568" t="s">
        <v>2367</v>
      </c>
      <c r="B114" s="1589" t="s">
        <v>5200</v>
      </c>
      <c r="C114" s="1590" t="s">
        <v>404</v>
      </c>
      <c r="D114" s="1591">
        <f>168*0.45</f>
        <v>75.600000000000009</v>
      </c>
      <c r="E114" s="1639">
        <v>0</v>
      </c>
      <c r="F114" s="1623">
        <f t="shared" ref="F114:F118" si="11">ROUND(D114*E114, 2)</f>
        <v>0</v>
      </c>
    </row>
    <row r="115" spans="1:6" s="1562" customFormat="1" ht="21">
      <c r="A115" s="1568" t="s">
        <v>2368</v>
      </c>
      <c r="B115" s="1593" t="s">
        <v>2195</v>
      </c>
      <c r="C115" s="1590" t="s">
        <v>404</v>
      </c>
      <c r="D115" s="1591">
        <f>D114*0.2</f>
        <v>15.120000000000003</v>
      </c>
      <c r="E115" s="1639">
        <v>0</v>
      </c>
      <c r="F115" s="1623">
        <f t="shared" si="11"/>
        <v>0</v>
      </c>
    </row>
    <row r="116" spans="1:6" s="1562" customFormat="1" ht="21">
      <c r="A116" s="1568" t="s">
        <v>2369</v>
      </c>
      <c r="B116" s="1593" t="s">
        <v>2203</v>
      </c>
      <c r="C116" s="1590" t="s">
        <v>404</v>
      </c>
      <c r="D116" s="1591">
        <f>D114*0.1</f>
        <v>7.5600000000000014</v>
      </c>
      <c r="E116" s="1639">
        <v>0</v>
      </c>
      <c r="F116" s="1623">
        <f t="shared" si="11"/>
        <v>0</v>
      </c>
    </row>
    <row r="117" spans="1:6" s="1562" customFormat="1" ht="21">
      <c r="A117" s="1568" t="s">
        <v>2370</v>
      </c>
      <c r="B117" s="1593" t="s">
        <v>2201</v>
      </c>
      <c r="C117" s="1590" t="s">
        <v>404</v>
      </c>
      <c r="D117" s="1591">
        <f>D114*0.05</f>
        <v>3.7800000000000007</v>
      </c>
      <c r="E117" s="1639">
        <v>0</v>
      </c>
      <c r="F117" s="1623">
        <f t="shared" si="11"/>
        <v>0</v>
      </c>
    </row>
    <row r="118" spans="1:6" s="1562" customFormat="1">
      <c r="A118" s="1568" t="s">
        <v>2371</v>
      </c>
      <c r="B118" s="1589" t="s">
        <v>2205</v>
      </c>
      <c r="C118" s="1590" t="s">
        <v>404</v>
      </c>
      <c r="D118" s="1591">
        <f>168*0.08</f>
        <v>13.44</v>
      </c>
      <c r="E118" s="1639">
        <v>0</v>
      </c>
      <c r="F118" s="1623">
        <f t="shared" si="11"/>
        <v>0</v>
      </c>
    </row>
    <row r="119" spans="1:6" s="1562" customFormat="1" ht="52.5">
      <c r="A119" s="1568" t="s">
        <v>2372</v>
      </c>
      <c r="B119" s="1592" t="s">
        <v>2373</v>
      </c>
      <c r="C119" s="1590"/>
      <c r="D119" s="1591"/>
      <c r="E119" s="1623"/>
      <c r="F119" s="1623"/>
    </row>
    <row r="120" spans="1:6" s="1572" customFormat="1" ht="27" customHeight="1">
      <c r="A120" s="1568" t="s">
        <v>2374</v>
      </c>
      <c r="B120" s="1594" t="s">
        <v>4721</v>
      </c>
      <c r="C120" s="1590" t="s">
        <v>1015</v>
      </c>
      <c r="D120" s="1591">
        <v>55.2</v>
      </c>
      <c r="E120" s="1639">
        <v>0</v>
      </c>
      <c r="F120" s="1623">
        <f t="shared" ref="F120:F121" si="12">ROUND(D120*E120, 2)</f>
        <v>0</v>
      </c>
    </row>
    <row r="121" spans="1:6" s="1572" customFormat="1">
      <c r="A121" s="1568" t="s">
        <v>2375</v>
      </c>
      <c r="B121" s="1594" t="s">
        <v>2376</v>
      </c>
      <c r="C121" s="1590" t="s">
        <v>404</v>
      </c>
      <c r="D121" s="1591">
        <v>32.6</v>
      </c>
      <c r="E121" s="1639">
        <v>0</v>
      </c>
      <c r="F121" s="1623">
        <f t="shared" si="12"/>
        <v>0</v>
      </c>
    </row>
    <row r="122" spans="1:6" s="1572" customFormat="1">
      <c r="A122" s="1568" t="s">
        <v>2377</v>
      </c>
      <c r="B122" s="1594" t="s">
        <v>2378</v>
      </c>
      <c r="C122" s="1590" t="s">
        <v>404</v>
      </c>
      <c r="D122" s="1591">
        <v>1.7</v>
      </c>
      <c r="E122" s="1639">
        <v>0</v>
      </c>
      <c r="F122" s="1623">
        <f t="shared" si="2"/>
        <v>0</v>
      </c>
    </row>
    <row r="123" spans="1:6" s="1572" customFormat="1" ht="52.5">
      <c r="A123" s="1573" t="s">
        <v>2379</v>
      </c>
      <c r="B123" s="1595" t="s">
        <v>2380</v>
      </c>
      <c r="C123" s="1590"/>
      <c r="D123" s="1591"/>
      <c r="E123" s="1623"/>
      <c r="F123" s="1623"/>
    </row>
    <row r="124" spans="1:6" s="1572" customFormat="1" ht="33" customHeight="1">
      <c r="A124" s="1573" t="s">
        <v>2381</v>
      </c>
      <c r="B124" s="1594" t="s">
        <v>4726</v>
      </c>
      <c r="C124" s="1590" t="s">
        <v>1015</v>
      </c>
      <c r="D124" s="1591">
        <v>298.39999999999998</v>
      </c>
      <c r="E124" s="1639">
        <v>0</v>
      </c>
      <c r="F124" s="1623">
        <f t="shared" ref="F124:F136" si="13">ROUND(D124*E124, 2)</f>
        <v>0</v>
      </c>
    </row>
    <row r="125" spans="1:6" s="1562" customFormat="1">
      <c r="A125" s="1573" t="s">
        <v>2382</v>
      </c>
      <c r="B125" s="1589" t="s">
        <v>2383</v>
      </c>
      <c r="C125" s="1590" t="s">
        <v>404</v>
      </c>
      <c r="D125" s="1591">
        <v>95.49</v>
      </c>
      <c r="E125" s="1639">
        <v>0</v>
      </c>
      <c r="F125" s="1623">
        <f t="shared" si="13"/>
        <v>0</v>
      </c>
    </row>
    <row r="126" spans="1:6" s="1562" customFormat="1">
      <c r="A126" s="1573" t="s">
        <v>2384</v>
      </c>
      <c r="B126" s="1589" t="s">
        <v>2378</v>
      </c>
      <c r="C126" s="1590" t="s">
        <v>404</v>
      </c>
      <c r="D126" s="1591">
        <v>9</v>
      </c>
      <c r="E126" s="1639">
        <v>0</v>
      </c>
      <c r="F126" s="1623">
        <f t="shared" si="13"/>
        <v>0</v>
      </c>
    </row>
    <row r="127" spans="1:6" s="1572" customFormat="1" ht="52.5">
      <c r="A127" s="1573" t="s">
        <v>2385</v>
      </c>
      <c r="B127" s="1595" t="s">
        <v>2386</v>
      </c>
      <c r="C127" s="1590"/>
      <c r="D127" s="1591"/>
      <c r="E127" s="1623"/>
      <c r="F127" s="1623"/>
    </row>
    <row r="128" spans="1:6" s="1562" customFormat="1" ht="26.25">
      <c r="A128" s="1573" t="s">
        <v>2387</v>
      </c>
      <c r="B128" s="1589" t="s">
        <v>4721</v>
      </c>
      <c r="C128" s="1590" t="s">
        <v>1015</v>
      </c>
      <c r="D128" s="1591">
        <v>33.1</v>
      </c>
      <c r="E128" s="1639">
        <v>0</v>
      </c>
      <c r="F128" s="1623">
        <f t="shared" ref="F128:F130" si="14">ROUND(D128*E128, 2)</f>
        <v>0</v>
      </c>
    </row>
    <row r="129" spans="1:6" s="1562" customFormat="1">
      <c r="A129" s="1573" t="s">
        <v>2388</v>
      </c>
      <c r="B129" s="1589" t="s">
        <v>2389</v>
      </c>
      <c r="C129" s="1590" t="s">
        <v>404</v>
      </c>
      <c r="D129" s="1591">
        <v>15.6</v>
      </c>
      <c r="E129" s="1639">
        <v>0</v>
      </c>
      <c r="F129" s="1623">
        <f t="shared" si="14"/>
        <v>0</v>
      </c>
    </row>
    <row r="130" spans="1:6" s="1562" customFormat="1">
      <c r="A130" s="1573" t="s">
        <v>2390</v>
      </c>
      <c r="B130" s="1589" t="s">
        <v>2391</v>
      </c>
      <c r="C130" s="1590" t="s">
        <v>1015</v>
      </c>
      <c r="D130" s="1591">
        <v>33.1</v>
      </c>
      <c r="E130" s="1639">
        <v>0</v>
      </c>
      <c r="F130" s="1623">
        <f t="shared" si="14"/>
        <v>0</v>
      </c>
    </row>
    <row r="131" spans="1:6" s="1562" customFormat="1">
      <c r="A131" s="1573" t="s">
        <v>2392</v>
      </c>
      <c r="B131" s="1589" t="s">
        <v>2393</v>
      </c>
      <c r="C131" s="1590" t="s">
        <v>404</v>
      </c>
      <c r="D131" s="1591">
        <v>1.7</v>
      </c>
      <c r="E131" s="1639">
        <v>0</v>
      </c>
      <c r="F131" s="1623">
        <f t="shared" si="13"/>
        <v>0</v>
      </c>
    </row>
    <row r="132" spans="1:6" s="1572" customFormat="1" ht="28.05" customHeight="1">
      <c r="A132" s="1573" t="s">
        <v>2394</v>
      </c>
      <c r="B132" s="1594" t="s">
        <v>4722</v>
      </c>
      <c r="C132" s="1590" t="s">
        <v>1015</v>
      </c>
      <c r="D132" s="1591">
        <v>33.1</v>
      </c>
      <c r="E132" s="1639">
        <v>0</v>
      </c>
      <c r="F132" s="1623">
        <f t="shared" si="13"/>
        <v>0</v>
      </c>
    </row>
    <row r="133" spans="1:6" s="1562" customFormat="1" ht="57" customHeight="1">
      <c r="A133" s="1573" t="s">
        <v>2395</v>
      </c>
      <c r="B133" s="1589" t="s">
        <v>5201</v>
      </c>
      <c r="C133" s="1590" t="s">
        <v>404</v>
      </c>
      <c r="D133" s="1591">
        <f>33.1*0.3</f>
        <v>9.93</v>
      </c>
      <c r="E133" s="1639">
        <v>0</v>
      </c>
      <c r="F133" s="1623">
        <f t="shared" si="13"/>
        <v>0</v>
      </c>
    </row>
    <row r="134" spans="1:6" s="1562" customFormat="1" ht="21">
      <c r="A134" s="1573" t="s">
        <v>2396</v>
      </c>
      <c r="B134" s="1593" t="s">
        <v>2398</v>
      </c>
      <c r="C134" s="1590" t="s">
        <v>404</v>
      </c>
      <c r="D134" s="1591">
        <f>D133*0.1</f>
        <v>0.99299999999999999</v>
      </c>
      <c r="E134" s="1639">
        <v>0</v>
      </c>
      <c r="F134" s="1623">
        <f t="shared" si="13"/>
        <v>0</v>
      </c>
    </row>
    <row r="135" spans="1:6" s="1562" customFormat="1" ht="21">
      <c r="A135" s="1573" t="s">
        <v>2397</v>
      </c>
      <c r="B135" s="1593" t="s">
        <v>2400</v>
      </c>
      <c r="C135" s="1590" t="s">
        <v>404</v>
      </c>
      <c r="D135" s="1591">
        <f>D133*0.35</f>
        <v>3.4754999999999998</v>
      </c>
      <c r="E135" s="1639">
        <v>0</v>
      </c>
      <c r="F135" s="1623">
        <f t="shared" si="13"/>
        <v>0</v>
      </c>
    </row>
    <row r="136" spans="1:6" s="1562" customFormat="1" ht="21">
      <c r="A136" s="1573" t="s">
        <v>2399</v>
      </c>
      <c r="B136" s="1593" t="s">
        <v>2201</v>
      </c>
      <c r="C136" s="1590" t="s">
        <v>404</v>
      </c>
      <c r="D136" s="1591">
        <f>D133*0.05</f>
        <v>0.4965</v>
      </c>
      <c r="E136" s="1639">
        <v>0</v>
      </c>
      <c r="F136" s="1623">
        <f t="shared" si="13"/>
        <v>0</v>
      </c>
    </row>
    <row r="137" spans="1:6" s="1562" customFormat="1" ht="52.5">
      <c r="A137" s="1568" t="s">
        <v>2401</v>
      </c>
      <c r="B137" s="1592" t="s">
        <v>2402</v>
      </c>
      <c r="C137" s="1590"/>
      <c r="D137" s="1591"/>
      <c r="E137" s="1623"/>
      <c r="F137" s="1623"/>
    </row>
    <row r="138" spans="1:6" s="1562" customFormat="1">
      <c r="A138" s="1568" t="s">
        <v>2403</v>
      </c>
      <c r="B138" s="1589" t="s">
        <v>2404</v>
      </c>
      <c r="C138" s="1590" t="s">
        <v>404</v>
      </c>
      <c r="D138" s="1591">
        <v>49.5</v>
      </c>
      <c r="E138" s="1639">
        <v>0</v>
      </c>
      <c r="F138" s="1623">
        <f t="shared" ref="F138:F145" si="15">ROUND(D138*E138, 2)</f>
        <v>0</v>
      </c>
    </row>
    <row r="139" spans="1:6" s="1562" customFormat="1">
      <c r="A139" s="1568" t="s">
        <v>2405</v>
      </c>
      <c r="B139" s="1589" t="s">
        <v>2391</v>
      </c>
      <c r="C139" s="1590" t="s">
        <v>1015</v>
      </c>
      <c r="D139" s="1591">
        <v>247.6</v>
      </c>
      <c r="E139" s="1639">
        <v>0</v>
      </c>
      <c r="F139" s="1623">
        <f t="shared" si="15"/>
        <v>0</v>
      </c>
    </row>
    <row r="140" spans="1:6" s="1562" customFormat="1">
      <c r="A140" s="1568" t="s">
        <v>2406</v>
      </c>
      <c r="B140" s="1589" t="s">
        <v>2393</v>
      </c>
      <c r="C140" s="1590" t="s">
        <v>404</v>
      </c>
      <c r="D140" s="1591">
        <v>12.4</v>
      </c>
      <c r="E140" s="1639">
        <v>0</v>
      </c>
      <c r="F140" s="1623">
        <f t="shared" si="15"/>
        <v>0</v>
      </c>
    </row>
    <row r="141" spans="1:6" s="1572" customFormat="1" ht="26.25">
      <c r="A141" s="1568" t="s">
        <v>2407</v>
      </c>
      <c r="B141" s="1594" t="s">
        <v>4722</v>
      </c>
      <c r="C141" s="1590" t="s">
        <v>1015</v>
      </c>
      <c r="D141" s="1591">
        <v>247.6</v>
      </c>
      <c r="E141" s="1639">
        <v>0</v>
      </c>
      <c r="F141" s="1623">
        <f t="shared" si="15"/>
        <v>0</v>
      </c>
    </row>
    <row r="142" spans="1:6" s="1572" customFormat="1" ht="53" customHeight="1">
      <c r="A142" s="1568" t="s">
        <v>2408</v>
      </c>
      <c r="B142" s="1594" t="s">
        <v>5202</v>
      </c>
      <c r="C142" s="1590" t="s">
        <v>404</v>
      </c>
      <c r="D142" s="1591">
        <f>247.6*0.3</f>
        <v>74.28</v>
      </c>
      <c r="E142" s="1639">
        <v>0</v>
      </c>
      <c r="F142" s="1623">
        <f t="shared" si="15"/>
        <v>0</v>
      </c>
    </row>
    <row r="143" spans="1:6" s="1572" customFormat="1" ht="19.25" customHeight="1">
      <c r="A143" s="1568" t="s">
        <v>2409</v>
      </c>
      <c r="B143" s="1596" t="s">
        <v>2398</v>
      </c>
      <c r="C143" s="1590" t="s">
        <v>404</v>
      </c>
      <c r="D143" s="1591">
        <f>D142*0.1</f>
        <v>7.4280000000000008</v>
      </c>
      <c r="E143" s="1639">
        <v>0</v>
      </c>
      <c r="F143" s="1623">
        <f t="shared" si="15"/>
        <v>0</v>
      </c>
    </row>
    <row r="144" spans="1:6" s="1572" customFormat="1" ht="18" customHeight="1">
      <c r="A144" s="1568" t="s">
        <v>2410</v>
      </c>
      <c r="B144" s="1596" t="s">
        <v>2400</v>
      </c>
      <c r="C144" s="1590" t="s">
        <v>404</v>
      </c>
      <c r="D144" s="1591">
        <f>D142*0.35</f>
        <v>25.997999999999998</v>
      </c>
      <c r="E144" s="1639">
        <v>0</v>
      </c>
      <c r="F144" s="1623">
        <f t="shared" si="15"/>
        <v>0</v>
      </c>
    </row>
    <row r="145" spans="1:6" s="1572" customFormat="1" ht="21">
      <c r="A145" s="1568" t="s">
        <v>2411</v>
      </c>
      <c r="B145" s="1596" t="s">
        <v>2201</v>
      </c>
      <c r="C145" s="1590" t="s">
        <v>404</v>
      </c>
      <c r="D145" s="1591">
        <f>D142*0.05</f>
        <v>3.7140000000000004</v>
      </c>
      <c r="E145" s="1639">
        <v>0</v>
      </c>
      <c r="F145" s="1623">
        <f t="shared" si="15"/>
        <v>0</v>
      </c>
    </row>
    <row r="146" spans="1:6" s="1562" customFormat="1" ht="39.4">
      <c r="A146" s="1568" t="s">
        <v>2412</v>
      </c>
      <c r="B146" s="1592" t="s">
        <v>2413</v>
      </c>
      <c r="C146" s="1590"/>
      <c r="D146" s="1591"/>
      <c r="E146" s="1623"/>
      <c r="F146" s="1623"/>
    </row>
    <row r="147" spans="1:6" s="1562" customFormat="1" ht="55.05" customHeight="1">
      <c r="A147" s="1568" t="s">
        <v>2414</v>
      </c>
      <c r="B147" s="1589" t="s">
        <v>5203</v>
      </c>
      <c r="C147" s="1590" t="s">
        <v>404</v>
      </c>
      <c r="D147" s="1591">
        <f>227.68*0.8</f>
        <v>182.14400000000001</v>
      </c>
      <c r="E147" s="1639">
        <v>0</v>
      </c>
      <c r="F147" s="1623">
        <f t="shared" ref="F147:F150" si="16">ROUND(D147*E147, 2)</f>
        <v>0</v>
      </c>
    </row>
    <row r="148" spans="1:6" s="1562" customFormat="1" ht="21">
      <c r="A148" s="1568" t="s">
        <v>2415</v>
      </c>
      <c r="B148" s="1596" t="s">
        <v>2206</v>
      </c>
      <c r="C148" s="1590" t="s">
        <v>404</v>
      </c>
      <c r="D148" s="1591">
        <f>D147*0.25</f>
        <v>45.536000000000001</v>
      </c>
      <c r="E148" s="1639">
        <v>0</v>
      </c>
      <c r="F148" s="1623">
        <f t="shared" si="16"/>
        <v>0</v>
      </c>
    </row>
    <row r="149" spans="1:6" s="1562" customFormat="1" ht="21">
      <c r="A149" s="1568" t="s">
        <v>2416</v>
      </c>
      <c r="B149" s="1596" t="s">
        <v>2203</v>
      </c>
      <c r="C149" s="1590" t="s">
        <v>404</v>
      </c>
      <c r="D149" s="1591">
        <f>D147*0.1</f>
        <v>18.214400000000001</v>
      </c>
      <c r="E149" s="1639">
        <v>0</v>
      </c>
      <c r="F149" s="1623">
        <f t="shared" si="16"/>
        <v>0</v>
      </c>
    </row>
    <row r="150" spans="1:6" s="1562" customFormat="1" ht="15" customHeight="1">
      <c r="A150" s="1568" t="s">
        <v>2417</v>
      </c>
      <c r="B150" s="1596" t="s">
        <v>2201</v>
      </c>
      <c r="C150" s="1590" t="s">
        <v>404</v>
      </c>
      <c r="D150" s="1591">
        <f>D147*0.05</f>
        <v>9.1072000000000006</v>
      </c>
      <c r="E150" s="1639">
        <v>0</v>
      </c>
      <c r="F150" s="1623">
        <f t="shared" si="16"/>
        <v>0</v>
      </c>
    </row>
    <row r="151" spans="1:6" s="1562" customFormat="1" ht="39.4">
      <c r="A151" s="1568" t="s">
        <v>2418</v>
      </c>
      <c r="B151" s="1592" t="s">
        <v>2207</v>
      </c>
      <c r="C151" s="1590"/>
      <c r="D151" s="1591"/>
      <c r="E151" s="1623"/>
      <c r="F151" s="1623"/>
    </row>
    <row r="152" spans="1:6" s="1562" customFormat="1" ht="39.4">
      <c r="A152" s="1568" t="s">
        <v>2419</v>
      </c>
      <c r="B152" s="1592" t="s">
        <v>2420</v>
      </c>
      <c r="C152" s="1590"/>
      <c r="D152" s="1591"/>
      <c r="E152" s="1623"/>
      <c r="F152" s="1623"/>
    </row>
    <row r="153" spans="1:6" s="1562" customFormat="1" ht="55.05" customHeight="1">
      <c r="A153" s="1568" t="s">
        <v>2421</v>
      </c>
      <c r="B153" s="1589" t="s">
        <v>5204</v>
      </c>
      <c r="C153" s="1590" t="s">
        <v>404</v>
      </c>
      <c r="D153" s="1591">
        <f>124*0.8</f>
        <v>99.2</v>
      </c>
      <c r="E153" s="1639">
        <v>0</v>
      </c>
      <c r="F153" s="1623">
        <f t="shared" ref="F153:F156" si="17">ROUND(D153*E153, 2)</f>
        <v>0</v>
      </c>
    </row>
    <row r="154" spans="1:6" s="1562" customFormat="1" ht="21">
      <c r="A154" s="1568" t="s">
        <v>2422</v>
      </c>
      <c r="B154" s="1596" t="s">
        <v>2206</v>
      </c>
      <c r="C154" s="1590" t="s">
        <v>404</v>
      </c>
      <c r="D154" s="1591">
        <f>D153*0.25</f>
        <v>24.8</v>
      </c>
      <c r="E154" s="1639">
        <v>0</v>
      </c>
      <c r="F154" s="1623">
        <f t="shared" si="17"/>
        <v>0</v>
      </c>
    </row>
    <row r="155" spans="1:6" s="1562" customFormat="1" ht="21">
      <c r="A155" s="1568" t="s">
        <v>2423</v>
      </c>
      <c r="B155" s="1596" t="s">
        <v>2203</v>
      </c>
      <c r="C155" s="1590" t="s">
        <v>404</v>
      </c>
      <c r="D155" s="1591">
        <f>D153*0.1</f>
        <v>9.9200000000000017</v>
      </c>
      <c r="E155" s="1639">
        <v>0</v>
      </c>
      <c r="F155" s="1623">
        <f t="shared" si="17"/>
        <v>0</v>
      </c>
    </row>
    <row r="156" spans="1:6" s="1562" customFormat="1" ht="21">
      <c r="A156" s="1568" t="s">
        <v>2424</v>
      </c>
      <c r="B156" s="1596" t="s">
        <v>2201</v>
      </c>
      <c r="C156" s="1590" t="s">
        <v>404</v>
      </c>
      <c r="D156" s="1591">
        <f>D153*0.05</f>
        <v>4.9600000000000009</v>
      </c>
      <c r="E156" s="1639">
        <v>0</v>
      </c>
      <c r="F156" s="1623">
        <f t="shared" si="17"/>
        <v>0</v>
      </c>
    </row>
    <row r="157" spans="1:6" s="1562" customFormat="1" ht="65.650000000000006">
      <c r="A157" s="1568" t="s">
        <v>2419</v>
      </c>
      <c r="B157" s="1592" t="s">
        <v>2425</v>
      </c>
      <c r="C157" s="1590"/>
      <c r="D157" s="1591"/>
      <c r="E157" s="1623"/>
      <c r="F157" s="1623"/>
    </row>
    <row r="158" spans="1:6" s="1572" customFormat="1" ht="26.25">
      <c r="A158" s="1568" t="s">
        <v>2421</v>
      </c>
      <c r="B158" s="1594" t="s">
        <v>4721</v>
      </c>
      <c r="C158" s="1590" t="s">
        <v>1015</v>
      </c>
      <c r="D158" s="1591">
        <v>97.3</v>
      </c>
      <c r="E158" s="1639">
        <v>0</v>
      </c>
      <c r="F158" s="1623">
        <f t="shared" ref="F158:F162" si="18">ROUND(D158*E158, 2)</f>
        <v>0</v>
      </c>
    </row>
    <row r="159" spans="1:6" s="1562" customFormat="1">
      <c r="A159" s="1568" t="s">
        <v>2426</v>
      </c>
      <c r="B159" s="1589" t="s">
        <v>2208</v>
      </c>
      <c r="C159" s="1590" t="s">
        <v>404</v>
      </c>
      <c r="D159" s="1591">
        <v>9.6999999999999993</v>
      </c>
      <c r="E159" s="1639">
        <v>0</v>
      </c>
      <c r="F159" s="1623">
        <f t="shared" si="18"/>
        <v>0</v>
      </c>
    </row>
    <row r="160" spans="1:6" s="1562" customFormat="1" ht="39.4">
      <c r="A160" s="1568" t="s">
        <v>2427</v>
      </c>
      <c r="B160" s="1589" t="s">
        <v>5205</v>
      </c>
      <c r="C160" s="1590" t="s">
        <v>404</v>
      </c>
      <c r="D160" s="1591">
        <f>97.3*0.8</f>
        <v>77.84</v>
      </c>
      <c r="E160" s="1639">
        <v>0</v>
      </c>
      <c r="F160" s="1623">
        <f t="shared" si="18"/>
        <v>0</v>
      </c>
    </row>
    <row r="161" spans="1:6" s="1562" customFormat="1" ht="21">
      <c r="A161" s="1568" t="s">
        <v>2428</v>
      </c>
      <c r="B161" s="1596" t="s">
        <v>2196</v>
      </c>
      <c r="C161" s="1590" t="s">
        <v>404</v>
      </c>
      <c r="D161" s="1591">
        <f>D160*0.15</f>
        <v>11.676</v>
      </c>
      <c r="E161" s="1639">
        <v>0</v>
      </c>
      <c r="F161" s="1623">
        <f t="shared" si="18"/>
        <v>0</v>
      </c>
    </row>
    <row r="162" spans="1:6" s="1562" customFormat="1" ht="21">
      <c r="A162" s="1568" t="s">
        <v>2429</v>
      </c>
      <c r="B162" s="1596" t="s">
        <v>2201</v>
      </c>
      <c r="C162" s="1590" t="s">
        <v>404</v>
      </c>
      <c r="D162" s="1591">
        <f>D160*0.05</f>
        <v>3.8920000000000003</v>
      </c>
      <c r="E162" s="1639">
        <v>0</v>
      </c>
      <c r="F162" s="1623">
        <f t="shared" si="18"/>
        <v>0</v>
      </c>
    </row>
    <row r="163" spans="1:6" s="1562" customFormat="1">
      <c r="A163" s="1568"/>
      <c r="B163" s="1574">
        <f>+C163</f>
        <v>0</v>
      </c>
      <c r="C163" s="1570"/>
      <c r="D163" s="1571"/>
      <c r="E163" s="1624"/>
      <c r="F163" s="1625">
        <f>SUM(F17:F162)</f>
        <v>0</v>
      </c>
    </row>
    <row r="164" spans="1:6" s="1562" customFormat="1">
      <c r="A164" s="1568"/>
      <c r="B164" s="1569"/>
      <c r="C164" s="1570"/>
      <c r="D164" s="1571"/>
      <c r="E164" s="1624"/>
      <c r="F164" s="1625"/>
    </row>
    <row r="165" spans="1:6" s="1562" customFormat="1">
      <c r="A165" s="1568" t="s">
        <v>2430</v>
      </c>
      <c r="B165" s="1588" t="s">
        <v>2209</v>
      </c>
      <c r="C165" s="1588"/>
      <c r="D165" s="1588"/>
      <c r="E165" s="1621"/>
      <c r="F165" s="1622"/>
    </row>
    <row r="166" spans="1:6" s="1562" customFormat="1" ht="162" customHeight="1">
      <c r="A166" s="1568" t="s">
        <v>2431</v>
      </c>
      <c r="B166" s="1589" t="s">
        <v>4727</v>
      </c>
      <c r="C166" s="1590" t="s">
        <v>406</v>
      </c>
      <c r="D166" s="1591">
        <v>2</v>
      </c>
      <c r="E166" s="1639">
        <v>0</v>
      </c>
      <c r="F166" s="1623">
        <f>ROUND(D166*E166, 2)</f>
        <v>0</v>
      </c>
    </row>
    <row r="167" spans="1:6" s="1562" customFormat="1" ht="117" customHeight="1">
      <c r="A167" s="1568" t="s">
        <v>2432</v>
      </c>
      <c r="B167" s="1589" t="s">
        <v>2433</v>
      </c>
      <c r="C167" s="1590" t="s">
        <v>583</v>
      </c>
      <c r="D167" s="1591">
        <v>176.9</v>
      </c>
      <c r="E167" s="1639">
        <v>0</v>
      </c>
      <c r="F167" s="1623">
        <f t="shared" ref="F167:F218" si="19">ROUND(D167*E167, 2)</f>
        <v>0</v>
      </c>
    </row>
    <row r="168" spans="1:6" s="1562" customFormat="1" ht="309" customHeight="1">
      <c r="A168" s="1568" t="s">
        <v>2434</v>
      </c>
      <c r="B168" s="1589" t="s">
        <v>2435</v>
      </c>
      <c r="C168" s="1590" t="s">
        <v>404</v>
      </c>
      <c r="D168" s="1591">
        <v>10.199999999999999</v>
      </c>
      <c r="E168" s="1639">
        <v>0</v>
      </c>
      <c r="F168" s="1623">
        <f t="shared" si="19"/>
        <v>0</v>
      </c>
    </row>
    <row r="169" spans="1:6" s="1562" customFormat="1" ht="210">
      <c r="A169" s="1568" t="s">
        <v>2436</v>
      </c>
      <c r="B169" s="1589" t="s">
        <v>2437</v>
      </c>
      <c r="C169" s="1590" t="s">
        <v>406</v>
      </c>
      <c r="D169" s="1591">
        <v>4</v>
      </c>
      <c r="E169" s="1639">
        <v>0</v>
      </c>
      <c r="F169" s="1623">
        <f t="shared" si="19"/>
        <v>0</v>
      </c>
    </row>
    <row r="170" spans="1:6" s="1562" customFormat="1" ht="259.25" customHeight="1">
      <c r="A170" s="1568" t="s">
        <v>2438</v>
      </c>
      <c r="B170" s="1589" t="s">
        <v>2439</v>
      </c>
      <c r="C170" s="1590" t="s">
        <v>406</v>
      </c>
      <c r="D170" s="1591">
        <v>4</v>
      </c>
      <c r="E170" s="1639">
        <v>0</v>
      </c>
      <c r="F170" s="1623">
        <f t="shared" si="19"/>
        <v>0</v>
      </c>
    </row>
    <row r="171" spans="1:6" s="1562" customFormat="1" ht="409.25" customHeight="1">
      <c r="A171" s="1568" t="s">
        <v>2440</v>
      </c>
      <c r="B171" s="1589" t="s">
        <v>2441</v>
      </c>
      <c r="C171" s="1590" t="s">
        <v>583</v>
      </c>
      <c r="D171" s="1591">
        <v>317.7</v>
      </c>
      <c r="E171" s="1639">
        <v>0</v>
      </c>
      <c r="F171" s="1623">
        <f t="shared" si="19"/>
        <v>0</v>
      </c>
    </row>
    <row r="172" spans="1:6" s="1562" customFormat="1" ht="233" customHeight="1">
      <c r="A172" s="1568" t="s">
        <v>2442</v>
      </c>
      <c r="B172" s="1589" t="s">
        <v>4728</v>
      </c>
      <c r="C172" s="1590" t="s">
        <v>406</v>
      </c>
      <c r="D172" s="1591">
        <v>1</v>
      </c>
      <c r="E172" s="1639">
        <v>0</v>
      </c>
      <c r="F172" s="1623">
        <f t="shared" si="19"/>
        <v>0</v>
      </c>
    </row>
    <row r="173" spans="1:6" s="1562" customFormat="1" ht="196.9">
      <c r="A173" s="1568" t="s">
        <v>2443</v>
      </c>
      <c r="B173" s="1589" t="s">
        <v>2444</v>
      </c>
      <c r="C173" s="1590" t="s">
        <v>406</v>
      </c>
      <c r="D173" s="1591">
        <v>2</v>
      </c>
      <c r="E173" s="1639">
        <v>0</v>
      </c>
      <c r="F173" s="1623">
        <f t="shared" si="19"/>
        <v>0</v>
      </c>
    </row>
    <row r="174" spans="1:6" s="1562" customFormat="1" ht="196.25" customHeight="1">
      <c r="A174" s="1568" t="s">
        <v>2445</v>
      </c>
      <c r="B174" s="1589" t="s">
        <v>2446</v>
      </c>
      <c r="C174" s="1590" t="s">
        <v>406</v>
      </c>
      <c r="D174" s="1591">
        <v>2</v>
      </c>
      <c r="E174" s="1639">
        <v>0</v>
      </c>
      <c r="F174" s="1623">
        <f t="shared" si="19"/>
        <v>0</v>
      </c>
    </row>
    <row r="175" spans="1:6" s="1562" customFormat="1" ht="235.25" customHeight="1">
      <c r="A175" s="1568" t="s">
        <v>2447</v>
      </c>
      <c r="B175" s="1589" t="s">
        <v>2448</v>
      </c>
      <c r="C175" s="1590" t="s">
        <v>406</v>
      </c>
      <c r="D175" s="1591">
        <v>2</v>
      </c>
      <c r="E175" s="1639">
        <v>0</v>
      </c>
      <c r="F175" s="1623">
        <f t="shared" si="19"/>
        <v>0</v>
      </c>
    </row>
    <row r="176" spans="1:6" s="1562" customFormat="1" ht="183.75">
      <c r="A176" s="1568" t="s">
        <v>2449</v>
      </c>
      <c r="B176" s="1589" t="s">
        <v>5206</v>
      </c>
      <c r="C176" s="1590" t="s">
        <v>406</v>
      </c>
      <c r="D176" s="1591">
        <v>3</v>
      </c>
      <c r="E176" s="1639">
        <v>0</v>
      </c>
      <c r="F176" s="1623">
        <f t="shared" si="19"/>
        <v>0</v>
      </c>
    </row>
    <row r="177" spans="1:10" s="1562" customFormat="1" ht="183.75">
      <c r="A177" s="1568" t="s">
        <v>2450</v>
      </c>
      <c r="B177" s="1589" t="s">
        <v>5207</v>
      </c>
      <c r="C177" s="1590" t="s">
        <v>406</v>
      </c>
      <c r="D177" s="1591">
        <v>1</v>
      </c>
      <c r="E177" s="1639">
        <v>0</v>
      </c>
      <c r="F177" s="1623">
        <f t="shared" si="19"/>
        <v>0</v>
      </c>
    </row>
    <row r="178" spans="1:10" s="1562" customFormat="1" ht="231" customHeight="1">
      <c r="A178" s="1568" t="s">
        <v>2451</v>
      </c>
      <c r="B178" s="1589" t="s">
        <v>2452</v>
      </c>
      <c r="C178" s="1590" t="s">
        <v>406</v>
      </c>
      <c r="D178" s="1591">
        <v>1</v>
      </c>
      <c r="E178" s="1639">
        <v>0</v>
      </c>
      <c r="F178" s="1623">
        <f t="shared" si="19"/>
        <v>0</v>
      </c>
    </row>
    <row r="179" spans="1:10" s="1562" customFormat="1" ht="196.9">
      <c r="A179" s="1568" t="s">
        <v>2453</v>
      </c>
      <c r="B179" s="1589" t="s">
        <v>2454</v>
      </c>
      <c r="C179" s="1590" t="s">
        <v>406</v>
      </c>
      <c r="D179" s="1591">
        <v>1</v>
      </c>
      <c r="E179" s="1639">
        <v>0</v>
      </c>
      <c r="F179" s="1623">
        <f t="shared" si="19"/>
        <v>0</v>
      </c>
    </row>
    <row r="180" spans="1:10" s="1562" customFormat="1" ht="196.9">
      <c r="A180" s="1568" t="s">
        <v>2455</v>
      </c>
      <c r="B180" s="1589" t="s">
        <v>2456</v>
      </c>
      <c r="C180" s="1590" t="s">
        <v>406</v>
      </c>
      <c r="D180" s="1591">
        <v>1</v>
      </c>
      <c r="E180" s="1639">
        <v>0</v>
      </c>
      <c r="F180" s="1623">
        <f t="shared" si="19"/>
        <v>0</v>
      </c>
    </row>
    <row r="181" spans="1:10" s="1562" customFormat="1" ht="196.9">
      <c r="A181" s="1568" t="s">
        <v>2457</v>
      </c>
      <c r="B181" s="1589" t="s">
        <v>2458</v>
      </c>
      <c r="C181" s="1590" t="s">
        <v>406</v>
      </c>
      <c r="D181" s="1591">
        <v>1</v>
      </c>
      <c r="E181" s="1639">
        <v>0</v>
      </c>
      <c r="F181" s="1623">
        <f t="shared" si="19"/>
        <v>0</v>
      </c>
    </row>
    <row r="182" spans="1:10" s="1562" customFormat="1" ht="210">
      <c r="A182" s="1568" t="s">
        <v>2459</v>
      </c>
      <c r="B182" s="1589" t="s">
        <v>2460</v>
      </c>
      <c r="C182" s="1590" t="s">
        <v>406</v>
      </c>
      <c r="D182" s="1591">
        <v>1</v>
      </c>
      <c r="E182" s="1639">
        <v>0</v>
      </c>
      <c r="F182" s="1623">
        <f t="shared" si="19"/>
        <v>0</v>
      </c>
    </row>
    <row r="183" spans="1:10" s="1562" customFormat="1" ht="265.25" customHeight="1">
      <c r="A183" s="1568" t="s">
        <v>2461</v>
      </c>
      <c r="B183" s="1589" t="s">
        <v>2462</v>
      </c>
      <c r="C183" s="1590" t="s">
        <v>583</v>
      </c>
      <c r="D183" s="1591">
        <v>115</v>
      </c>
      <c r="E183" s="1639">
        <v>0</v>
      </c>
      <c r="F183" s="1623">
        <f t="shared" si="19"/>
        <v>0</v>
      </c>
    </row>
    <row r="184" spans="1:10" s="1562" customFormat="1" ht="406.9">
      <c r="A184" s="1568" t="s">
        <v>2463</v>
      </c>
      <c r="B184" s="1589" t="s">
        <v>4729</v>
      </c>
      <c r="C184" s="1590" t="s">
        <v>406</v>
      </c>
      <c r="D184" s="1591">
        <v>168</v>
      </c>
      <c r="E184" s="1639">
        <v>0</v>
      </c>
      <c r="F184" s="1623">
        <f t="shared" si="19"/>
        <v>0</v>
      </c>
    </row>
    <row r="185" spans="1:10" s="1562" customFormat="1" ht="65.650000000000006">
      <c r="A185" s="1568" t="s">
        <v>2464</v>
      </c>
      <c r="B185" s="1589" t="s">
        <v>2210</v>
      </c>
      <c r="C185" s="1590" t="s">
        <v>583</v>
      </c>
      <c r="D185" s="1591">
        <v>1090</v>
      </c>
      <c r="E185" s="1639">
        <v>0</v>
      </c>
      <c r="F185" s="1623">
        <f t="shared" si="19"/>
        <v>0</v>
      </c>
    </row>
    <row r="186" spans="1:10" s="1562" customFormat="1" ht="78.75">
      <c r="A186" s="1568" t="s">
        <v>2465</v>
      </c>
      <c r="B186" s="1589" t="s">
        <v>2211</v>
      </c>
      <c r="C186" s="1590" t="s">
        <v>406</v>
      </c>
      <c r="D186" s="1591">
        <v>109</v>
      </c>
      <c r="E186" s="1639">
        <v>0</v>
      </c>
      <c r="F186" s="1623">
        <f t="shared" si="19"/>
        <v>0</v>
      </c>
    </row>
    <row r="187" spans="1:10" s="1562" customFormat="1" ht="91.9">
      <c r="A187" s="1568" t="s">
        <v>2466</v>
      </c>
      <c r="B187" s="1589" t="s">
        <v>2212</v>
      </c>
      <c r="C187" s="1590" t="s">
        <v>406</v>
      </c>
      <c r="D187" s="1591">
        <v>327</v>
      </c>
      <c r="E187" s="1639">
        <v>0</v>
      </c>
      <c r="F187" s="1623">
        <f t="shared" si="19"/>
        <v>0</v>
      </c>
    </row>
    <row r="188" spans="1:10" s="1562" customFormat="1" ht="144.4">
      <c r="A188" s="1568" t="s">
        <v>2467</v>
      </c>
      <c r="B188" s="1589" t="s">
        <v>2213</v>
      </c>
      <c r="C188" s="1590" t="s">
        <v>406</v>
      </c>
      <c r="D188" s="1591">
        <v>88</v>
      </c>
      <c r="E188" s="1639">
        <v>0</v>
      </c>
      <c r="F188" s="1623">
        <f t="shared" si="19"/>
        <v>0</v>
      </c>
    </row>
    <row r="189" spans="1:10" s="1562" customFormat="1" ht="182" customHeight="1">
      <c r="A189" s="1568" t="s">
        <v>2468</v>
      </c>
      <c r="B189" s="1589" t="s">
        <v>2214</v>
      </c>
      <c r="C189" s="1590" t="s">
        <v>1015</v>
      </c>
      <c r="D189" s="1591">
        <v>251</v>
      </c>
      <c r="E189" s="1639">
        <v>0</v>
      </c>
      <c r="F189" s="1623">
        <f t="shared" si="19"/>
        <v>0</v>
      </c>
    </row>
    <row r="190" spans="1:10" s="1562" customFormat="1">
      <c r="A190" s="1568"/>
      <c r="B190" s="1569"/>
      <c r="C190" s="1570"/>
      <c r="D190" s="1571"/>
      <c r="E190" s="1624"/>
      <c r="F190" s="1625">
        <f>SUM(F166:F189)</f>
        <v>0</v>
      </c>
    </row>
    <row r="191" spans="1:10" ht="15" customHeight="1">
      <c r="A191" s="1563"/>
      <c r="B191" s="1564"/>
      <c r="C191" s="1564"/>
      <c r="D191" s="1564"/>
      <c r="E191" s="1616"/>
      <c r="F191" s="1624"/>
      <c r="H191" s="1562"/>
      <c r="I191" s="1562"/>
      <c r="J191" s="1562"/>
    </row>
    <row r="192" spans="1:10" ht="34.25" customHeight="1">
      <c r="A192" s="1563" t="s">
        <v>2469</v>
      </c>
      <c r="B192" s="1588" t="s">
        <v>2215</v>
      </c>
      <c r="C192" s="1588"/>
      <c r="D192" s="1588"/>
      <c r="E192" s="1621"/>
      <c r="F192" s="1626"/>
      <c r="H192" s="1562"/>
      <c r="I192" s="1562"/>
      <c r="J192" s="1562"/>
    </row>
    <row r="193" spans="1:6">
      <c r="A193" s="1563"/>
      <c r="B193" s="1564"/>
      <c r="C193" s="1575"/>
      <c r="D193" s="1576"/>
      <c r="E193" s="1627"/>
      <c r="F193" s="1623"/>
    </row>
    <row r="194" spans="1:6">
      <c r="A194" s="1563" t="s">
        <v>2470</v>
      </c>
      <c r="B194" s="1597" t="s">
        <v>2216</v>
      </c>
      <c r="C194" s="1598"/>
      <c r="D194" s="1599"/>
      <c r="E194" s="1628"/>
      <c r="F194" s="1629"/>
    </row>
    <row r="195" spans="1:6" ht="105">
      <c r="A195" s="1577" t="s">
        <v>2471</v>
      </c>
      <c r="B195" s="1589" t="s">
        <v>2472</v>
      </c>
      <c r="C195" s="1601" t="s">
        <v>406</v>
      </c>
      <c r="D195" s="1591">
        <v>9</v>
      </c>
      <c r="E195" s="1639">
        <v>0</v>
      </c>
      <c r="F195" s="1623">
        <f t="shared" si="19"/>
        <v>0</v>
      </c>
    </row>
    <row r="196" spans="1:6" ht="39.4">
      <c r="A196" s="1577" t="s">
        <v>2473</v>
      </c>
      <c r="B196" s="1589" t="s">
        <v>2474</v>
      </c>
      <c r="C196" s="1601" t="s">
        <v>406</v>
      </c>
      <c r="D196" s="1591">
        <v>3</v>
      </c>
      <c r="E196" s="1639">
        <v>0</v>
      </c>
      <c r="F196" s="1623">
        <f t="shared" si="19"/>
        <v>0</v>
      </c>
    </row>
    <row r="197" spans="1:6" ht="39.4">
      <c r="A197" s="1577" t="s">
        <v>2475</v>
      </c>
      <c r="B197" s="1589" t="s">
        <v>2476</v>
      </c>
      <c r="C197" s="1601" t="s">
        <v>406</v>
      </c>
      <c r="D197" s="1591">
        <v>1</v>
      </c>
      <c r="E197" s="1639">
        <v>0</v>
      </c>
      <c r="F197" s="1623">
        <f t="shared" si="19"/>
        <v>0</v>
      </c>
    </row>
    <row r="198" spans="1:6" ht="39.4">
      <c r="A198" s="1577" t="s">
        <v>2477</v>
      </c>
      <c r="B198" s="1589" t="s">
        <v>2478</v>
      </c>
      <c r="C198" s="1601" t="s">
        <v>406</v>
      </c>
      <c r="D198" s="1591">
        <v>3</v>
      </c>
      <c r="E198" s="1639">
        <v>0</v>
      </c>
      <c r="F198" s="1623">
        <f t="shared" si="19"/>
        <v>0</v>
      </c>
    </row>
    <row r="199" spans="1:6" ht="39.4">
      <c r="A199" s="1577" t="s">
        <v>2479</v>
      </c>
      <c r="B199" s="1589" t="s">
        <v>2480</v>
      </c>
      <c r="C199" s="1601" t="s">
        <v>406</v>
      </c>
      <c r="D199" s="1591">
        <v>2</v>
      </c>
      <c r="E199" s="1639">
        <v>0</v>
      </c>
      <c r="F199" s="1623">
        <f t="shared" si="19"/>
        <v>0</v>
      </c>
    </row>
    <row r="200" spans="1:6" ht="105">
      <c r="A200" s="1577" t="s">
        <v>2481</v>
      </c>
      <c r="B200" s="1589" t="s">
        <v>2482</v>
      </c>
      <c r="C200" s="1601" t="s">
        <v>406</v>
      </c>
      <c r="D200" s="1591">
        <v>45</v>
      </c>
      <c r="E200" s="1639">
        <v>0</v>
      </c>
      <c r="F200" s="1623">
        <f t="shared" si="19"/>
        <v>0</v>
      </c>
    </row>
    <row r="201" spans="1:6" ht="39.4">
      <c r="A201" s="1577" t="s">
        <v>2483</v>
      </c>
      <c r="B201" s="1589" t="s">
        <v>2484</v>
      </c>
      <c r="C201" s="1601" t="s">
        <v>406</v>
      </c>
      <c r="D201" s="1591">
        <v>8</v>
      </c>
      <c r="E201" s="1639">
        <v>0</v>
      </c>
      <c r="F201" s="1623">
        <f t="shared" si="19"/>
        <v>0</v>
      </c>
    </row>
    <row r="202" spans="1:6" ht="39.4">
      <c r="A202" s="1577" t="s">
        <v>2485</v>
      </c>
      <c r="B202" s="1589" t="s">
        <v>2486</v>
      </c>
      <c r="C202" s="1601" t="s">
        <v>406</v>
      </c>
      <c r="D202" s="1591">
        <v>8</v>
      </c>
      <c r="E202" s="1639">
        <v>0</v>
      </c>
      <c r="F202" s="1623">
        <f t="shared" si="19"/>
        <v>0</v>
      </c>
    </row>
    <row r="203" spans="1:6" ht="39.4">
      <c r="A203" s="1577" t="s">
        <v>2487</v>
      </c>
      <c r="B203" s="1589" t="s">
        <v>2488</v>
      </c>
      <c r="C203" s="1601" t="s">
        <v>406</v>
      </c>
      <c r="D203" s="1591">
        <v>12</v>
      </c>
      <c r="E203" s="1639">
        <v>0</v>
      </c>
      <c r="F203" s="1623">
        <f t="shared" si="19"/>
        <v>0</v>
      </c>
    </row>
    <row r="204" spans="1:6" ht="39.4">
      <c r="A204" s="1577" t="s">
        <v>2489</v>
      </c>
      <c r="B204" s="1589" t="s">
        <v>2490</v>
      </c>
      <c r="C204" s="1601" t="s">
        <v>406</v>
      </c>
      <c r="D204" s="1591">
        <v>13</v>
      </c>
      <c r="E204" s="1639">
        <v>0</v>
      </c>
      <c r="F204" s="1623">
        <f t="shared" si="19"/>
        <v>0</v>
      </c>
    </row>
    <row r="205" spans="1:6" ht="39.4">
      <c r="A205" s="1577" t="s">
        <v>2491</v>
      </c>
      <c r="B205" s="1589" t="s">
        <v>2492</v>
      </c>
      <c r="C205" s="1601" t="s">
        <v>406</v>
      </c>
      <c r="D205" s="1591">
        <v>8</v>
      </c>
      <c r="E205" s="1639">
        <v>0</v>
      </c>
      <c r="F205" s="1623">
        <f t="shared" si="19"/>
        <v>0</v>
      </c>
    </row>
    <row r="206" spans="1:6" ht="105">
      <c r="A206" s="1577" t="s">
        <v>2493</v>
      </c>
      <c r="B206" s="1589" t="s">
        <v>2494</v>
      </c>
      <c r="C206" s="1601" t="s">
        <v>406</v>
      </c>
      <c r="D206" s="1591">
        <v>44</v>
      </c>
      <c r="E206" s="1639">
        <v>0</v>
      </c>
      <c r="F206" s="1623">
        <f t="shared" si="19"/>
        <v>0</v>
      </c>
    </row>
    <row r="207" spans="1:6" ht="39.4">
      <c r="A207" s="1577" t="s">
        <v>2495</v>
      </c>
      <c r="B207" s="1589" t="s">
        <v>2496</v>
      </c>
      <c r="C207" s="1601" t="s">
        <v>406</v>
      </c>
      <c r="D207" s="1591">
        <v>3</v>
      </c>
      <c r="E207" s="1639">
        <v>0</v>
      </c>
      <c r="F207" s="1623">
        <f t="shared" si="19"/>
        <v>0</v>
      </c>
    </row>
    <row r="208" spans="1:6" ht="39.4">
      <c r="A208" s="1577" t="s">
        <v>2497</v>
      </c>
      <c r="B208" s="1589" t="s">
        <v>2498</v>
      </c>
      <c r="C208" s="1601" t="s">
        <v>406</v>
      </c>
      <c r="D208" s="1591">
        <v>7</v>
      </c>
      <c r="E208" s="1639">
        <v>0</v>
      </c>
      <c r="F208" s="1623">
        <f t="shared" si="19"/>
        <v>0</v>
      </c>
    </row>
    <row r="209" spans="1:6" ht="39.4">
      <c r="A209" s="1577" t="s">
        <v>2499</v>
      </c>
      <c r="B209" s="1589" t="s">
        <v>2500</v>
      </c>
      <c r="C209" s="1601" t="s">
        <v>406</v>
      </c>
      <c r="D209" s="1591">
        <v>5</v>
      </c>
      <c r="E209" s="1639">
        <v>0</v>
      </c>
      <c r="F209" s="1623">
        <f t="shared" si="19"/>
        <v>0</v>
      </c>
    </row>
    <row r="210" spans="1:6" ht="39.4">
      <c r="A210" s="1577" t="s">
        <v>2501</v>
      </c>
      <c r="B210" s="1589" t="s">
        <v>2502</v>
      </c>
      <c r="C210" s="1601" t="s">
        <v>406</v>
      </c>
      <c r="D210" s="1591">
        <v>5</v>
      </c>
      <c r="E210" s="1639">
        <v>0</v>
      </c>
      <c r="F210" s="1623">
        <f t="shared" si="19"/>
        <v>0</v>
      </c>
    </row>
    <row r="211" spans="1:6" ht="39.4">
      <c r="A211" s="1577" t="s">
        <v>2503</v>
      </c>
      <c r="B211" s="1589" t="s">
        <v>2504</v>
      </c>
      <c r="C211" s="1601" t="s">
        <v>406</v>
      </c>
      <c r="D211" s="1591">
        <v>1</v>
      </c>
      <c r="E211" s="1639">
        <v>0</v>
      </c>
      <c r="F211" s="1623">
        <f t="shared" si="19"/>
        <v>0</v>
      </c>
    </row>
    <row r="212" spans="1:6" ht="39.4">
      <c r="A212" s="1577" t="s">
        <v>2505</v>
      </c>
      <c r="B212" s="1589" t="s">
        <v>2506</v>
      </c>
      <c r="C212" s="1601" t="s">
        <v>406</v>
      </c>
      <c r="D212" s="1591">
        <v>6</v>
      </c>
      <c r="E212" s="1639">
        <v>0</v>
      </c>
      <c r="F212" s="1623">
        <f t="shared" si="19"/>
        <v>0</v>
      </c>
    </row>
    <row r="213" spans="1:6" ht="39.4">
      <c r="A213" s="1577" t="s">
        <v>2507</v>
      </c>
      <c r="B213" s="1589" t="s">
        <v>2508</v>
      </c>
      <c r="C213" s="1601" t="s">
        <v>406</v>
      </c>
      <c r="D213" s="1591">
        <v>3</v>
      </c>
      <c r="E213" s="1639">
        <v>0</v>
      </c>
      <c r="F213" s="1623">
        <f t="shared" si="19"/>
        <v>0</v>
      </c>
    </row>
    <row r="214" spans="1:6" ht="39.4">
      <c r="A214" s="1577" t="s">
        <v>2509</v>
      </c>
      <c r="B214" s="1589" t="s">
        <v>2217</v>
      </c>
      <c r="C214" s="1601" t="s">
        <v>406</v>
      </c>
      <c r="D214" s="1591">
        <v>3</v>
      </c>
      <c r="E214" s="1639">
        <v>0</v>
      </c>
      <c r="F214" s="1623">
        <f t="shared" si="19"/>
        <v>0</v>
      </c>
    </row>
    <row r="215" spans="1:6" ht="39.4">
      <c r="A215" s="1577" t="s">
        <v>2510</v>
      </c>
      <c r="B215" s="1589" t="s">
        <v>2511</v>
      </c>
      <c r="C215" s="1601" t="s">
        <v>406</v>
      </c>
      <c r="D215" s="1591">
        <v>3</v>
      </c>
      <c r="E215" s="1639">
        <v>0</v>
      </c>
      <c r="F215" s="1623">
        <f t="shared" si="19"/>
        <v>0</v>
      </c>
    </row>
    <row r="216" spans="1:6" ht="39.4">
      <c r="A216" s="1577" t="s">
        <v>2512</v>
      </c>
      <c r="B216" s="1589" t="s">
        <v>2513</v>
      </c>
      <c r="C216" s="1601" t="s">
        <v>406</v>
      </c>
      <c r="D216" s="1591">
        <v>8</v>
      </c>
      <c r="E216" s="1639">
        <v>0</v>
      </c>
      <c r="F216" s="1623">
        <f t="shared" si="19"/>
        <v>0</v>
      </c>
    </row>
    <row r="217" spans="1:6" ht="105">
      <c r="A217" s="1577" t="s">
        <v>2514</v>
      </c>
      <c r="B217" s="1589" t="s">
        <v>2218</v>
      </c>
      <c r="C217" s="1601" t="s">
        <v>406</v>
      </c>
      <c r="D217" s="1591">
        <v>11</v>
      </c>
      <c r="E217" s="1639">
        <v>0</v>
      </c>
      <c r="F217" s="1623">
        <f t="shared" si="19"/>
        <v>0</v>
      </c>
    </row>
    <row r="218" spans="1:6" ht="39.4">
      <c r="A218" s="1577" t="s">
        <v>2515</v>
      </c>
      <c r="B218" s="1589" t="s">
        <v>2516</v>
      </c>
      <c r="C218" s="1601" t="s">
        <v>406</v>
      </c>
      <c r="D218" s="1591">
        <v>11</v>
      </c>
      <c r="E218" s="1639">
        <v>0</v>
      </c>
      <c r="F218" s="1623">
        <f t="shared" si="19"/>
        <v>0</v>
      </c>
    </row>
    <row r="219" spans="1:6">
      <c r="A219" s="1577"/>
      <c r="B219" s="1578" t="s">
        <v>2219</v>
      </c>
      <c r="C219" s="1579"/>
      <c r="D219" s="1571"/>
      <c r="E219" s="1624"/>
      <c r="F219" s="1625">
        <f>SUM(F195:F218)</f>
        <v>0</v>
      </c>
    </row>
    <row r="220" spans="1:6">
      <c r="A220" s="1577"/>
      <c r="B220" s="1580"/>
      <c r="C220" s="1579"/>
      <c r="D220" s="1571"/>
      <c r="E220" s="1624"/>
      <c r="F220" s="1625"/>
    </row>
    <row r="221" spans="1:6">
      <c r="A221" s="1577" t="s">
        <v>2517</v>
      </c>
      <c r="B221" s="1602" t="s">
        <v>2220</v>
      </c>
      <c r="C221" s="1603"/>
      <c r="D221" s="1600"/>
      <c r="E221" s="1629"/>
      <c r="F221" s="1629"/>
    </row>
    <row r="222" spans="1:6" ht="39.4">
      <c r="A222" s="1577" t="s">
        <v>2518</v>
      </c>
      <c r="B222" s="1589" t="s">
        <v>2221</v>
      </c>
      <c r="C222" s="1601" t="s">
        <v>406</v>
      </c>
      <c r="D222" s="1591">
        <v>772</v>
      </c>
      <c r="E222" s="1639">
        <v>0</v>
      </c>
      <c r="F222" s="1623">
        <f>ROUND(D222*E222, 2)</f>
        <v>0</v>
      </c>
    </row>
    <row r="223" spans="1:6" ht="39.4">
      <c r="A223" s="1577" t="s">
        <v>2519</v>
      </c>
      <c r="B223" s="1604" t="s">
        <v>2222</v>
      </c>
      <c r="C223" s="1601" t="s">
        <v>406</v>
      </c>
      <c r="D223" s="1591">
        <v>706</v>
      </c>
      <c r="E223" s="1639">
        <v>0</v>
      </c>
      <c r="F223" s="1623">
        <f t="shared" ref="F223:F224" si="20">ROUND(D223*E223, 2)</f>
        <v>0</v>
      </c>
    </row>
    <row r="224" spans="1:6" ht="26.25">
      <c r="A224" s="1577" t="s">
        <v>2520</v>
      </c>
      <c r="B224" s="1604" t="s">
        <v>2521</v>
      </c>
      <c r="C224" s="1601" t="s">
        <v>406</v>
      </c>
      <c r="D224" s="1591">
        <v>66</v>
      </c>
      <c r="E224" s="1639">
        <v>0</v>
      </c>
      <c r="F224" s="1623">
        <f t="shared" si="20"/>
        <v>0</v>
      </c>
    </row>
    <row r="225" spans="1:11">
      <c r="A225" s="1567"/>
      <c r="B225" s="1578" t="s">
        <v>2223</v>
      </c>
      <c r="C225" s="1579"/>
      <c r="D225" s="1571"/>
      <c r="E225" s="1624"/>
      <c r="F225" s="1625">
        <f>SUM(F222:F224)</f>
        <v>0</v>
      </c>
    </row>
    <row r="226" spans="1:11">
      <c r="A226" s="1567"/>
      <c r="B226" s="1580"/>
      <c r="C226" s="1579"/>
      <c r="D226" s="1571"/>
      <c r="E226" s="1624"/>
      <c r="F226" s="1625"/>
    </row>
    <row r="227" spans="1:11">
      <c r="A227" s="1577" t="s">
        <v>2522</v>
      </c>
      <c r="B227" s="1602" t="s">
        <v>2523</v>
      </c>
      <c r="C227" s="1603"/>
      <c r="D227" s="1600"/>
      <c r="E227" s="1629"/>
      <c r="F227" s="1629"/>
    </row>
    <row r="228" spans="1:11" ht="39.4">
      <c r="A228" s="1577" t="s">
        <v>2524</v>
      </c>
      <c r="B228" s="1589" t="s">
        <v>2525</v>
      </c>
      <c r="C228" s="1601" t="s">
        <v>406</v>
      </c>
      <c r="D228" s="1591">
        <v>158</v>
      </c>
      <c r="E228" s="1639">
        <v>0</v>
      </c>
      <c r="F228" s="1623">
        <f>ROUND(D228*E228, 2)</f>
        <v>0</v>
      </c>
    </row>
    <row r="229" spans="1:11" ht="26.25">
      <c r="A229" s="1577" t="s">
        <v>2526</v>
      </c>
      <c r="B229" s="1604" t="s">
        <v>2527</v>
      </c>
      <c r="C229" s="1601" t="s">
        <v>406</v>
      </c>
      <c r="D229" s="1591">
        <v>158</v>
      </c>
      <c r="E229" s="1639">
        <v>0</v>
      </c>
      <c r="F229" s="1623">
        <f>ROUND(D229*E229, 2)</f>
        <v>0</v>
      </c>
    </row>
    <row r="230" spans="1:11">
      <c r="A230" s="1567"/>
      <c r="B230" s="1578" t="s">
        <v>2528</v>
      </c>
      <c r="C230" s="1579"/>
      <c r="D230" s="1571"/>
      <c r="E230" s="1624"/>
      <c r="F230" s="1625">
        <f>SUM(F228:F229)</f>
        <v>0</v>
      </c>
    </row>
    <row r="231" spans="1:11">
      <c r="A231" s="1577"/>
      <c r="B231" s="1580"/>
      <c r="C231" s="1579"/>
      <c r="D231" s="1571"/>
      <c r="E231" s="1624"/>
      <c r="F231" s="1624"/>
    </row>
    <row r="232" spans="1:11">
      <c r="A232" s="1577" t="s">
        <v>2529</v>
      </c>
      <c r="B232" s="1602" t="s">
        <v>2224</v>
      </c>
      <c r="C232" s="1603"/>
      <c r="D232" s="1600"/>
      <c r="E232" s="1629"/>
      <c r="F232" s="1629"/>
    </row>
    <row r="233" spans="1:11" ht="39.4">
      <c r="A233" s="1577" t="s">
        <v>2530</v>
      </c>
      <c r="B233" s="1589" t="s">
        <v>2225</v>
      </c>
      <c r="C233" s="1601" t="s">
        <v>406</v>
      </c>
      <c r="D233" s="1591">
        <v>3844</v>
      </c>
      <c r="E233" s="1639">
        <v>0</v>
      </c>
      <c r="F233" s="1623">
        <f>ROUND(D233*E233, 2)</f>
        <v>0</v>
      </c>
    </row>
    <row r="234" spans="1:11">
      <c r="A234" s="1577" t="s">
        <v>2531</v>
      </c>
      <c r="B234" s="1605" t="s">
        <v>2532</v>
      </c>
      <c r="C234" s="1601" t="s">
        <v>406</v>
      </c>
      <c r="D234" s="1591">
        <v>30</v>
      </c>
      <c r="E234" s="1639">
        <v>0</v>
      </c>
      <c r="F234" s="1623">
        <f t="shared" ref="F234:F259" si="21">ROUND(D234*E234, 2)</f>
        <v>0</v>
      </c>
    </row>
    <row r="235" spans="1:11">
      <c r="A235" s="1577" t="s">
        <v>2533</v>
      </c>
      <c r="B235" s="1605" t="s">
        <v>2534</v>
      </c>
      <c r="C235" s="1601" t="s">
        <v>406</v>
      </c>
      <c r="D235" s="1591">
        <v>38</v>
      </c>
      <c r="E235" s="1639">
        <v>0</v>
      </c>
      <c r="F235" s="1623">
        <f t="shared" si="21"/>
        <v>0</v>
      </c>
      <c r="K235" s="1571"/>
    </row>
    <row r="236" spans="1:11">
      <c r="A236" s="1577" t="s">
        <v>2535</v>
      </c>
      <c r="B236" s="1606" t="s">
        <v>2226</v>
      </c>
      <c r="C236" s="1601" t="s">
        <v>406</v>
      </c>
      <c r="D236" s="1607">
        <v>1602</v>
      </c>
      <c r="E236" s="1639">
        <v>0</v>
      </c>
      <c r="F236" s="1623">
        <f t="shared" si="21"/>
        <v>0</v>
      </c>
      <c r="K236" s="1571"/>
    </row>
    <row r="237" spans="1:11">
      <c r="A237" s="1577" t="s">
        <v>2536</v>
      </c>
      <c r="B237" s="1606" t="s">
        <v>2537</v>
      </c>
      <c r="C237" s="1601" t="s">
        <v>406</v>
      </c>
      <c r="D237" s="1607">
        <v>18</v>
      </c>
      <c r="E237" s="1639">
        <v>0</v>
      </c>
      <c r="F237" s="1623">
        <f t="shared" si="21"/>
        <v>0</v>
      </c>
      <c r="K237" s="1571"/>
    </row>
    <row r="238" spans="1:11">
      <c r="A238" s="1577" t="s">
        <v>2538</v>
      </c>
      <c r="B238" s="1606" t="s">
        <v>2539</v>
      </c>
      <c r="C238" s="1601" t="s">
        <v>406</v>
      </c>
      <c r="D238" s="1607">
        <v>20</v>
      </c>
      <c r="E238" s="1639">
        <v>0</v>
      </c>
      <c r="F238" s="1623">
        <f t="shared" si="21"/>
        <v>0</v>
      </c>
      <c r="K238" s="1571"/>
    </row>
    <row r="239" spans="1:11">
      <c r="A239" s="1577" t="s">
        <v>2540</v>
      </c>
      <c r="B239" s="1606" t="s">
        <v>2541</v>
      </c>
      <c r="C239" s="1601" t="s">
        <v>406</v>
      </c>
      <c r="D239" s="1607">
        <v>112</v>
      </c>
      <c r="E239" s="1639">
        <v>0</v>
      </c>
      <c r="F239" s="1623">
        <f t="shared" si="21"/>
        <v>0</v>
      </c>
      <c r="K239" s="1571"/>
    </row>
    <row r="240" spans="1:11">
      <c r="A240" s="1577" t="s">
        <v>2542</v>
      </c>
      <c r="B240" s="1606" t="s">
        <v>2543</v>
      </c>
      <c r="C240" s="1601" t="s">
        <v>406</v>
      </c>
      <c r="D240" s="1607">
        <v>154</v>
      </c>
      <c r="E240" s="1639">
        <v>0</v>
      </c>
      <c r="F240" s="1623">
        <f t="shared" si="21"/>
        <v>0</v>
      </c>
      <c r="K240" s="1571"/>
    </row>
    <row r="241" spans="1:11">
      <c r="A241" s="1577" t="s">
        <v>2544</v>
      </c>
      <c r="B241" s="1606" t="s">
        <v>2545</v>
      </c>
      <c r="C241" s="1601" t="s">
        <v>406</v>
      </c>
      <c r="D241" s="1607">
        <v>73</v>
      </c>
      <c r="E241" s="1639">
        <v>0</v>
      </c>
      <c r="F241" s="1623">
        <f t="shared" si="21"/>
        <v>0</v>
      </c>
      <c r="K241" s="1571"/>
    </row>
    <row r="242" spans="1:11">
      <c r="A242" s="1577" t="s">
        <v>2546</v>
      </c>
      <c r="B242" s="1608" t="s">
        <v>2547</v>
      </c>
      <c r="C242" s="1601" t="s">
        <v>406</v>
      </c>
      <c r="D242" s="1607">
        <v>21</v>
      </c>
      <c r="E242" s="1639">
        <v>0</v>
      </c>
      <c r="F242" s="1623">
        <f t="shared" si="21"/>
        <v>0</v>
      </c>
      <c r="K242" s="1571"/>
    </row>
    <row r="243" spans="1:11" ht="21">
      <c r="A243" s="1577" t="s">
        <v>2548</v>
      </c>
      <c r="B243" s="1608" t="s">
        <v>2549</v>
      </c>
      <c r="C243" s="1601" t="s">
        <v>406</v>
      </c>
      <c r="D243" s="1607">
        <v>249</v>
      </c>
      <c r="E243" s="1639">
        <v>0</v>
      </c>
      <c r="F243" s="1623">
        <f t="shared" si="21"/>
        <v>0</v>
      </c>
      <c r="K243" s="1571"/>
    </row>
    <row r="244" spans="1:11" ht="21">
      <c r="A244" s="1577" t="s">
        <v>2550</v>
      </c>
      <c r="B244" s="1606" t="s">
        <v>2551</v>
      </c>
      <c r="C244" s="1601" t="s">
        <v>406</v>
      </c>
      <c r="D244" s="1607">
        <v>45</v>
      </c>
      <c r="E244" s="1639">
        <v>0</v>
      </c>
      <c r="F244" s="1623">
        <f t="shared" si="21"/>
        <v>0</v>
      </c>
      <c r="K244" s="1571"/>
    </row>
    <row r="245" spans="1:11" ht="21">
      <c r="A245" s="1577" t="s">
        <v>2552</v>
      </c>
      <c r="B245" s="1606" t="s">
        <v>2553</v>
      </c>
      <c r="C245" s="1601" t="s">
        <v>406</v>
      </c>
      <c r="D245" s="1607">
        <v>31</v>
      </c>
      <c r="E245" s="1639">
        <v>0</v>
      </c>
      <c r="F245" s="1623">
        <f t="shared" si="21"/>
        <v>0</v>
      </c>
      <c r="K245" s="1571"/>
    </row>
    <row r="246" spans="1:11" ht="21">
      <c r="A246" s="1577" t="s">
        <v>2554</v>
      </c>
      <c r="B246" s="1606" t="s">
        <v>2555</v>
      </c>
      <c r="C246" s="1601" t="s">
        <v>406</v>
      </c>
      <c r="D246" s="1607">
        <v>22</v>
      </c>
      <c r="E246" s="1639">
        <v>0</v>
      </c>
      <c r="F246" s="1623">
        <f t="shared" si="21"/>
        <v>0</v>
      </c>
      <c r="K246" s="1571"/>
    </row>
    <row r="247" spans="1:11" ht="21">
      <c r="A247" s="1577" t="s">
        <v>2556</v>
      </c>
      <c r="B247" s="1606" t="s">
        <v>2557</v>
      </c>
      <c r="C247" s="1601" t="s">
        <v>406</v>
      </c>
      <c r="D247" s="1607">
        <v>67</v>
      </c>
      <c r="E247" s="1639">
        <v>0</v>
      </c>
      <c r="F247" s="1623">
        <f t="shared" si="21"/>
        <v>0</v>
      </c>
      <c r="K247" s="1571"/>
    </row>
    <row r="248" spans="1:11" ht="21">
      <c r="A248" s="1577" t="s">
        <v>2558</v>
      </c>
      <c r="B248" s="1606" t="s">
        <v>2559</v>
      </c>
      <c r="C248" s="1601" t="s">
        <v>406</v>
      </c>
      <c r="D248" s="1607">
        <v>31</v>
      </c>
      <c r="E248" s="1639">
        <v>0</v>
      </c>
      <c r="F248" s="1623">
        <f t="shared" si="21"/>
        <v>0</v>
      </c>
      <c r="K248" s="1571"/>
    </row>
    <row r="249" spans="1:11" ht="21">
      <c r="A249" s="1577" t="s">
        <v>2560</v>
      </c>
      <c r="B249" s="1606" t="s">
        <v>2561</v>
      </c>
      <c r="C249" s="1601" t="s">
        <v>406</v>
      </c>
      <c r="D249" s="1607">
        <v>44</v>
      </c>
      <c r="E249" s="1639">
        <v>0</v>
      </c>
      <c r="F249" s="1623">
        <f t="shared" si="21"/>
        <v>0</v>
      </c>
      <c r="K249" s="1571"/>
    </row>
    <row r="250" spans="1:11" ht="21">
      <c r="A250" s="1577" t="s">
        <v>2562</v>
      </c>
      <c r="B250" s="1606" t="s">
        <v>2563</v>
      </c>
      <c r="C250" s="1601" t="s">
        <v>406</v>
      </c>
      <c r="D250" s="1607">
        <v>28</v>
      </c>
      <c r="E250" s="1639">
        <v>0</v>
      </c>
      <c r="F250" s="1623">
        <f t="shared" si="21"/>
        <v>0</v>
      </c>
      <c r="K250" s="1571"/>
    </row>
    <row r="251" spans="1:11" ht="21">
      <c r="A251" s="1577" t="s">
        <v>2564</v>
      </c>
      <c r="B251" s="1606" t="s">
        <v>2565</v>
      </c>
      <c r="C251" s="1601" t="s">
        <v>406</v>
      </c>
      <c r="D251" s="1607">
        <v>24</v>
      </c>
      <c r="E251" s="1639">
        <v>0</v>
      </c>
      <c r="F251" s="1623">
        <f t="shared" si="21"/>
        <v>0</v>
      </c>
      <c r="K251" s="1571"/>
    </row>
    <row r="252" spans="1:11" ht="21">
      <c r="A252" s="1577" t="s">
        <v>2566</v>
      </c>
      <c r="B252" s="1606" t="s">
        <v>2567</v>
      </c>
      <c r="C252" s="1601" t="s">
        <v>406</v>
      </c>
      <c r="D252" s="1607">
        <v>24</v>
      </c>
      <c r="E252" s="1639">
        <v>0</v>
      </c>
      <c r="F252" s="1623">
        <f t="shared" si="21"/>
        <v>0</v>
      </c>
      <c r="K252" s="1571"/>
    </row>
    <row r="253" spans="1:11" ht="21">
      <c r="A253" s="1577" t="s">
        <v>2568</v>
      </c>
      <c r="B253" s="1606" t="s">
        <v>2227</v>
      </c>
      <c r="C253" s="1601" t="s">
        <v>406</v>
      </c>
      <c r="D253" s="1607">
        <v>326</v>
      </c>
      <c r="E253" s="1639">
        <v>0</v>
      </c>
      <c r="F253" s="1623">
        <f t="shared" si="21"/>
        <v>0</v>
      </c>
      <c r="K253" s="1571"/>
    </row>
    <row r="254" spans="1:11" ht="21">
      <c r="A254" s="1577" t="s">
        <v>2569</v>
      </c>
      <c r="B254" s="1606" t="s">
        <v>2228</v>
      </c>
      <c r="C254" s="1601" t="s">
        <v>406</v>
      </c>
      <c r="D254" s="1607">
        <v>219</v>
      </c>
      <c r="E254" s="1639">
        <v>0</v>
      </c>
      <c r="F254" s="1623">
        <f t="shared" si="21"/>
        <v>0</v>
      </c>
      <c r="K254" s="1571"/>
    </row>
    <row r="255" spans="1:11" ht="21">
      <c r="A255" s="1577" t="s">
        <v>2570</v>
      </c>
      <c r="B255" s="1606" t="s">
        <v>2229</v>
      </c>
      <c r="C255" s="1601" t="s">
        <v>406</v>
      </c>
      <c r="D255" s="1607">
        <v>237</v>
      </c>
      <c r="E255" s="1639">
        <v>0</v>
      </c>
      <c r="F255" s="1623">
        <f t="shared" si="21"/>
        <v>0</v>
      </c>
      <c r="K255" s="1571"/>
    </row>
    <row r="256" spans="1:11" ht="21">
      <c r="A256" s="1577" t="s">
        <v>2571</v>
      </c>
      <c r="B256" s="1606" t="s">
        <v>2230</v>
      </c>
      <c r="C256" s="1601" t="s">
        <v>406</v>
      </c>
      <c r="D256" s="1607">
        <v>207</v>
      </c>
      <c r="E256" s="1639">
        <v>0</v>
      </c>
      <c r="F256" s="1623">
        <f t="shared" si="21"/>
        <v>0</v>
      </c>
      <c r="K256" s="1571"/>
    </row>
    <row r="257" spans="1:11" ht="21">
      <c r="A257" s="1577" t="s">
        <v>2572</v>
      </c>
      <c r="B257" s="1606" t="s">
        <v>2231</v>
      </c>
      <c r="C257" s="1601" t="s">
        <v>406</v>
      </c>
      <c r="D257" s="1607">
        <v>74</v>
      </c>
      <c r="E257" s="1639">
        <v>0</v>
      </c>
      <c r="F257" s="1623">
        <f>ROUND(D257*E257, 2)</f>
        <v>0</v>
      </c>
      <c r="K257" s="1571"/>
    </row>
    <row r="258" spans="1:11" ht="21">
      <c r="A258" s="1577" t="s">
        <v>2573</v>
      </c>
      <c r="B258" s="1606" t="s">
        <v>2232</v>
      </c>
      <c r="C258" s="1601" t="s">
        <v>406</v>
      </c>
      <c r="D258" s="1607">
        <v>74</v>
      </c>
      <c r="E258" s="1639">
        <v>0</v>
      </c>
      <c r="F258" s="1623">
        <f t="shared" si="21"/>
        <v>0</v>
      </c>
      <c r="K258" s="1571"/>
    </row>
    <row r="259" spans="1:11" ht="16.25" customHeight="1">
      <c r="A259" s="1577" t="s">
        <v>2574</v>
      </c>
      <c r="B259" s="1606" t="s">
        <v>2233</v>
      </c>
      <c r="C259" s="1601" t="s">
        <v>406</v>
      </c>
      <c r="D259" s="1607">
        <v>74</v>
      </c>
      <c r="E259" s="1639">
        <v>0</v>
      </c>
      <c r="F259" s="1623">
        <f t="shared" si="21"/>
        <v>0</v>
      </c>
      <c r="K259" s="1571"/>
    </row>
    <row r="260" spans="1:11" ht="15" customHeight="1">
      <c r="A260" s="1577"/>
      <c r="B260" s="1578" t="s">
        <v>2234</v>
      </c>
      <c r="C260" s="1579"/>
      <c r="D260" s="1571"/>
      <c r="E260" s="1624"/>
      <c r="F260" s="1625">
        <f>SUM(F233:F259)</f>
        <v>0</v>
      </c>
    </row>
    <row r="261" spans="1:11" ht="15" customHeight="1">
      <c r="A261" s="1577"/>
      <c r="B261" s="1569"/>
      <c r="C261" s="1579"/>
      <c r="D261" s="1571"/>
      <c r="E261" s="1624"/>
      <c r="F261" s="1624"/>
    </row>
    <row r="262" spans="1:11" ht="16.25" customHeight="1">
      <c r="A262" s="1577" t="s">
        <v>2575</v>
      </c>
      <c r="B262" s="1602" t="s">
        <v>2235</v>
      </c>
      <c r="C262" s="1603"/>
      <c r="D262" s="1600"/>
      <c r="E262" s="1629"/>
      <c r="F262" s="1629"/>
      <c r="I262" s="1581"/>
    </row>
    <row r="263" spans="1:11" ht="78.75">
      <c r="A263" s="1577" t="s">
        <v>2576</v>
      </c>
      <c r="B263" s="1592" t="s">
        <v>2236</v>
      </c>
      <c r="C263" s="1601" t="s">
        <v>1015</v>
      </c>
      <c r="D263" s="1591">
        <v>3178.3</v>
      </c>
      <c r="E263" s="1639">
        <v>0</v>
      </c>
      <c r="F263" s="1623">
        <f>ROUND(D263*E263, 2)</f>
        <v>0</v>
      </c>
    </row>
    <row r="264" spans="1:11" ht="65.650000000000006">
      <c r="A264" s="1577" t="s">
        <v>2577</v>
      </c>
      <c r="B264" s="1592" t="s">
        <v>2237</v>
      </c>
      <c r="C264" s="1601" t="s">
        <v>1164</v>
      </c>
      <c r="D264" s="1591">
        <f>D263*0.03</f>
        <v>95.349000000000004</v>
      </c>
      <c r="E264" s="1639">
        <v>0</v>
      </c>
      <c r="F264" s="1623">
        <f>ROUND(D264*E264, 2)</f>
        <v>0</v>
      </c>
    </row>
    <row r="265" spans="1:11">
      <c r="A265" s="1577"/>
      <c r="B265" s="1578" t="s">
        <v>2238</v>
      </c>
      <c r="C265" s="1579"/>
      <c r="D265" s="1571"/>
      <c r="E265" s="1624"/>
      <c r="F265" s="1625">
        <f>SUM(F263:F264)</f>
        <v>0</v>
      </c>
    </row>
    <row r="266" spans="1:11">
      <c r="A266" s="1577"/>
      <c r="B266" s="1569"/>
      <c r="C266" s="1579"/>
      <c r="D266" s="1571"/>
      <c r="E266" s="1624"/>
      <c r="F266" s="1625"/>
    </row>
    <row r="267" spans="1:11">
      <c r="A267" s="1577" t="s">
        <v>2578</v>
      </c>
      <c r="B267" s="1602" t="s">
        <v>2579</v>
      </c>
      <c r="C267" s="1603"/>
      <c r="D267" s="1600"/>
      <c r="E267" s="1629"/>
      <c r="F267" s="1629"/>
    </row>
    <row r="268" spans="1:11" ht="78.75">
      <c r="A268" s="1577" t="s">
        <v>2580</v>
      </c>
      <c r="B268" s="1592" t="s">
        <v>2236</v>
      </c>
      <c r="C268" s="1601" t="s">
        <v>1015</v>
      </c>
      <c r="D268" s="1591">
        <v>1810.6</v>
      </c>
      <c r="E268" s="1639">
        <v>0</v>
      </c>
      <c r="F268" s="1623">
        <f>ROUND(D268*E268, 2)</f>
        <v>0</v>
      </c>
    </row>
    <row r="269" spans="1:11" ht="315">
      <c r="A269" s="1577" t="s">
        <v>2581</v>
      </c>
      <c r="B269" s="1592" t="s">
        <v>2582</v>
      </c>
      <c r="C269" s="1601" t="s">
        <v>1164</v>
      </c>
      <c r="D269" s="1591">
        <f>D268*0.005</f>
        <v>9.052999999999999</v>
      </c>
      <c r="E269" s="1639">
        <v>0</v>
      </c>
      <c r="F269" s="1623">
        <f>ROUND(D269*E269, 2)</f>
        <v>0</v>
      </c>
    </row>
    <row r="270" spans="1:11">
      <c r="A270" s="1577"/>
      <c r="B270" s="1578" t="s">
        <v>2583</v>
      </c>
      <c r="C270" s="1579"/>
      <c r="D270" s="1571"/>
      <c r="E270" s="1624"/>
      <c r="F270" s="1625">
        <f>SUM(F268:F269)</f>
        <v>0</v>
      </c>
    </row>
    <row r="271" spans="1:11">
      <c r="A271" s="1577"/>
      <c r="B271" s="1569"/>
      <c r="C271" s="1579"/>
      <c r="D271" s="1571"/>
      <c r="E271" s="1624"/>
      <c r="F271" s="1625"/>
    </row>
    <row r="272" spans="1:11">
      <c r="A272" s="1577" t="s">
        <v>4730</v>
      </c>
      <c r="B272" s="1609" t="s">
        <v>4731</v>
      </c>
      <c r="C272" s="1603"/>
      <c r="D272" s="1600"/>
      <c r="E272" s="1629"/>
      <c r="F272" s="1629"/>
    </row>
    <row r="273" spans="1:6">
      <c r="A273" s="1577" t="s">
        <v>4732</v>
      </c>
      <c r="B273" s="1595" t="s">
        <v>4733</v>
      </c>
      <c r="C273" s="1601"/>
      <c r="D273" s="1591"/>
      <c r="E273" s="1623"/>
      <c r="F273" s="1630"/>
    </row>
    <row r="274" spans="1:6" ht="118.15">
      <c r="A274" s="1577" t="s">
        <v>4734</v>
      </c>
      <c r="B274" s="1595" t="s">
        <v>4735</v>
      </c>
      <c r="C274" s="1601" t="s">
        <v>406</v>
      </c>
      <c r="D274" s="1591">
        <v>109</v>
      </c>
      <c r="E274" s="1639">
        <v>0</v>
      </c>
      <c r="F274" s="1630">
        <f>D274*E274</f>
        <v>0</v>
      </c>
    </row>
    <row r="275" spans="1:6" ht="131.25">
      <c r="A275" s="1577" t="s">
        <v>4736</v>
      </c>
      <c r="B275" s="1595" t="s">
        <v>4737</v>
      </c>
      <c r="C275" s="1601" t="s">
        <v>406</v>
      </c>
      <c r="D275" s="1591">
        <v>109</v>
      </c>
      <c r="E275" s="1639">
        <v>0</v>
      </c>
      <c r="F275" s="1630">
        <f t="shared" ref="F275:F290" si="22">D275*E275</f>
        <v>0</v>
      </c>
    </row>
    <row r="276" spans="1:6">
      <c r="A276" s="1577" t="s">
        <v>4738</v>
      </c>
      <c r="B276" s="1595" t="s">
        <v>4739</v>
      </c>
      <c r="C276" s="1601"/>
      <c r="D276" s="1591"/>
      <c r="E276" s="1623"/>
      <c r="F276" s="1630"/>
    </row>
    <row r="277" spans="1:6" ht="78.75">
      <c r="A277" s="1577" t="s">
        <v>4740</v>
      </c>
      <c r="B277" s="1595" t="s">
        <v>4741</v>
      </c>
      <c r="C277" s="1601" t="s">
        <v>405</v>
      </c>
      <c r="D277" s="1591">
        <v>252</v>
      </c>
      <c r="E277" s="1640">
        <v>0</v>
      </c>
      <c r="F277" s="1630">
        <f t="shared" si="22"/>
        <v>0</v>
      </c>
    </row>
    <row r="278" spans="1:6" ht="91.9">
      <c r="A278" s="1577" t="s">
        <v>4742</v>
      </c>
      <c r="B278" s="1595" t="s">
        <v>4743</v>
      </c>
      <c r="C278" s="1601" t="s">
        <v>405</v>
      </c>
      <c r="D278" s="1591">
        <v>252</v>
      </c>
      <c r="E278" s="1640">
        <v>0</v>
      </c>
      <c r="F278" s="1630">
        <f t="shared" si="22"/>
        <v>0</v>
      </c>
    </row>
    <row r="279" spans="1:6">
      <c r="A279" s="1577" t="s">
        <v>4744</v>
      </c>
      <c r="B279" s="1595" t="s">
        <v>4745</v>
      </c>
      <c r="C279" s="1601"/>
      <c r="D279" s="1591"/>
      <c r="E279" s="1631"/>
      <c r="F279" s="1630"/>
    </row>
    <row r="280" spans="1:6" ht="78.75">
      <c r="A280" s="1577" t="s">
        <v>4746</v>
      </c>
      <c r="B280" s="1595" t="s">
        <v>4747</v>
      </c>
      <c r="C280" s="1601" t="s">
        <v>406</v>
      </c>
      <c r="D280" s="1591">
        <v>224</v>
      </c>
      <c r="E280" s="1640">
        <v>0</v>
      </c>
      <c r="F280" s="1630">
        <f t="shared" si="22"/>
        <v>0</v>
      </c>
    </row>
    <row r="281" spans="1:6" ht="105">
      <c r="A281" s="1577" t="s">
        <v>4748</v>
      </c>
      <c r="B281" s="1595" t="s">
        <v>4749</v>
      </c>
      <c r="C281" s="1601" t="s">
        <v>406</v>
      </c>
      <c r="D281" s="1591">
        <v>224</v>
      </c>
      <c r="E281" s="1640">
        <v>0</v>
      </c>
      <c r="F281" s="1630">
        <f t="shared" si="22"/>
        <v>0</v>
      </c>
    </row>
    <row r="282" spans="1:6">
      <c r="A282" s="1577" t="s">
        <v>4750</v>
      </c>
      <c r="B282" s="1595" t="s">
        <v>2224</v>
      </c>
      <c r="C282" s="1601"/>
      <c r="D282" s="1591"/>
      <c r="E282" s="1623"/>
      <c r="F282" s="1630"/>
    </row>
    <row r="283" spans="1:6" ht="65.650000000000006">
      <c r="A283" s="1577" t="s">
        <v>4751</v>
      </c>
      <c r="B283" s="1595" t="s">
        <v>4752</v>
      </c>
      <c r="C283" s="1601" t="s">
        <v>1015</v>
      </c>
      <c r="D283" s="1591">
        <f>48.6+65.66+26.2</f>
        <v>140.45999999999998</v>
      </c>
      <c r="E283" s="1639">
        <v>0</v>
      </c>
      <c r="F283" s="1630">
        <f t="shared" si="22"/>
        <v>0</v>
      </c>
    </row>
    <row r="284" spans="1:6" ht="91.9">
      <c r="A284" s="1577" t="s">
        <v>4753</v>
      </c>
      <c r="B284" s="1595" t="s">
        <v>4754</v>
      </c>
      <c r="C284" s="1601" t="s">
        <v>1015</v>
      </c>
      <c r="D284" s="1591">
        <f>48.6+65.66+26.2</f>
        <v>140.45999999999998</v>
      </c>
      <c r="E284" s="1639">
        <v>0</v>
      </c>
      <c r="F284" s="1630">
        <f t="shared" si="22"/>
        <v>0</v>
      </c>
    </row>
    <row r="285" spans="1:6">
      <c r="A285" s="1577" t="s">
        <v>4755</v>
      </c>
      <c r="B285" s="1595" t="s">
        <v>4756</v>
      </c>
      <c r="C285" s="1601"/>
      <c r="D285" s="1591"/>
      <c r="E285" s="1623"/>
      <c r="F285" s="1630"/>
    </row>
    <row r="286" spans="1:6" ht="65.650000000000006">
      <c r="A286" s="1577" t="s">
        <v>4757</v>
      </c>
      <c r="B286" s="1595" t="s">
        <v>4758</v>
      </c>
      <c r="C286" s="1601" t="s">
        <v>1015</v>
      </c>
      <c r="D286" s="1591">
        <v>3178.3</v>
      </c>
      <c r="E286" s="1639">
        <v>0</v>
      </c>
      <c r="F286" s="1630">
        <f t="shared" si="22"/>
        <v>0</v>
      </c>
    </row>
    <row r="287" spans="1:6" ht="39.4">
      <c r="A287" s="1577" t="s">
        <v>4759</v>
      </c>
      <c r="B287" s="1610" t="s">
        <v>4760</v>
      </c>
      <c r="C287" s="1601" t="s">
        <v>1015</v>
      </c>
      <c r="D287" s="1591">
        <v>3178.3</v>
      </c>
      <c r="E287" s="1639">
        <v>0</v>
      </c>
      <c r="F287" s="1630">
        <f t="shared" si="22"/>
        <v>0</v>
      </c>
    </row>
    <row r="288" spans="1:6">
      <c r="A288" s="1577" t="s">
        <v>4761</v>
      </c>
      <c r="B288" s="1595" t="s">
        <v>4762</v>
      </c>
      <c r="C288" s="1601"/>
      <c r="D288" s="1591"/>
      <c r="E288" s="1623"/>
      <c r="F288" s="1630"/>
    </row>
    <row r="289" spans="1:6" ht="52.5">
      <c r="A289" s="1577" t="s">
        <v>4763</v>
      </c>
      <c r="B289" s="1595" t="s">
        <v>4764</v>
      </c>
      <c r="C289" s="1601" t="s">
        <v>1015</v>
      </c>
      <c r="D289" s="1591">
        <v>1810.6</v>
      </c>
      <c r="E289" s="1639">
        <v>0</v>
      </c>
      <c r="F289" s="1630">
        <f t="shared" si="22"/>
        <v>0</v>
      </c>
    </row>
    <row r="290" spans="1:6" ht="39.4">
      <c r="A290" s="1577" t="s">
        <v>4765</v>
      </c>
      <c r="B290" s="1610" t="s">
        <v>4766</v>
      </c>
      <c r="C290" s="1601" t="s">
        <v>1015</v>
      </c>
      <c r="D290" s="1591">
        <v>1810.6</v>
      </c>
      <c r="E290" s="1639">
        <v>0</v>
      </c>
      <c r="F290" s="1630">
        <f t="shared" si="22"/>
        <v>0</v>
      </c>
    </row>
    <row r="291" spans="1:6" ht="26.25">
      <c r="A291" s="1577"/>
      <c r="B291" s="1582" t="s">
        <v>4767</v>
      </c>
      <c r="C291" s="1579"/>
      <c r="D291" s="1571"/>
      <c r="E291" s="1624"/>
      <c r="F291" s="1625">
        <f>SUM(F274:F290)</f>
        <v>0</v>
      </c>
    </row>
    <row r="292" spans="1:6">
      <c r="A292" s="1577"/>
      <c r="B292" s="1569"/>
      <c r="C292" s="1579"/>
      <c r="D292" s="1571"/>
      <c r="E292" s="1624"/>
      <c r="F292" s="1625"/>
    </row>
    <row r="293" spans="1:6">
      <c r="A293" s="1577"/>
      <c r="B293" s="1578" t="s">
        <v>2239</v>
      </c>
      <c r="C293" s="1579"/>
      <c r="D293" s="1571"/>
      <c r="E293" s="1624"/>
      <c r="F293" s="1625">
        <f>F291+F270+F265+F260+F230+F225+F219</f>
        <v>0</v>
      </c>
    </row>
    <row r="294" spans="1:6">
      <c r="A294" s="1577"/>
      <c r="B294" s="1578"/>
      <c r="C294" s="1579"/>
      <c r="D294" s="1571"/>
      <c r="E294" s="1624"/>
      <c r="F294" s="1625"/>
    </row>
    <row r="295" spans="1:6">
      <c r="A295" s="1577"/>
      <c r="B295" s="1611" t="s">
        <v>2240</v>
      </c>
      <c r="C295" s="1612"/>
      <c r="D295" s="1613"/>
      <c r="E295" s="1632"/>
      <c r="F295" s="1633">
        <f>F293+F190+F163+F14</f>
        <v>0</v>
      </c>
    </row>
    <row r="296" spans="1:6">
      <c r="A296" s="1577"/>
      <c r="B296" s="1578"/>
      <c r="C296" s="1579"/>
      <c r="D296" s="1571"/>
      <c r="E296" s="1624"/>
      <c r="F296" s="1625"/>
    </row>
    <row r="297" spans="1:6">
      <c r="A297" s="1577"/>
      <c r="B297" s="1569"/>
      <c r="C297" s="1579"/>
      <c r="D297" s="1571"/>
      <c r="E297" s="1624"/>
      <c r="F297" s="1624"/>
    </row>
    <row r="298" spans="1:6">
      <c r="A298" s="1577"/>
      <c r="B298" s="1569"/>
      <c r="C298" s="1579"/>
      <c r="D298" s="1571"/>
      <c r="E298" s="1624"/>
      <c r="F298" s="1624"/>
    </row>
    <row r="299" spans="1:6">
      <c r="A299" s="1577"/>
      <c r="B299" s="1580"/>
      <c r="C299" s="1579"/>
      <c r="D299" s="1571"/>
      <c r="E299" s="1624"/>
      <c r="F299" s="1624"/>
    </row>
  </sheetData>
  <sheetProtection algorithmName="SHA-512" hashValue="v77Vg5/ZVAGxaoxRnSFJ3Wr2Hc/f37rP+m/UWwEbMB7bA5DNfHKDFmiFUVGeZOHAMdl/g/FXkNLT5TfQrz/Fhw==" saltValue="pCUZh9sf3S22cFtnoBv/MQ==" spinCount="100000" sheet="1" objects="1" scenarios="1"/>
  <mergeCells count="1">
    <mergeCell ref="A2:F2"/>
  </mergeCells>
  <printOptions horizontalCentered="1"/>
  <pageMargins left="0.70866141732283472" right="0.70866141732283472" top="0.74803149606299213" bottom="0.74803149606299213" header="0.31496062992125984" footer="0.31496062992125984"/>
  <pageSetup paperSize="9" scale="84" orientation="portrait" r:id="rId1"/>
  <headerFooter>
    <oddHeader>&amp;L&amp;"Calibri,Običajno"&amp;K000000Stanovanjska soseska Novo Pobrežje Maribor, Faza 1 - interni del
PZI Načrt krajinske arhitekture, po recenziji&amp;C&amp;"Calibri,Običajno"&amp;K000000               2024-28&amp;R&amp;"Calibri,Običajno"&amp;K000000Kolektiv Tektonika d.o.o.</oddHeader>
    <oddFooter>&amp;C&amp;P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41</vt:i4>
      </vt:variant>
      <vt:variant>
        <vt:lpstr>Imenovani obsegi</vt:lpstr>
      </vt:variant>
      <vt:variant>
        <vt:i4>78</vt:i4>
      </vt:variant>
    </vt:vector>
  </HeadingPairs>
  <TitlesOfParts>
    <vt:vector size="119" baseType="lpstr">
      <vt:lpstr>SKUPNA REKAPITULACIJA</vt:lpstr>
      <vt:lpstr>AR_REK</vt:lpstr>
      <vt:lpstr>viri</vt:lpstr>
      <vt:lpstr>AR_A1 Prip</vt:lpstr>
      <vt:lpstr>AR_A2 Zem</vt:lpstr>
      <vt:lpstr>AR_A3 Bet</vt:lpstr>
      <vt:lpstr>AR_A4 OpT</vt:lpstr>
      <vt:lpstr>AR_A5 Zid</vt:lpstr>
      <vt:lpstr>AR_A6 Fas</vt:lpstr>
      <vt:lpstr>AR_A7 Jaški</vt:lpstr>
      <vt:lpstr>AR_B1 Krov</vt:lpstr>
      <vt:lpstr>AR_B2 Klju</vt:lpstr>
      <vt:lpstr>AR_B3 Miz</vt:lpstr>
      <vt:lpstr>AR_B4 StaP</vt:lpstr>
      <vt:lpstr>AR_B5 Estr</vt:lpstr>
      <vt:lpstr>AR_B6 Tlak</vt:lpstr>
      <vt:lpstr>AR_B7 Slik</vt:lpstr>
      <vt:lpstr>AR_B8 Mont</vt:lpstr>
      <vt:lpstr>AR_B9 Dvig</vt:lpstr>
      <vt:lpstr>AR_B10 Kop</vt:lpstr>
      <vt:lpstr>AR_B11 Ker</vt:lpstr>
      <vt:lpstr>AR_B12 Odv</vt:lpstr>
      <vt:lpstr>AR_B13 Javn</vt:lpstr>
      <vt:lpstr>AR_B14 Raz</vt:lpstr>
      <vt:lpstr>2.5 ZPU I G</vt:lpstr>
      <vt:lpstr>2.5 ZPU I P</vt:lpstr>
      <vt:lpstr>2.7 MET I</vt:lpstr>
      <vt:lpstr>2.9 FEK I</vt:lpstr>
      <vt:lpstr>3.1 EI</vt:lpstr>
      <vt:lpstr>3.1 EI ZR</vt:lpstr>
      <vt:lpstr>3.2 NN</vt:lpstr>
      <vt:lpstr>3.3 TK</vt:lpstr>
      <vt:lpstr>4.1 SI PG </vt:lpstr>
      <vt:lpstr>4.1 SI PGH</vt:lpstr>
      <vt:lpstr>4.1 SI PR</vt:lpstr>
      <vt:lpstr>4.1 SI PRJP</vt:lpstr>
      <vt:lpstr>4.1 SI VK</vt:lpstr>
      <vt:lpstr>4.1 SI ODT</vt:lpstr>
      <vt:lpstr>4.2 VD 1H</vt:lpstr>
      <vt:lpstr>4.3 PV 1H</vt:lpstr>
      <vt:lpstr>10.2 KA I</vt:lpstr>
      <vt:lpstr>'AR_A1 Prip'!Excel_BuiltIn_Print_Area_3_1</vt:lpstr>
      <vt:lpstr>'AR_A2 Zem'!Excel_BuiltIn_Print_Area_3_1</vt:lpstr>
      <vt:lpstr>'AR_A3 Bet'!Excel_BuiltIn_Print_Area_3_1</vt:lpstr>
      <vt:lpstr>'AR_A4 OpT'!Excel_BuiltIn_Print_Area_3_1</vt:lpstr>
      <vt:lpstr>'AR_A6 Fas'!Excel_BuiltIn_Print_Area_3_1</vt:lpstr>
      <vt:lpstr>'AR_A7 Jaški'!Excel_BuiltIn_Print_Area_3_1</vt:lpstr>
      <vt:lpstr>'AR_B1 Krov'!Excel_BuiltIn_Print_Area_3_1</vt:lpstr>
      <vt:lpstr>'AR_B13 Javn'!Excel_BuiltIn_Print_Area_3_1</vt:lpstr>
      <vt:lpstr>'AR_A1 Prip'!Excel_BuiltIn_Print_Area_3_1_1</vt:lpstr>
      <vt:lpstr>'AR_A6 Fas'!Excel_BuiltIn_Print_Area_3_1_1</vt:lpstr>
      <vt:lpstr>'AR_A7 Jaški'!Excel_BuiltIn_Print_Area_3_1_1</vt:lpstr>
      <vt:lpstr>'AR_B1 Krov'!Excel_BuiltIn_Print_Area_3_1_1</vt:lpstr>
      <vt:lpstr>'AR_B13 Javn'!Excel_BuiltIn_Print_Area_3_1_1</vt:lpstr>
      <vt:lpstr>'AR_A1 Prip'!Excel_BuiltIn_Print_Area_3_1_1_1</vt:lpstr>
      <vt:lpstr>'AR_A6 Fas'!Excel_BuiltIn_Print_Area_3_1_1_1</vt:lpstr>
      <vt:lpstr>'AR_A7 Jaški'!Excel_BuiltIn_Print_Area_3_1_1_1</vt:lpstr>
      <vt:lpstr>'AR_B1 Krov'!Excel_BuiltIn_Print_Area_3_1_1_1</vt:lpstr>
      <vt:lpstr>'AR_B13 Javn'!Excel_BuiltIn_Print_Area_3_1_1_1</vt:lpstr>
      <vt:lpstr>'10.2 KA I'!Področje_tiskanja</vt:lpstr>
      <vt:lpstr>'2.5 ZPU I G'!Področje_tiskanja</vt:lpstr>
      <vt:lpstr>'2.5 ZPU I P'!Področje_tiskanja</vt:lpstr>
      <vt:lpstr>'2.7 MET I'!Področje_tiskanja</vt:lpstr>
      <vt:lpstr>'2.9 FEK I'!Področje_tiskanja</vt:lpstr>
      <vt:lpstr>'3.1 EI'!Področje_tiskanja</vt:lpstr>
      <vt:lpstr>'3.1 EI ZR'!Področje_tiskanja</vt:lpstr>
      <vt:lpstr>'3.2 NN'!Področje_tiskanja</vt:lpstr>
      <vt:lpstr>'3.3 TK'!Področje_tiskanja</vt:lpstr>
      <vt:lpstr>'4.1 SI ODT'!Področje_tiskanja</vt:lpstr>
      <vt:lpstr>'4.1 SI PG '!Področje_tiskanja</vt:lpstr>
      <vt:lpstr>'4.1 SI PGH'!Področje_tiskanja</vt:lpstr>
      <vt:lpstr>'4.1 SI PR'!Področje_tiskanja</vt:lpstr>
      <vt:lpstr>'4.1 SI PRJP'!Področje_tiskanja</vt:lpstr>
      <vt:lpstr>'4.1 SI VK'!Področje_tiskanja</vt:lpstr>
      <vt:lpstr>'4.2 VD 1H'!Področje_tiskanja</vt:lpstr>
      <vt:lpstr>'4.3 PV 1H'!Področje_tiskanja</vt:lpstr>
      <vt:lpstr>'AR_A1 Prip'!Področje_tiskanja</vt:lpstr>
      <vt:lpstr>'AR_A2 Zem'!Področje_tiskanja</vt:lpstr>
      <vt:lpstr>'AR_A3 Bet'!Področje_tiskanja</vt:lpstr>
      <vt:lpstr>'AR_A4 OpT'!Področje_tiskanja</vt:lpstr>
      <vt:lpstr>'AR_A5 Zid'!Področje_tiskanja</vt:lpstr>
      <vt:lpstr>'AR_A6 Fas'!Področje_tiskanja</vt:lpstr>
      <vt:lpstr>'AR_A7 Jaški'!Področje_tiskanja</vt:lpstr>
      <vt:lpstr>'AR_B1 Krov'!Področje_tiskanja</vt:lpstr>
      <vt:lpstr>'AR_B10 Kop'!Področje_tiskanja</vt:lpstr>
      <vt:lpstr>'AR_B11 Ker'!Področje_tiskanja</vt:lpstr>
      <vt:lpstr>'AR_B12 Odv'!Področje_tiskanja</vt:lpstr>
      <vt:lpstr>'AR_B13 Javn'!Področje_tiskanja</vt:lpstr>
      <vt:lpstr>'AR_B14 Raz'!Področje_tiskanja</vt:lpstr>
      <vt:lpstr>'AR_B2 Klju'!Področje_tiskanja</vt:lpstr>
      <vt:lpstr>'AR_B3 Miz'!Področje_tiskanja</vt:lpstr>
      <vt:lpstr>'AR_B4 StaP'!Področje_tiskanja</vt:lpstr>
      <vt:lpstr>'AR_B5 Estr'!Področje_tiskanja</vt:lpstr>
      <vt:lpstr>'AR_B6 Tlak'!Področje_tiskanja</vt:lpstr>
      <vt:lpstr>'AR_B7 Slik'!Področje_tiskanja</vt:lpstr>
      <vt:lpstr>'AR_B8 Mont'!Področje_tiskanja</vt:lpstr>
      <vt:lpstr>'AR_B9 Dvig'!Področje_tiskanja</vt:lpstr>
      <vt:lpstr>AR_REK!Področje_tiskanja</vt:lpstr>
      <vt:lpstr>'4.1 SI ODT'!PRA</vt:lpstr>
      <vt:lpstr>'4.1 SI PGH'!PRA</vt:lpstr>
      <vt:lpstr>'4.1 SI PR'!PRA</vt:lpstr>
      <vt:lpstr>'4.1 SI PRJP'!PRA</vt:lpstr>
      <vt:lpstr>'4.1 SI VK'!PRA</vt:lpstr>
      <vt:lpstr>'4.1 SI PG '!PRA_2</vt:lpstr>
      <vt:lpstr>'4.2 VD 1H'!PRA_2</vt:lpstr>
      <vt:lpstr>'4.3 PV 1H'!PRA_2</vt:lpstr>
      <vt:lpstr>'10.2 KA I'!Tiskanje_naslovov</vt:lpstr>
      <vt:lpstr>'2.5 ZPU I G'!Tiskanje_naslovov</vt:lpstr>
      <vt:lpstr>'2.5 ZPU I P'!Tiskanje_naslovov</vt:lpstr>
      <vt:lpstr>'2.7 MET I'!Tiskanje_naslovov</vt:lpstr>
      <vt:lpstr>'2.9 FEK I'!Tiskanje_naslovov</vt:lpstr>
      <vt:lpstr>'4.1 SI ODT'!Tiskanje_naslovov</vt:lpstr>
      <vt:lpstr>'4.1 SI PG '!Tiskanje_naslovov</vt:lpstr>
      <vt:lpstr>'4.1 SI PGH'!Tiskanje_naslovov</vt:lpstr>
      <vt:lpstr>'4.1 SI PR'!Tiskanje_naslovov</vt:lpstr>
      <vt:lpstr>'4.1 SI PRJP'!Tiskanje_naslovov</vt:lpstr>
      <vt:lpstr>'4.1 SI VK'!Tiskanje_naslovov</vt:lpstr>
      <vt:lpstr>'4.2 VD 1H'!Tiskanje_naslovov</vt:lpstr>
      <vt:lpstr>'4.3 PV 1H'!Tiskanje_naslovov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2026-09-10T15:09:29Z</cp:lastPrinted>
  <dcterms:created xsi:type="dcterms:W3CDTF">2026-07-03T13:33:17Z</dcterms:created>
  <dcterms:modified xsi:type="dcterms:W3CDTF">2026-09-11T10:36:57Z</dcterms:modified>
</cp:coreProperties>
</file>